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G:\L\L_Srivichaivejvivat\Srivichai Vejvivat Public\2026\Q2'2026\SET\"/>
    </mc:Choice>
  </mc:AlternateContent>
  <xr:revisionPtr revIDLastSave="0" documentId="13_ncr:1_{D0B5CCE6-051F-4440-BD41-569744549DAC}" xr6:coauthVersionLast="47" xr6:coauthVersionMax="47" xr10:uidLastSave="{00000000-0000-0000-0000-000000000000}"/>
  <bookViews>
    <workbookView xWindow="-108" yWindow="-108" windowWidth="23256" windowHeight="12456" tabRatio="768" xr2:uid="{00000000-000D-0000-FFFF-FFFF00000000}"/>
  </bookViews>
  <sheets>
    <sheet name="BS" sheetId="6" r:id="rId1"/>
    <sheet name="PL&amp;CF" sheetId="9" r:id="rId2"/>
    <sheet name="Consolidated" sheetId="7" r:id="rId3"/>
    <sheet name="The Company " sheetId="8" r:id="rId4"/>
  </sheets>
  <definedNames>
    <definedName name="_xlnm.Print_Area" localSheetId="0">BS!$A$1:$K$95</definedName>
    <definedName name="_xlnm.Print_Area" localSheetId="2">Consolidated!$A$1:$AC$38</definedName>
    <definedName name="_xlnm.Print_Area" localSheetId="1">'PL&amp;CF'!$A$1:$J$168</definedName>
    <definedName name="_xlnm.Print_Area" localSheetId="3">'The Company '!$A$1:$U$35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6" l="1"/>
  <c r="AC34" i="7" l="1"/>
  <c r="Y34" i="7"/>
  <c r="W33" i="7"/>
  <c r="Y33" i="7" s="1"/>
  <c r="AC33" i="7" s="1"/>
  <c r="S33" i="8"/>
  <c r="U31" i="8"/>
  <c r="U32" i="8"/>
  <c r="O33" i="8"/>
  <c r="M33" i="8"/>
  <c r="K33" i="8"/>
  <c r="I33" i="8"/>
  <c r="G33" i="8"/>
  <c r="E33" i="8"/>
  <c r="K30" i="8"/>
  <c r="AA18" i="7" l="1"/>
  <c r="W17" i="7"/>
  <c r="Q21" i="8" l="1"/>
  <c r="U21" i="8" s="1"/>
  <c r="U20" i="8"/>
  <c r="U22" i="8"/>
  <c r="O24" i="7"/>
  <c r="W23" i="7"/>
  <c r="Y23" i="7" s="1"/>
  <c r="W24" i="7"/>
  <c r="J18" i="9"/>
  <c r="H18" i="9"/>
  <c r="F18" i="9"/>
  <c r="D18" i="9"/>
  <c r="J13" i="9"/>
  <c r="H13" i="9"/>
  <c r="F13" i="9"/>
  <c r="D13" i="9"/>
  <c r="Y24" i="7" l="1"/>
  <c r="AC24" i="7" s="1"/>
  <c r="F19" i="9"/>
  <c r="F21" i="9" s="1"/>
  <c r="F23" i="9" s="1"/>
  <c r="F26" i="9" s="1"/>
  <c r="F35" i="9" s="1"/>
  <c r="AC23" i="7"/>
  <c r="D19" i="9"/>
  <c r="D21" i="9" s="1"/>
  <c r="D23" i="9" s="1"/>
  <c r="D29" i="9" s="1"/>
  <c r="D32" i="9" s="1"/>
  <c r="H19" i="9"/>
  <c r="H21" i="9" s="1"/>
  <c r="H23" i="9" s="1"/>
  <c r="H29" i="9" s="1"/>
  <c r="J19" i="9"/>
  <c r="J21" i="9" s="1"/>
  <c r="J23" i="9" s="1"/>
  <c r="D26" i="9"/>
  <c r="D35" i="9" s="1"/>
  <c r="J29" i="9"/>
  <c r="J26" i="9"/>
  <c r="J35" i="9" s="1"/>
  <c r="H26" i="9"/>
  <c r="H35" i="9" s="1"/>
  <c r="F29" i="9" l="1"/>
  <c r="F32" i="9" s="1"/>
  <c r="H42" i="9"/>
  <c r="D42" i="9"/>
  <c r="F42" i="9"/>
  <c r="J42" i="9"/>
  <c r="F38" i="9"/>
  <c r="D38" i="9"/>
  <c r="J81" i="6" l="1"/>
  <c r="J77" i="6"/>
  <c r="F81" i="6"/>
  <c r="F77" i="6"/>
  <c r="F30" i="6"/>
  <c r="U25" i="8"/>
  <c r="U19" i="8" l="1"/>
  <c r="W22" i="7" l="1"/>
  <c r="Y22" i="7" s="1"/>
  <c r="AC22" i="7" s="1"/>
  <c r="H148" i="9" l="1"/>
  <c r="F148" i="9"/>
  <c r="D148" i="9"/>
  <c r="J148" i="9"/>
  <c r="AA29" i="7" l="1"/>
  <c r="AA31" i="7" s="1"/>
  <c r="W28" i="7" l="1"/>
  <c r="Y28" i="7" s="1"/>
  <c r="Y17" i="7"/>
  <c r="U30" i="8" l="1"/>
  <c r="S28" i="8"/>
  <c r="D62" i="9" l="1"/>
  <c r="U14" i="8" l="1"/>
  <c r="I28" i="8"/>
  <c r="I17" i="8"/>
  <c r="I23" i="8" s="1"/>
  <c r="G31" i="7"/>
  <c r="G36" i="7" s="1"/>
  <c r="D77" i="6" s="1"/>
  <c r="G20" i="7"/>
  <c r="G26" i="7" s="1"/>
  <c r="H77" i="6" l="1"/>
  <c r="O28" i="8"/>
  <c r="H81" i="6" s="1"/>
  <c r="O17" i="8"/>
  <c r="O23" i="8" s="1"/>
  <c r="W35" i="7"/>
  <c r="Y35" i="7" s="1"/>
  <c r="W30" i="7"/>
  <c r="W29" i="7"/>
  <c r="W18" i="7"/>
  <c r="M31" i="7"/>
  <c r="M36" i="7" s="1"/>
  <c r="D81" i="6" s="1"/>
  <c r="M20" i="7"/>
  <c r="M26" i="7" s="1"/>
  <c r="AC35" i="7" l="1"/>
  <c r="W25" i="7"/>
  <c r="Y25" i="7" s="1"/>
  <c r="AC25" i="7" l="1"/>
  <c r="J156" i="9"/>
  <c r="H156" i="9"/>
  <c r="F156" i="9"/>
  <c r="D156" i="9"/>
  <c r="AC17" i="7" l="1"/>
  <c r="J75" i="6"/>
  <c r="F75" i="6"/>
  <c r="J76" i="6"/>
  <c r="F76" i="6"/>
  <c r="J78" i="6"/>
  <c r="F78" i="6"/>
  <c r="H62" i="9" l="1"/>
  <c r="J36" i="7" l="1"/>
  <c r="I31" i="7"/>
  <c r="I36" i="7" s="1"/>
  <c r="J26" i="7"/>
  <c r="I20" i="7"/>
  <c r="I26" i="7" s="1"/>
  <c r="D78" i="6" l="1"/>
  <c r="AC28" i="7"/>
  <c r="K28" i="8"/>
  <c r="H78" i="6" s="1"/>
  <c r="K17" i="8"/>
  <c r="K23" i="8" s="1"/>
  <c r="D158" i="9" l="1"/>
  <c r="H18" i="6" l="1"/>
  <c r="F18" i="6" l="1"/>
  <c r="F31" i="6" s="1"/>
  <c r="Z36" i="7" l="1"/>
  <c r="X36" i="7"/>
  <c r="V36" i="7"/>
  <c r="T36" i="7"/>
  <c r="R36" i="7"/>
  <c r="P36" i="7"/>
  <c r="N36" i="7"/>
  <c r="H36" i="7"/>
  <c r="F56" i="6" l="1"/>
  <c r="J82" i="6" l="1"/>
  <c r="F83" i="6" l="1"/>
  <c r="J56" i="6"/>
  <c r="J49" i="6"/>
  <c r="J30" i="6"/>
  <c r="J57" i="6" l="1"/>
  <c r="J83" i="6" l="1"/>
  <c r="H158" i="9" l="1"/>
  <c r="D57" i="9" l="1"/>
  <c r="D63" i="9" s="1"/>
  <c r="D65" i="9" s="1"/>
  <c r="D67" i="9" l="1"/>
  <c r="D73" i="9" s="1"/>
  <c r="D97" i="9"/>
  <c r="Q16" i="8"/>
  <c r="U16" i="8" s="1"/>
  <c r="Q27" i="8"/>
  <c r="U27" i="8" s="1"/>
  <c r="F49" i="6" l="1"/>
  <c r="H26" i="7" l="1"/>
  <c r="N26" i="7"/>
  <c r="P26" i="7"/>
  <c r="R26" i="7"/>
  <c r="T26" i="7"/>
  <c r="V26" i="7"/>
  <c r="X26" i="7"/>
  <c r="Z26" i="7"/>
  <c r="AB26" i="7"/>
  <c r="U20" i="7"/>
  <c r="U26" i="7" s="1"/>
  <c r="J80" i="6" l="1"/>
  <c r="F86" i="6"/>
  <c r="F82" i="6"/>
  <c r="F80" i="6"/>
  <c r="J62" i="9"/>
  <c r="J57" i="9"/>
  <c r="F62" i="9"/>
  <c r="F57" i="9"/>
  <c r="J18" i="6"/>
  <c r="J31" i="6" s="1"/>
  <c r="H56" i="6"/>
  <c r="D56" i="6"/>
  <c r="H49" i="6"/>
  <c r="D49" i="6"/>
  <c r="H30" i="6"/>
  <c r="D30" i="6"/>
  <c r="F84" i="6" l="1"/>
  <c r="D57" i="6"/>
  <c r="F63" i="9"/>
  <c r="J63" i="9"/>
  <c r="J65" i="9" l="1"/>
  <c r="F65" i="9"/>
  <c r="F97" i="9" s="1"/>
  <c r="F112" i="9" s="1"/>
  <c r="F67" i="9" l="1"/>
  <c r="J67" i="9"/>
  <c r="S17" i="8"/>
  <c r="S23" i="8" s="1"/>
  <c r="W19" i="7"/>
  <c r="U31" i="7"/>
  <c r="U36" i="7" s="1"/>
  <c r="H83" i="6" l="1"/>
  <c r="J70" i="9"/>
  <c r="F70" i="9"/>
  <c r="F79" i="9" s="1"/>
  <c r="F86" i="9" s="1"/>
  <c r="F73" i="9"/>
  <c r="O18" i="7" s="1"/>
  <c r="F76" i="9" l="1"/>
  <c r="Y18" i="7"/>
  <c r="AA20" i="7"/>
  <c r="AA26" i="7" s="1"/>
  <c r="O19" i="7" l="1"/>
  <c r="Y19" i="7" s="1"/>
  <c r="F82" i="9"/>
  <c r="Q15" i="8"/>
  <c r="U15" i="8" s="1"/>
  <c r="AC19" i="7" l="1"/>
  <c r="U17" i="8"/>
  <c r="U23" i="8" s="1"/>
  <c r="AB31" i="7"/>
  <c r="AB36" i="7" s="1"/>
  <c r="AC18" i="7"/>
  <c r="AC20" i="7" l="1"/>
  <c r="AC26" i="7" s="1"/>
  <c r="AA36" i="7"/>
  <c r="D86" i="6" s="1"/>
  <c r="H57" i="9"/>
  <c r="H63" i="9" l="1"/>
  <c r="H65" i="9" s="1"/>
  <c r="H97" i="9" s="1"/>
  <c r="C20" i="7"/>
  <c r="C26" i="7" s="1"/>
  <c r="E20" i="7"/>
  <c r="E26" i="7" s="1"/>
  <c r="K20" i="7"/>
  <c r="K26" i="7" s="1"/>
  <c r="O20" i="7"/>
  <c r="O26" i="7" s="1"/>
  <c r="Q20" i="7"/>
  <c r="Q26" i="7" s="1"/>
  <c r="S20" i="7"/>
  <c r="S26" i="7" s="1"/>
  <c r="H57" i="6"/>
  <c r="M28" i="8"/>
  <c r="G28" i="8"/>
  <c r="H76" i="6" s="1"/>
  <c r="E28" i="8"/>
  <c r="M17" i="8"/>
  <c r="M23" i="8" s="1"/>
  <c r="G17" i="8"/>
  <c r="G23" i="8" s="1"/>
  <c r="E17" i="8"/>
  <c r="E23" i="8" s="1"/>
  <c r="S31" i="7"/>
  <c r="S36" i="7" s="1"/>
  <c r="Q31" i="7"/>
  <c r="Q36" i="7" s="1"/>
  <c r="K31" i="7"/>
  <c r="K36" i="7" s="1"/>
  <c r="E31" i="7"/>
  <c r="C31" i="7"/>
  <c r="C36" i="7" s="1"/>
  <c r="E36" i="7" l="1"/>
  <c r="D76" i="6" s="1"/>
  <c r="H75" i="6"/>
  <c r="D112" i="9"/>
  <c r="D121" i="9" s="1"/>
  <c r="D124" i="9" s="1"/>
  <c r="D75" i="6"/>
  <c r="D80" i="6"/>
  <c r="H80" i="6"/>
  <c r="H67" i="9"/>
  <c r="Q26" i="8" s="1"/>
  <c r="U26" i="8" s="1"/>
  <c r="U28" i="8" s="1"/>
  <c r="U33" i="8" s="1"/>
  <c r="H112" i="9"/>
  <c r="D31" i="6"/>
  <c r="Y20" i="7"/>
  <c r="Y26" i="7" s="1"/>
  <c r="W31" i="7"/>
  <c r="W36" i="7" s="1"/>
  <c r="W20" i="7"/>
  <c r="W26" i="7" s="1"/>
  <c r="F57" i="6"/>
  <c r="H31" i="6"/>
  <c r="J97" i="9"/>
  <c r="J112" i="9" l="1"/>
  <c r="F121" i="9"/>
  <c r="H121" i="9"/>
  <c r="H124" i="9" s="1"/>
  <c r="H157" i="9" s="1"/>
  <c r="H159" i="9" s="1"/>
  <c r="H70" i="9"/>
  <c r="H79" i="9" s="1"/>
  <c r="D70" i="9"/>
  <c r="D79" i="9" s="1"/>
  <c r="D83" i="6"/>
  <c r="J84" i="6"/>
  <c r="J87" i="6" s="1"/>
  <c r="H73" i="9"/>
  <c r="H86" i="9" l="1"/>
  <c r="D86" i="9"/>
  <c r="D82" i="9"/>
  <c r="J121" i="9"/>
  <c r="D76" i="9"/>
  <c r="O29" i="7"/>
  <c r="Y29" i="7" s="1"/>
  <c r="O30" i="7"/>
  <c r="Y30" i="7" s="1"/>
  <c r="F87" i="6"/>
  <c r="Q28" i="8"/>
  <c r="Q33" i="8" s="1"/>
  <c r="D157" i="9"/>
  <c r="J73" i="9"/>
  <c r="J79" i="9"/>
  <c r="Q17" i="8"/>
  <c r="Q23" i="8" s="1"/>
  <c r="J86" i="9" l="1"/>
  <c r="D159" i="9"/>
  <c r="F88" i="6"/>
  <c r="Y31" i="7"/>
  <c r="Y36" i="7" s="1"/>
  <c r="J124" i="9"/>
  <c r="J157" i="9" s="1"/>
  <c r="F124" i="9"/>
  <c r="F157" i="9" s="1"/>
  <c r="O31" i="7"/>
  <c r="O36" i="7" l="1"/>
  <c r="D82" i="6" s="1"/>
  <c r="D84" i="6" s="1"/>
  <c r="AC30" i="7"/>
  <c r="AC29" i="7"/>
  <c r="F159" i="9"/>
  <c r="J159" i="9"/>
  <c r="J88" i="6"/>
  <c r="H82" i="6"/>
  <c r="AC31" i="7" l="1"/>
  <c r="AC36" i="7" s="1"/>
  <c r="H84" i="6"/>
  <c r="H87" i="6" s="1"/>
  <c r="D87" i="6"/>
  <c r="D88" i="6" s="1"/>
  <c r="H88" i="6" l="1"/>
</calcChain>
</file>

<file path=xl/sharedStrings.xml><?xml version="1.0" encoding="utf-8"?>
<sst xmlns="http://schemas.openxmlformats.org/spreadsheetml/2006/main" count="387" uniqueCount="218">
  <si>
    <t>บริษัท ศรีวิชัยเวชวิวัฒน์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</si>
  <si>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</si>
  <si>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</si>
  <si>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</si>
  <si>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</si>
  <si>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</si>
  <si>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</si>
  <si>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</si>
  <si>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</si>
  <si>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</si>
  <si>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</si>
  <si>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</si>
  <si>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</si>
  <si>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ส่วนของลูกหนี้ตามสัญญาเช่าที่ถึงกำหนดชำระ</t>
  </si>
  <si>
    <t xml:space="preserve">   ภายในหนึ่งปี</t>
  </si>
  <si>
    <t>ยา เวชภัณฑ์และวัสดุคงเหลือ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</si>
  <si>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</si>
  <si>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</si>
  <si>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</si>
  <si>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</si>
  <si>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</si>
  <si>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</si>
  <si>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</si>
  <si>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</si>
  <si>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</si>
  <si>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</si>
  <si>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</si>
  <si>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</si>
  <si>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</si>
  <si>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</si>
  <si>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</si>
  <si>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</si>
  <si>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</si>
  <si>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</si>
  <si>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</si>
  <si>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</si>
  <si>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</si>
  <si>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</si>
  <si>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</si>
  <si>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</si>
  <si>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</si>
  <si>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</si>
  <si>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</si>
  <si>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</si>
  <si>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</si>
  <si>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</si>
  <si>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</si>
  <si>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</si>
  <si>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</si>
  <si>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</si>
  <si>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627,731,979 หุ้น มูลค่าหุ้นละ 1 บาท</t>
  </si>
  <si>
    <t xml:space="preserve">   ทุนออกจำหน่ายและชำระเต็มมูลค่าแล้ว</t>
  </si>
  <si>
    <t xml:space="preserve">            มูลค่าหุ้นละ 1 บาท)</t>
  </si>
  <si>
    <t>ส่วนเกินมูลค่าหุ้นสามัญ</t>
  </si>
  <si>
    <t>หุ้นทุนซื้อคืน</t>
  </si>
  <si>
    <t>เงินรับล่วงหน้าค่าหุ้น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</si>
  <si>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</si>
  <si>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</si>
  <si>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สำรองหุ้นทุนซื้อคืน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</si>
  <si>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</si>
  <si>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</si>
  <si>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</si>
  <si>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</si>
  <si>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</si>
  <si>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</si>
  <si>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</si>
  <si>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</si>
  <si>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</si>
  <si>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</si>
  <si>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</si>
  <si>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</si>
  <si>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</si>
  <si>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รายได้จากกิจการโรงพยาบาล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</si>
  <si>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</si>
  <si>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</si>
  <si>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</si>
  <si>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</si>
  <si>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ต้นทุนกิจการโรงพยาบาล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</si>
  <si>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</si>
  <si>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</si>
  <si>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</si>
  <si>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</si>
  <si>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</si>
  <si>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</si>
  <si>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</si>
  <si>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</si>
  <si>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</si>
  <si>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</si>
  <si>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</si>
  <si>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</si>
  <si>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</si>
  <si>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</si>
  <si>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</si>
  <si>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</si>
  <si>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</si>
  <si>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</si>
  <si>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</si>
  <si>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</si>
  <si>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</si>
  <si>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</si>
  <si>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</si>
  <si>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การปรับลดมูลค่ายา เวชภัณฑ์และวัสดุคงเหลือ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</si>
  <si>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</si>
  <si>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</si>
  <si>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รายได้เงินปันผล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</si>
  <si>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</si>
  <si>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</si>
  <si>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</si>
  <si>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</si>
  <si>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</si>
  <si>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</si>
  <si>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ยา เวชภัณฑ์และวัสดุคงเหลือ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</si>
  <si>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</si>
  <si>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</si>
  <si>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</si>
  <si>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</si>
  <si>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</si>
  <si>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</si>
  <si>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</si>
  <si>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จ่ายภาษีเงินได้นิติบุคคลและภาษีเงินได้หัก ณ ที่จ่าย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</si>
  <si>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</si>
  <si>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</si>
  <si>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</si>
  <si>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</si>
  <si>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เงินสดรับจากลูกหนี้ตามสัญญาเช่า</t>
  </si>
  <si>
    <t>เงินฝากธนาคารที่มีภาระค้ำประกันลดลง</t>
  </si>
  <si>
    <t>ซื้อส่วนปรับปรุงอาคารและอุปกรณ์</t>
  </si>
  <si>
    <t>จ่ายชำระเจ้าหนี้ค่าซื้อส่วนปรับปรุงอาคารและอุปกรณ์</t>
  </si>
  <si>
    <t>ซื้อสินทรัพย์ไม่มีตัวตน</t>
  </si>
  <si>
    <t>เงินสดรับจากเงินปันผลจากบริษัทย่อย</t>
  </si>
  <si>
    <t>เงินสดรับจากการจำหน่ายอุปกรณ์</t>
  </si>
  <si>
    <t>เงินสดจ่ายล่วงหน้าค่าซื้ออุปกรณ์</t>
  </si>
  <si>
    <t>จ่ายเจ้าหนี้ค่าหุ้น</t>
  </si>
  <si>
    <t>จ่ายดอกเบี้ย</t>
  </si>
  <si>
    <t>เงินสดรับจากดอกเบี้ย</t>
  </si>
  <si>
    <t>กระแสเงินสดจากกิจกรรมจัดหาเงิน</t>
  </si>
  <si>
    <t xml:space="preserve">ชำระคืนเงินต้นของหนี้สินตามสัญญาเช่า </t>
  </si>
  <si>
    <t>จ่ายเงินปันผล</t>
  </si>
  <si>
    <t>จ่ายเงินปันผลแก่ผู้มีส่วนได้เสียที่ไม่มีอำนาจควบคุมของบริษัทย่อย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</si>
  <si>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</si>
  <si>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</si>
  <si>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</si>
  <si>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</si>
  <si>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</si>
  <si>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ซื้อส่วนปรับปรุงอาคารและอุปกรณ์ที่ยังไม่ได้จ่ายชำระ</t>
  </si>
  <si>
    <t xml:space="preserve">   โอนเงินจ่ายล่วงหน้าค่าทรัพย์สินไปเป็นที่ดิน อาคารและอุปกรณ์ </t>
  </si>
  <si>
    <t xml:space="preserve">   การเพิ่มขึ้นของสินทรัพย์สิทธิการใช้และหนี้สินตามสัญญาเช่า</t>
  </si>
  <si>
    <t>งบการเปลี่ยนแปลงส่วนของผู้ถือหุ้น</t>
  </si>
  <si>
    <t xml:space="preserve">(หน่วย: พันบาท)  </t>
  </si>
  <si>
    <t>รายการอื่นของการเปลี่ยนแปลง</t>
  </si>
  <si>
    <t>ที่เกิดจากผู้ถือหุ้น</t>
  </si>
  <si>
    <t>กำไรขาดทุน</t>
  </si>
  <si>
    <t>การเปลี่ยนแปลงใน</t>
  </si>
  <si>
    <t>เบ็ดเสร็จอื่น</t>
  </si>
  <si>
    <t>ผลต่างจาก</t>
  </si>
  <si>
    <t>ส่วนได้เสียใน</t>
  </si>
  <si>
    <t>กำไรจากเงินลงทุน</t>
  </si>
  <si>
    <t>ส่วนของผู้มี</t>
  </si>
  <si>
    <t>จัดสรรแล้ว -</t>
  </si>
  <si>
    <t>การรวมกิจการ</t>
  </si>
  <si>
    <t>บริษัทย่อย</t>
  </si>
  <si>
    <t>ในตราสารทุนที่</t>
  </si>
  <si>
    <t>รวม</t>
  </si>
  <si>
    <t>ส่วนได้เสียที่</t>
  </si>
  <si>
    <t>ทุนเรือนหุ้นที่ออก</t>
  </si>
  <si>
    <t>ส่วนเกินมูลค่า</t>
  </si>
  <si>
    <t>เงินรับล่วงหน้า</t>
  </si>
  <si>
    <t>สำรอง</t>
  </si>
  <si>
    <t>ภายใต้การควบคุม</t>
  </si>
  <si>
    <t>ที่ไม่ส่งผลให้</t>
  </si>
  <si>
    <t>วัดมูลค่าด้วย</t>
  </si>
  <si>
    <t>องค์ประกอบอื่น</t>
  </si>
  <si>
    <t>ไม่มีอำนาจควบคุม</t>
  </si>
  <si>
    <t>และชำระแล้ว</t>
  </si>
  <si>
    <t>หุ้นสามัญ</t>
  </si>
  <si>
    <t>ค่าหุ้น</t>
  </si>
  <si>
    <t>ตามกฎหมาย</t>
  </si>
  <si>
    <t>ยังไม่ได้จัดสรร</t>
  </si>
  <si>
    <t>เดียวกัน</t>
  </si>
  <si>
    <t>สูญเสียการควบคุม</t>
  </si>
  <si>
    <t>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</si>
  <si>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</si>
  <si>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</si>
  <si>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</si>
  <si>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</si>
  <si>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</si>
  <si>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2568</t>
  </si>
  <si>
    <t>ออกหุ้นสามัญเพิ่มทุนจากการแปลงสภาพ</t>
  </si>
  <si>
    <t xml:space="preserve">   ใบสำคัญแสดงสิทธิ (หมายเหตุ 4)</t>
  </si>
  <si>
    <t>งบการเปลี่ยนแปลงส่วนของผู้ถือหุ้น (ต่อ)</t>
  </si>
  <si>
    <t>ในตราสารทุนที่วัดมูลค่า</t>
  </si>
  <si>
    <t>สำรองตามกฎหมาย</t>
  </si>
  <si>
    <t>สำรองหุ้นทุนซื้อคืน</t>
  </si>
  <si>
    <t>ด้วยมูลค่ายุติธรรม</t>
  </si>
  <si>
    <t>ยอดคงเหลือ ณ วันที่ 1 มกราคม 2569</t>
  </si>
  <si>
    <t>31 ธันวาคม 2568</t>
  </si>
  <si>
    <t xml:space="preserve">      หุ้นสามัญ 618,646,723 หุ้น มูลค่าหุ้นละ 1 บาท</t>
  </si>
  <si>
    <t xml:space="preserve">         (31 ธันวาคม 2568: หุ้นสามัญ 608,774,132 หุ้น</t>
  </si>
  <si>
    <t>เงินสดสุทธิจาก (ใช้ไปใน) กิจกรรมลงทุน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</si>
  <si>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</si>
  <si>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</si>
  <si>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</si>
  <si>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</si>
  <si>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</si>
  <si>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</si>
  <si>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ขาดทุนจากการตัดจำหน่ายหนี้สูญ</t>
  </si>
  <si>
    <t>เงินสดรับจากเงินปันผลจากบริษัทที่เกี่ยวข้องกัน</t>
  </si>
  <si>
    <t>จ่ายค่าหุ้นทุนซื้อคืน</t>
  </si>
  <si>
    <t xml:space="preserve">   โอนสินทรัพย์สิทธิการใช้ไปเป็นที่ดิน อาคารและอุปกรณ์ </t>
  </si>
  <si>
    <t>ภาษีเงินได้ค้างจ่าย</t>
  </si>
  <si>
    <t xml:space="preserve">   ค่าเผื่อผลขาดทุนด้านเครดิตที่คาดว่าจะเกิดขึ้น (โอนกลับ) </t>
  </si>
  <si>
    <t>เงินปันผลจ่าย (หมายเหตุ 8)</t>
  </si>
  <si>
    <t>หุ้นทุนซื้อคืน (หมายเหตุ 5)</t>
  </si>
  <si>
    <t>สำรองหุ้นทุนซื้อคืน (หมายเหตุ 5)</t>
  </si>
  <si>
    <t>เงินรับล่วงหน้าค่าหุ้น (หมายเหตุ 4)</t>
  </si>
  <si>
    <t>เงินสดสุทธิใช้ไปในกิจกรรมจัดหาเงิน</t>
  </si>
  <si>
    <t xml:space="preserve">   ประมาณการหนี้สินไม่หมุนเวียนสำหรับผลประโยชน์พนักงาน</t>
  </si>
  <si>
    <t xml:space="preserve">      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</si>
</sst>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[Red]\(#,##0\)"/>
    <numFmt numFmtId="167" formatCode="_([$€-2]\ * #,##0.00_);_([$€-2]\ * \(#,##0.00\);_([$€-2]\ * &quot;-&quot;??_);_(@_)"/>
    <numFmt numFmtId="168" formatCode="_(* #,##0.00_);_(* \(#,##0.00\);_(* &quot;-&quot;_);_(@_)"/>
    <numFmt numFmtId="169" formatCode="#,##0.000_);\(#,##0.000\)"/>
    <numFmt numFmtId="170" formatCode="#,##0.0000_);\(#,##0.0000\)"/>
  </numFmts>
  <fonts count="11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</cellStyleXfs>
  <cellXfs count="121">
    <xf numFmtId="0" fontId="0" fillId="0" borderId="0" xfId="0"/>
    <xf numFmtId="38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41" fontId="2" fillId="0" borderId="4" xfId="0" applyNumberFormat="1" applyFont="1" applyBorder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164" fontId="10" fillId="0" borderId="0" xfId="1" applyNumberFormat="1" applyFont="1" applyFill="1" applyAlignment="1">
      <alignment vertical="top"/>
    </xf>
    <xf numFmtId="43" fontId="2" fillId="0" borderId="0" xfId="1" applyFont="1" applyFill="1" applyAlignment="1">
      <alignment vertical="center"/>
    </xf>
    <xf numFmtId="38" fontId="4" fillId="0" borderId="0" xfId="0" quotePrefix="1" applyNumberFormat="1" applyFont="1" applyAlignment="1">
      <alignment horizontal="center" vertical="top"/>
    </xf>
    <xf numFmtId="41" fontId="2" fillId="0" borderId="0" xfId="1" applyNumberFormat="1" applyFont="1" applyFill="1" applyAlignment="1">
      <alignment vertical="center"/>
    </xf>
    <xf numFmtId="164" fontId="6" fillId="0" borderId="0" xfId="2" applyNumberFormat="1" applyFont="1" applyAlignment="1">
      <alignment vertical="top"/>
    </xf>
    <xf numFmtId="164" fontId="7" fillId="0" borderId="0" xfId="2" quotePrefix="1" applyNumberFormat="1" applyFont="1" applyAlignment="1">
      <alignment horizontal="left" vertical="top"/>
    </xf>
    <xf numFmtId="0" fontId="6" fillId="0" borderId="0" xfId="2" applyFont="1" applyAlignment="1">
      <alignment horizontal="right" vertical="top"/>
    </xf>
    <xf numFmtId="38" fontId="7" fillId="0" borderId="0" xfId="0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top"/>
    </xf>
    <xf numFmtId="38" fontId="6" fillId="0" borderId="0" xfId="2" applyNumberFormat="1" applyFont="1" applyAlignment="1">
      <alignment horizontal="centerContinuous" vertical="top"/>
    </xf>
    <xf numFmtId="164" fontId="6" fillId="0" borderId="0" xfId="2" applyNumberFormat="1" applyFont="1" applyAlignment="1">
      <alignment horizontal="center" vertical="top"/>
    </xf>
    <xf numFmtId="164" fontId="7" fillId="0" borderId="0" xfId="2" applyNumberFormat="1" applyFont="1" applyAlignment="1">
      <alignment vertical="top"/>
    </xf>
    <xf numFmtId="37" fontId="6" fillId="0" borderId="0" xfId="2" applyNumberFormat="1" applyFont="1" applyAlignment="1">
      <alignment horizontal="right" vertical="top"/>
    </xf>
    <xf numFmtId="164" fontId="7" fillId="0" borderId="6" xfId="2" applyNumberFormat="1" applyFont="1" applyBorder="1" applyAlignment="1">
      <alignment horizontal="center" vertical="top"/>
    </xf>
    <xf numFmtId="164" fontId="7" fillId="0" borderId="0" xfId="2" applyNumberFormat="1" applyFont="1" applyAlignment="1">
      <alignment horizontal="center" vertical="top"/>
    </xf>
    <xf numFmtId="164" fontId="6" fillId="0" borderId="1" xfId="2" applyNumberFormat="1" applyFont="1" applyBorder="1" applyAlignment="1">
      <alignment horizontal="center" vertical="top"/>
    </xf>
    <xf numFmtId="164" fontId="6" fillId="0" borderId="6" xfId="2" applyNumberFormat="1" applyFont="1" applyBorder="1" applyAlignment="1">
      <alignment horizontal="center" vertical="top"/>
    </xf>
    <xf numFmtId="164" fontId="6" fillId="0" borderId="1" xfId="2" quotePrefix="1" applyNumberFormat="1" applyFont="1" applyBorder="1" applyAlignment="1">
      <alignment horizontal="center" vertical="top"/>
    </xf>
    <xf numFmtId="0" fontId="7" fillId="0" borderId="0" xfId="2" applyFont="1" applyAlignment="1">
      <alignment vertical="top"/>
    </xf>
    <xf numFmtId="41" fontId="6" fillId="0" borderId="0" xfId="2" applyNumberFormat="1" applyFont="1" applyAlignment="1">
      <alignment horizontal="center" vertical="top"/>
    </xf>
    <xf numFmtId="0" fontId="6" fillId="0" borderId="0" xfId="2" applyFont="1" applyAlignment="1">
      <alignment vertical="top"/>
    </xf>
    <xf numFmtId="41" fontId="6" fillId="0" borderId="0" xfId="2" applyNumberFormat="1" applyFont="1" applyAlignment="1">
      <alignment vertical="top"/>
    </xf>
    <xf numFmtId="41" fontId="6" fillId="0" borderId="1" xfId="2" applyNumberFormat="1" applyFont="1" applyBorder="1" applyAlignment="1">
      <alignment vertical="top"/>
    </xf>
    <xf numFmtId="41" fontId="6" fillId="0" borderId="3" xfId="2" applyNumberFormat="1" applyFont="1" applyBorder="1" applyAlignment="1">
      <alignment horizontal="center" vertical="top"/>
    </xf>
    <xf numFmtId="0" fontId="7" fillId="0" borderId="0" xfId="2" applyFont="1" applyAlignment="1">
      <alignment horizontal="left" vertical="top"/>
    </xf>
    <xf numFmtId="41" fontId="6" fillId="0" borderId="3" xfId="2" applyNumberFormat="1" applyFont="1" applyBorder="1" applyAlignment="1">
      <alignment vertical="top"/>
    </xf>
    <xf numFmtId="168" fontId="6" fillId="0" borderId="0" xfId="2" applyNumberFormat="1" applyFont="1" applyAlignment="1">
      <alignment horizontal="center" vertical="top"/>
    </xf>
    <xf numFmtId="43" fontId="6" fillId="0" borderId="0" xfId="2" applyNumberFormat="1" applyFont="1" applyAlignment="1">
      <alignment vertical="top"/>
    </xf>
    <xf numFmtId="38" fontId="2" fillId="0" borderId="0" xfId="0" quotePrefix="1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8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38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38" fontId="10" fillId="0" borderId="0" xfId="0" quotePrefix="1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6" fontId="2" fillId="0" borderId="0" xfId="0" applyNumberFormat="1" applyFont="1" applyAlignment="1">
      <alignment vertical="center"/>
    </xf>
    <xf numFmtId="38" fontId="2" fillId="0" borderId="5" xfId="0" applyNumberFormat="1" applyFont="1" applyBorder="1" applyAlignment="1">
      <alignment vertical="center"/>
    </xf>
    <xf numFmtId="164" fontId="6" fillId="0" borderId="0" xfId="2" quotePrefix="1" applyNumberFormat="1" applyFont="1" applyAlignment="1">
      <alignment horizontal="center" vertical="top"/>
    </xf>
    <xf numFmtId="38" fontId="4" fillId="0" borderId="1" xfId="0" applyNumberFormat="1" applyFont="1" applyBorder="1" applyAlignment="1">
      <alignment horizontal="center" vertical="top"/>
    </xf>
    <xf numFmtId="166" fontId="2" fillId="0" borderId="0" xfId="0" applyNumberFormat="1" applyFont="1" applyAlignment="1">
      <alignment vertical="center"/>
    </xf>
    <xf numFmtId="0" fontId="2" fillId="0" borderId="0" xfId="0" applyFont="1"/>
    <xf numFmtId="37" fontId="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quotePrefix="1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" vertical="top"/>
    </xf>
    <xf numFmtId="3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41" fontId="2" fillId="0" borderId="0" xfId="0" applyNumberFormat="1" applyFont="1"/>
    <xf numFmtId="41" fontId="2" fillId="0" borderId="2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41" fontId="10" fillId="0" borderId="1" xfId="0" applyNumberFormat="1" applyFont="1" applyBorder="1" applyAlignment="1">
      <alignment horizontal="right" vertical="top"/>
    </xf>
    <xf numFmtId="167" fontId="10" fillId="0" borderId="0" xfId="0" applyNumberFormat="1" applyFont="1" applyAlignment="1">
      <alignment horizontal="right" vertical="top"/>
    </xf>
    <xf numFmtId="41" fontId="10" fillId="0" borderId="0" xfId="0" applyNumberFormat="1" applyFont="1" applyAlignment="1">
      <alignment vertical="top"/>
    </xf>
    <xf numFmtId="167" fontId="10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7" fontId="9" fillId="0" borderId="0" xfId="0" applyNumberFormat="1" applyFont="1" applyAlignment="1">
      <alignment vertical="top"/>
    </xf>
    <xf numFmtId="41" fontId="10" fillId="0" borderId="4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 vertical="top"/>
    </xf>
    <xf numFmtId="41" fontId="10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vertical="top"/>
    </xf>
    <xf numFmtId="40" fontId="2" fillId="0" borderId="0" xfId="0" applyNumberFormat="1" applyFont="1" applyAlignment="1">
      <alignment vertical="center"/>
    </xf>
    <xf numFmtId="43" fontId="10" fillId="0" borderId="0" xfId="0" applyNumberFormat="1" applyFont="1" applyAlignment="1">
      <alignment vertical="top"/>
    </xf>
    <xf numFmtId="41" fontId="10" fillId="0" borderId="3" xfId="0" applyNumberFormat="1" applyFont="1" applyBorder="1" applyAlignment="1">
      <alignment horizontal="right" vertical="top"/>
    </xf>
    <xf numFmtId="168" fontId="2" fillId="0" borderId="0" xfId="0" applyNumberFormat="1" applyFont="1" applyAlignment="1">
      <alignment horizontal="right" vertical="center"/>
    </xf>
    <xf numFmtId="170" fontId="2" fillId="0" borderId="4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41" fontId="2" fillId="0" borderId="6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38" fontId="4" fillId="0" borderId="1" xfId="0" applyNumberFormat="1" applyFont="1" applyBorder="1" applyAlignment="1">
      <alignment horizontal="center" vertical="top"/>
    </xf>
    <xf numFmtId="164" fontId="7" fillId="0" borderId="1" xfId="2" applyNumberFormat="1" applyFont="1" applyBorder="1" applyAlignment="1">
      <alignment horizontal="center" vertical="top"/>
    </xf>
    <xf numFmtId="164" fontId="6" fillId="0" borderId="2" xfId="2" applyNumberFormat="1" applyFont="1" applyBorder="1" applyAlignment="1">
      <alignment horizontal="center" vertical="top"/>
    </xf>
    <xf numFmtId="164" fontId="6" fillId="0" borderId="0" xfId="2" applyNumberFormat="1" applyFont="1" applyAlignment="1">
      <alignment horizontal="right" vertical="top"/>
    </xf>
    <xf numFmtId="164" fontId="6" fillId="0" borderId="1" xfId="2" applyNumberFormat="1" applyFont="1" applyBorder="1" applyAlignment="1">
      <alignment horizontal="center" vertical="top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colors>
    <mruColors>
      <color rgb="FFFFCCFF"/>
      <color rgb="FFCC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961" name="Line 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>
          <a:spLocks noChangeShapeType="1"/>
        </xdr:cNvSpPr>
      </xdr:nvSpPr>
      <xdr:spPr bwMode="auto">
        <a:xfrm>
          <a:off x="2438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962" name="Line 2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>
          <a:spLocks noChangeShapeType="1"/>
        </xdr:cNvSpPr>
      </xdr:nvSpPr>
      <xdr:spPr bwMode="auto">
        <a:xfrm>
          <a:off x="2438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showGridLines="0" tabSelected="1" view="pageBreakPreview" zoomScale="55" zoomScaleNormal="70" zoomScaleSheetLayoutView="55" workbookViewId="0">
      <selection activeCell="L1" sqref="L1"/>
    </sheetView>
  </sheetViews>
  <sheetFormatPr defaultColWidth="10.75" defaultRowHeight="22.5" customHeight="1" x14ac:dyDescent="0.6"/>
  <cols>
    <col min="1" max="1" width="40.875" style="3" customWidth="1"/>
    <col min="2" max="2" width="7.625" style="3" customWidth="1"/>
    <col min="3" max="3" width="1.125" style="3" customWidth="1"/>
    <col min="4" max="4" width="14.375" style="2" customWidth="1"/>
    <col min="5" max="5" width="1" style="3" customWidth="1"/>
    <col min="6" max="6" width="14.375" style="2" customWidth="1"/>
    <col min="7" max="7" width="1" style="3" customWidth="1"/>
    <col min="8" max="8" width="14.375" style="2" customWidth="1"/>
    <col min="9" max="9" width="1" style="3" customWidth="1"/>
    <col min="10" max="10" width="14.375" style="2" customWidth="1"/>
    <col min="11" max="11" width="1.125" style="3" customWidth="1"/>
    <col min="12" max="16384" width="10.75" style="3"/>
  </cols>
  <sheetData>
    <row r="1" spans="1:11" ht="22.5" customHeight="1" x14ac:dyDescent="0.6">
      <c r="A1" s="10" t="s">
        <v>0</v>
      </c>
      <c r="B1" s="5"/>
      <c r="C1" s="5"/>
      <c r="D1" s="6"/>
      <c r="E1" s="5"/>
      <c r="F1" s="6"/>
      <c r="G1" s="5"/>
      <c r="H1" s="6"/>
      <c r="I1" s="5"/>
      <c r="J1" s="6"/>
    </row>
    <row r="2" spans="1:11" ht="22.5" customHeight="1" x14ac:dyDescent="0.6">
      <c r="A2" s="10" t="s">
        <v>1</v>
      </c>
      <c r="B2" s="5"/>
      <c r="C2" s="5"/>
      <c r="D2" s="6"/>
      <c r="E2" s="5"/>
      <c r="F2" s="6"/>
      <c r="G2" s="5"/>
      <c r="H2" s="6"/>
      <c r="I2" s="5"/>
      <c r="J2" s="6"/>
    </row>
    <row r="3" spans="1:11" ht="22.5" customHeight="1" x14ac:dyDescent="0.6">
      <c r="A3" s="10" t="s">
        <v>199</v>
      </c>
      <c r="B3" s="5"/>
      <c r="C3" s="5"/>
      <c r="D3" s="6"/>
      <c r="E3" s="5"/>
      <c r="F3" s="6"/>
      <c r="G3" s="5"/>
      <c r="H3" s="6"/>
      <c r="I3" s="5"/>
      <c r="J3" s="6"/>
    </row>
    <row r="4" spans="1:11" ht="22.5" customHeight="1" x14ac:dyDescent="0.6">
      <c r="B4" s="1"/>
      <c r="E4" s="2"/>
      <c r="G4" s="2"/>
      <c r="I4" s="2"/>
      <c r="J4" s="23" t="s">
        <v>2</v>
      </c>
    </row>
    <row r="5" spans="1:11" ht="22.5" customHeight="1" x14ac:dyDescent="0.6">
      <c r="B5" s="1"/>
      <c r="D5" s="116" t="s">
        <v>3</v>
      </c>
      <c r="E5" s="116"/>
      <c r="F5" s="116"/>
      <c r="G5" s="27"/>
      <c r="H5" s="116" t="s">
        <v>4</v>
      </c>
      <c r="I5" s="116"/>
      <c r="J5" s="116"/>
    </row>
    <row r="6" spans="1:11" ht="22.5" customHeight="1" x14ac:dyDescent="0.6">
      <c r="B6" s="24" t="s">
        <v>5</v>
      </c>
      <c r="C6" s="54"/>
      <c r="D6" s="55" t="s">
        <v>200</v>
      </c>
      <c r="E6" s="55"/>
      <c r="F6" s="55" t="s">
        <v>195</v>
      </c>
      <c r="G6" s="56"/>
      <c r="H6" s="55" t="s">
        <v>200</v>
      </c>
      <c r="I6" s="55"/>
      <c r="J6" s="55" t="s">
        <v>195</v>
      </c>
    </row>
    <row r="7" spans="1:11" s="7" customFormat="1" ht="22.5" customHeight="1" x14ac:dyDescent="0.6">
      <c r="A7" s="3"/>
      <c r="C7" s="3"/>
      <c r="D7" s="57" t="s">
        <v>6</v>
      </c>
      <c r="E7" s="8"/>
      <c r="F7" s="57" t="s">
        <v>7</v>
      </c>
      <c r="G7" s="58"/>
      <c r="H7" s="57" t="s">
        <v>6</v>
      </c>
      <c r="I7" s="8"/>
      <c r="J7" s="57" t="s">
        <v>7</v>
      </c>
    </row>
    <row r="8" spans="1:11" s="7" customFormat="1" ht="22.5" customHeight="1" x14ac:dyDescent="0.6">
      <c r="A8" s="3"/>
      <c r="C8" s="3"/>
      <c r="D8" s="57" t="s">
        <v>8</v>
      </c>
      <c r="E8" s="8"/>
      <c r="F8" s="57"/>
      <c r="G8" s="58"/>
      <c r="H8" s="57" t="s">
        <v>8</v>
      </c>
      <c r="I8" s="8"/>
      <c r="J8" s="57"/>
    </row>
    <row r="9" spans="1:11" s="7" customFormat="1" ht="22.5" customHeight="1" x14ac:dyDescent="0.6">
      <c r="A9" s="12" t="s">
        <v>9</v>
      </c>
      <c r="B9" s="1"/>
      <c r="C9" s="1"/>
      <c r="D9" s="2"/>
      <c r="E9" s="3"/>
      <c r="F9" s="2"/>
      <c r="G9" s="3"/>
      <c r="H9" s="2"/>
      <c r="I9" s="3"/>
      <c r="J9" s="2"/>
    </row>
    <row r="10" spans="1:11" s="7" customFormat="1" ht="22.5" customHeight="1" x14ac:dyDescent="0.6">
      <c r="A10" s="10" t="s">
        <v>10</v>
      </c>
      <c r="B10" s="13"/>
      <c r="C10" s="13"/>
      <c r="D10" s="2"/>
      <c r="E10" s="3"/>
      <c r="F10" s="2"/>
      <c r="G10" s="3"/>
      <c r="H10" s="2"/>
      <c r="I10" s="3"/>
      <c r="J10" s="2"/>
    </row>
    <row r="11" spans="1:11" s="7" customFormat="1" ht="22.5" customHeight="1" x14ac:dyDescent="0.6">
      <c r="A11" s="59" t="s">
        <v>11</v>
      </c>
      <c r="B11" s="60"/>
      <c r="C11" s="13"/>
      <c r="D11" s="15">
        <v>733905</v>
      </c>
      <c r="E11" s="61"/>
      <c r="F11" s="15">
        <v>807291</v>
      </c>
      <c r="G11" s="62"/>
      <c r="H11" s="15">
        <v>227458</v>
      </c>
      <c r="I11" s="62"/>
      <c r="J11" s="15">
        <v>227553</v>
      </c>
      <c r="K11" s="9"/>
    </row>
    <row r="12" spans="1:11" s="7" customFormat="1" ht="22.5" customHeight="1" x14ac:dyDescent="0.6">
      <c r="A12" s="59" t="s">
        <v>12</v>
      </c>
      <c r="B12" s="60">
        <v>3</v>
      </c>
      <c r="D12" s="63">
        <v>634326</v>
      </c>
      <c r="E12" s="61"/>
      <c r="F12" s="63">
        <v>635142</v>
      </c>
      <c r="G12" s="62"/>
      <c r="H12" s="63">
        <v>230540</v>
      </c>
      <c r="I12" s="63"/>
      <c r="J12" s="63">
        <v>234613</v>
      </c>
      <c r="K12" s="9"/>
    </row>
    <row r="13" spans="1:11" s="7" customFormat="1" ht="22.5" customHeight="1" x14ac:dyDescent="0.6">
      <c r="A13" s="59" t="s">
        <v>13</v>
      </c>
      <c r="B13" s="60"/>
      <c r="D13" s="63"/>
      <c r="E13" s="61"/>
      <c r="F13" s="63"/>
      <c r="G13" s="62"/>
      <c r="H13" s="63"/>
      <c r="I13" s="63"/>
      <c r="J13" s="63"/>
      <c r="K13" s="9"/>
    </row>
    <row r="14" spans="1:11" s="7" customFormat="1" ht="22.5" customHeight="1" x14ac:dyDescent="0.6">
      <c r="A14" s="14" t="s">
        <v>14</v>
      </c>
      <c r="B14" s="60"/>
      <c r="D14" s="63">
        <v>0</v>
      </c>
      <c r="E14" s="61"/>
      <c r="F14" s="63">
        <v>0</v>
      </c>
      <c r="G14" s="62"/>
      <c r="H14" s="63">
        <v>384</v>
      </c>
      <c r="I14" s="63"/>
      <c r="J14" s="63">
        <v>375</v>
      </c>
      <c r="K14" s="9"/>
    </row>
    <row r="15" spans="1:11" s="7" customFormat="1" ht="22.5" customHeight="1" x14ac:dyDescent="0.6">
      <c r="A15" s="59" t="s">
        <v>15</v>
      </c>
      <c r="B15" s="13"/>
      <c r="C15" s="13"/>
      <c r="D15" s="15">
        <v>73310</v>
      </c>
      <c r="E15" s="61"/>
      <c r="F15" s="15">
        <v>57492</v>
      </c>
      <c r="G15" s="62"/>
      <c r="H15" s="15">
        <v>22729</v>
      </c>
      <c r="I15" s="62"/>
      <c r="J15" s="15">
        <v>19162</v>
      </c>
      <c r="K15" s="9"/>
    </row>
    <row r="16" spans="1:11" s="7" customFormat="1" ht="22.5" customHeight="1" x14ac:dyDescent="0.6">
      <c r="A16" s="59" t="s">
        <v>16</v>
      </c>
      <c r="B16" s="60"/>
      <c r="C16" s="13"/>
      <c r="D16" s="63">
        <v>682579</v>
      </c>
      <c r="E16" s="61"/>
      <c r="F16" s="15">
        <v>570127</v>
      </c>
      <c r="G16" s="62"/>
      <c r="H16" s="15">
        <v>445737</v>
      </c>
      <c r="I16" s="62"/>
      <c r="J16" s="15">
        <v>333646</v>
      </c>
      <c r="K16" s="9"/>
    </row>
    <row r="17" spans="1:11" s="7" customFormat="1" ht="22.5" customHeight="1" x14ac:dyDescent="0.6">
      <c r="A17" s="64" t="s">
        <v>17</v>
      </c>
      <c r="B17" s="13"/>
      <c r="C17" s="13"/>
      <c r="D17" s="15">
        <v>12673</v>
      </c>
      <c r="E17" s="61"/>
      <c r="F17" s="15">
        <v>9894</v>
      </c>
      <c r="G17" s="62"/>
      <c r="H17" s="15">
        <v>4396</v>
      </c>
      <c r="I17" s="62"/>
      <c r="J17" s="15">
        <v>3299</v>
      </c>
      <c r="K17" s="9"/>
    </row>
    <row r="18" spans="1:11" s="7" customFormat="1" ht="22.5" customHeight="1" x14ac:dyDescent="0.6">
      <c r="A18" s="12" t="s">
        <v>18</v>
      </c>
      <c r="B18" s="13"/>
      <c r="C18" s="13"/>
      <c r="D18" s="17">
        <f>SUM(D11:D17)</f>
        <v>2136793</v>
      </c>
      <c r="E18" s="61"/>
      <c r="F18" s="17">
        <f>SUM(F11:F17)</f>
        <v>2079946</v>
      </c>
      <c r="G18" s="9"/>
      <c r="H18" s="17">
        <f>SUM(H11:H17)</f>
        <v>931244</v>
      </c>
      <c r="I18" s="9"/>
      <c r="J18" s="17">
        <f>SUM(J11:J17)</f>
        <v>818648</v>
      </c>
    </row>
    <row r="19" spans="1:11" s="7" customFormat="1" ht="22.5" customHeight="1" x14ac:dyDescent="0.6">
      <c r="A19" s="12" t="s">
        <v>19</v>
      </c>
      <c r="B19" s="13"/>
      <c r="C19" s="13"/>
      <c r="D19" s="9"/>
      <c r="E19" s="61"/>
      <c r="F19" s="9"/>
      <c r="G19" s="9"/>
      <c r="H19" s="9"/>
      <c r="I19" s="9"/>
      <c r="J19" s="9"/>
    </row>
    <row r="20" spans="1:11" s="7" customFormat="1" ht="22.35" customHeight="1" x14ac:dyDescent="0.6">
      <c r="A20" s="3" t="s">
        <v>20</v>
      </c>
      <c r="B20" s="13"/>
      <c r="C20" s="13"/>
      <c r="D20" s="9">
        <v>410</v>
      </c>
      <c r="E20" s="61"/>
      <c r="F20" s="9">
        <v>410</v>
      </c>
      <c r="G20" s="61"/>
      <c r="H20" s="9">
        <v>0</v>
      </c>
      <c r="I20" s="61"/>
      <c r="J20" s="9">
        <v>0</v>
      </c>
      <c r="K20" s="9"/>
    </row>
    <row r="21" spans="1:11" s="7" customFormat="1" ht="22.35" customHeight="1" x14ac:dyDescent="0.6">
      <c r="A21" s="59" t="s">
        <v>21</v>
      </c>
      <c r="B21" s="13"/>
      <c r="C21" s="13"/>
      <c r="D21" s="9"/>
      <c r="E21" s="61"/>
      <c r="F21" s="9"/>
      <c r="G21" s="61"/>
      <c r="H21" s="9"/>
      <c r="I21" s="61"/>
      <c r="J21" s="9"/>
      <c r="K21" s="9"/>
    </row>
    <row r="22" spans="1:11" s="7" customFormat="1" ht="22.35" customHeight="1" x14ac:dyDescent="0.6">
      <c r="A22" s="7" t="s">
        <v>22</v>
      </c>
      <c r="B22" s="13"/>
      <c r="C22" s="13"/>
      <c r="D22" s="9">
        <v>0</v>
      </c>
      <c r="E22" s="61"/>
      <c r="F22" s="9">
        <v>0</v>
      </c>
      <c r="G22" s="61"/>
      <c r="H22" s="9">
        <v>9857</v>
      </c>
      <c r="I22" s="61"/>
      <c r="J22" s="9">
        <v>10051</v>
      </c>
      <c r="K22" s="9"/>
    </row>
    <row r="23" spans="1:11" s="7" customFormat="1" ht="22.35" customHeight="1" x14ac:dyDescent="0.6">
      <c r="A23" s="3" t="s">
        <v>23</v>
      </c>
      <c r="B23" s="13"/>
      <c r="C23" s="13"/>
      <c r="D23" s="9">
        <v>52488</v>
      </c>
      <c r="E23" s="61"/>
      <c r="F23" s="9">
        <v>52488</v>
      </c>
      <c r="G23" s="61"/>
      <c r="H23" s="9">
        <v>52488</v>
      </c>
      <c r="I23" s="61"/>
      <c r="J23" s="9">
        <v>52488</v>
      </c>
      <c r="K23" s="9"/>
    </row>
    <row r="24" spans="1:11" s="7" customFormat="1" ht="22.35" customHeight="1" x14ac:dyDescent="0.6">
      <c r="A24" s="3" t="s">
        <v>24</v>
      </c>
      <c r="B24" s="13"/>
      <c r="C24" s="13"/>
      <c r="D24" s="9">
        <v>0</v>
      </c>
      <c r="E24" s="61"/>
      <c r="F24" s="9">
        <v>0</v>
      </c>
      <c r="G24" s="61"/>
      <c r="H24" s="9">
        <v>1058433</v>
      </c>
      <c r="I24" s="61"/>
      <c r="J24" s="9">
        <v>1058433</v>
      </c>
      <c r="K24" s="9"/>
    </row>
    <row r="25" spans="1:11" s="7" customFormat="1" ht="22.35" customHeight="1" x14ac:dyDescent="0.6">
      <c r="A25" s="3" t="s">
        <v>25</v>
      </c>
      <c r="B25" s="60"/>
      <c r="C25" s="13"/>
      <c r="D25" s="9">
        <v>0</v>
      </c>
      <c r="E25" s="61"/>
      <c r="F25" s="9">
        <v>0</v>
      </c>
      <c r="G25" s="61"/>
      <c r="H25" s="9">
        <v>33095</v>
      </c>
      <c r="I25" s="61"/>
      <c r="J25" s="9">
        <v>33095</v>
      </c>
      <c r="K25" s="9"/>
    </row>
    <row r="26" spans="1:11" s="7" customFormat="1" ht="22.35" customHeight="1" x14ac:dyDescent="0.6">
      <c r="A26" s="3" t="s">
        <v>26</v>
      </c>
      <c r="B26" s="13"/>
      <c r="C26" s="13"/>
      <c r="D26" s="9">
        <v>2226912</v>
      </c>
      <c r="E26" s="61"/>
      <c r="F26" s="9">
        <v>2264515</v>
      </c>
      <c r="G26" s="61"/>
      <c r="H26" s="9">
        <v>1086963</v>
      </c>
      <c r="I26" s="61"/>
      <c r="J26" s="9">
        <v>1107615</v>
      </c>
      <c r="K26" s="9"/>
    </row>
    <row r="27" spans="1:11" s="7" customFormat="1" ht="22.5" customHeight="1" x14ac:dyDescent="0.6">
      <c r="A27" s="53" t="s">
        <v>27</v>
      </c>
      <c r="B27" s="13"/>
      <c r="C27" s="13"/>
      <c r="D27" s="9">
        <v>33377</v>
      </c>
      <c r="E27" s="61"/>
      <c r="F27" s="9">
        <v>34578</v>
      </c>
      <c r="G27" s="62"/>
      <c r="H27" s="65">
        <v>0</v>
      </c>
      <c r="I27" s="62"/>
      <c r="J27" s="65">
        <v>0</v>
      </c>
      <c r="K27" s="9"/>
    </row>
    <row r="28" spans="1:11" s="7" customFormat="1" ht="22.35" customHeight="1" x14ac:dyDescent="0.6">
      <c r="A28" s="3" t="s">
        <v>28</v>
      </c>
      <c r="B28" s="13"/>
      <c r="C28" s="13"/>
      <c r="D28" s="9">
        <v>21991</v>
      </c>
      <c r="E28" s="61"/>
      <c r="F28" s="9">
        <v>19963</v>
      </c>
      <c r="G28" s="61"/>
      <c r="H28" s="9">
        <v>0</v>
      </c>
      <c r="I28" s="61"/>
      <c r="J28" s="9">
        <v>0</v>
      </c>
      <c r="K28" s="9"/>
    </row>
    <row r="29" spans="1:11" s="7" customFormat="1" ht="22.35" customHeight="1" x14ac:dyDescent="0.6">
      <c r="A29" s="3" t="s">
        <v>29</v>
      </c>
      <c r="B29" s="1"/>
      <c r="C29" s="1"/>
      <c r="D29" s="18">
        <v>19333</v>
      </c>
      <c r="E29" s="61"/>
      <c r="F29" s="18">
        <v>24611</v>
      </c>
      <c r="G29" s="61"/>
      <c r="H29" s="18">
        <v>11590</v>
      </c>
      <c r="I29" s="61"/>
      <c r="J29" s="18">
        <v>14109</v>
      </c>
      <c r="K29" s="9"/>
    </row>
    <row r="30" spans="1:11" ht="22.5" customHeight="1" x14ac:dyDescent="0.6">
      <c r="A30" s="12" t="s">
        <v>30</v>
      </c>
      <c r="C30" s="1"/>
      <c r="D30" s="9">
        <f>SUM(D20:D29)</f>
        <v>2354511</v>
      </c>
      <c r="E30" s="61"/>
      <c r="F30" s="9">
        <f>SUM(F20:F29)</f>
        <v>2396565</v>
      </c>
      <c r="G30" s="9"/>
      <c r="H30" s="9">
        <f>SUM(H20:H29)</f>
        <v>2252426</v>
      </c>
      <c r="I30" s="9"/>
      <c r="J30" s="9">
        <f>SUM(J20:J29)</f>
        <v>2275791</v>
      </c>
    </row>
    <row r="31" spans="1:11" ht="22.5" customHeight="1" thickBot="1" x14ac:dyDescent="0.65">
      <c r="A31" s="12" t="s">
        <v>31</v>
      </c>
      <c r="B31" s="1"/>
      <c r="C31" s="1"/>
      <c r="D31" s="66">
        <f>D18+D30</f>
        <v>4491304</v>
      </c>
      <c r="E31" s="61"/>
      <c r="F31" s="66">
        <f>F18+F30</f>
        <v>4476511</v>
      </c>
      <c r="G31" s="9"/>
      <c r="H31" s="66">
        <f>H18+H30</f>
        <v>3183670</v>
      </c>
      <c r="I31" s="9"/>
      <c r="J31" s="66">
        <f>J18+J30</f>
        <v>3094439</v>
      </c>
    </row>
    <row r="32" spans="1:11" ht="22.5" customHeight="1" thickTop="1" x14ac:dyDescent="0.6">
      <c r="A32" s="12"/>
      <c r="B32" s="1"/>
      <c r="C32" s="1"/>
      <c r="D32" s="1"/>
      <c r="E32" s="61"/>
      <c r="F32" s="9"/>
      <c r="G32" s="9"/>
      <c r="H32" s="9"/>
      <c r="I32" s="9"/>
      <c r="J32" s="9"/>
    </row>
    <row r="33" spans="1:13" ht="22.5" customHeight="1" x14ac:dyDescent="0.6">
      <c r="A33" s="3" t="s">
        <v>32</v>
      </c>
      <c r="B33" s="1"/>
      <c r="C33" s="1"/>
      <c r="D33" s="9"/>
      <c r="E33" s="61"/>
      <c r="F33" s="9"/>
      <c r="G33" s="9"/>
      <c r="H33" s="9"/>
      <c r="I33" s="9"/>
      <c r="J33" s="9"/>
    </row>
    <row r="34" spans="1:13" ht="22.5" customHeight="1" x14ac:dyDescent="0.6">
      <c r="A34" s="10" t="s">
        <v>0</v>
      </c>
      <c r="B34" s="5"/>
      <c r="C34" s="5"/>
      <c r="D34" s="6"/>
      <c r="E34" s="5"/>
      <c r="F34" s="6"/>
      <c r="G34" s="5"/>
      <c r="H34" s="6"/>
      <c r="I34" s="5"/>
      <c r="J34" s="6"/>
    </row>
    <row r="35" spans="1:13" ht="22.5" customHeight="1" x14ac:dyDescent="0.6">
      <c r="A35" s="11" t="s">
        <v>33</v>
      </c>
      <c r="B35" s="5"/>
      <c r="C35" s="5"/>
      <c r="D35" s="6"/>
      <c r="E35" s="5"/>
      <c r="F35" s="6"/>
      <c r="G35" s="5"/>
      <c r="H35" s="6"/>
      <c r="I35" s="5"/>
      <c r="J35" s="6"/>
    </row>
    <row r="36" spans="1:13" ht="22.5" customHeight="1" x14ac:dyDescent="0.6">
      <c r="A36" s="10" t="s">
        <v>199</v>
      </c>
      <c r="B36" s="5"/>
      <c r="C36" s="5"/>
      <c r="D36" s="6"/>
      <c r="E36" s="5"/>
      <c r="F36" s="6"/>
      <c r="G36" s="5"/>
      <c r="H36" s="6"/>
      <c r="I36" s="5"/>
      <c r="J36" s="6"/>
    </row>
    <row r="37" spans="1:13" ht="22.5" customHeight="1" x14ac:dyDescent="0.6">
      <c r="D37" s="4"/>
      <c r="H37" s="4"/>
      <c r="J37" s="23" t="s">
        <v>2</v>
      </c>
    </row>
    <row r="38" spans="1:13" ht="22.5" customHeight="1" x14ac:dyDescent="0.6">
      <c r="B38" s="1"/>
      <c r="D38" s="116" t="s">
        <v>3</v>
      </c>
      <c r="E38" s="116"/>
      <c r="F38" s="116"/>
      <c r="G38" s="27"/>
      <c r="H38" s="116" t="s">
        <v>4</v>
      </c>
      <c r="I38" s="116"/>
      <c r="J38" s="116"/>
    </row>
    <row r="39" spans="1:13" ht="22.5" customHeight="1" x14ac:dyDescent="0.6">
      <c r="B39" s="24"/>
      <c r="C39" s="54"/>
      <c r="D39" s="55" t="s">
        <v>200</v>
      </c>
      <c r="E39" s="55"/>
      <c r="F39" s="55" t="s">
        <v>195</v>
      </c>
      <c r="G39" s="56"/>
      <c r="H39" s="55" t="s">
        <v>200</v>
      </c>
      <c r="I39" s="55"/>
      <c r="J39" s="55" t="s">
        <v>195</v>
      </c>
    </row>
    <row r="40" spans="1:13" s="7" customFormat="1" ht="22.5" customHeight="1" x14ac:dyDescent="0.6">
      <c r="A40" s="3"/>
      <c r="C40" s="3"/>
      <c r="D40" s="57" t="s">
        <v>6</v>
      </c>
      <c r="E40" s="8"/>
      <c r="F40" s="57" t="s">
        <v>7</v>
      </c>
      <c r="G40" s="58"/>
      <c r="H40" s="57" t="s">
        <v>6</v>
      </c>
      <c r="I40" s="8"/>
      <c r="J40" s="57" t="s">
        <v>7</v>
      </c>
    </row>
    <row r="41" spans="1:13" s="7" customFormat="1" ht="22.5" customHeight="1" x14ac:dyDescent="0.6">
      <c r="A41" s="3"/>
      <c r="C41" s="3"/>
      <c r="D41" s="57" t="s">
        <v>8</v>
      </c>
      <c r="E41" s="8"/>
      <c r="F41" s="57"/>
      <c r="G41" s="58"/>
      <c r="H41" s="57" t="s">
        <v>8</v>
      </c>
      <c r="I41" s="8"/>
      <c r="J41" s="57"/>
    </row>
    <row r="42" spans="1:13" s="7" customFormat="1" ht="22.5" customHeight="1" x14ac:dyDescent="0.6">
      <c r="A42" s="12" t="s">
        <v>34</v>
      </c>
      <c r="B42" s="1"/>
      <c r="C42" s="3"/>
      <c r="D42" s="19"/>
      <c r="E42" s="3"/>
      <c r="F42" s="19"/>
      <c r="G42" s="20"/>
      <c r="H42" s="19"/>
      <c r="I42" s="20"/>
      <c r="J42" s="19"/>
    </row>
    <row r="43" spans="1:13" s="7" customFormat="1" ht="22.5" customHeight="1" x14ac:dyDescent="0.6">
      <c r="A43" s="12" t="s">
        <v>35</v>
      </c>
      <c r="B43" s="1"/>
      <c r="C43" s="3"/>
      <c r="D43" s="19"/>
      <c r="E43" s="3"/>
      <c r="F43" s="19"/>
      <c r="G43" s="20"/>
      <c r="H43" s="19"/>
      <c r="I43" s="20"/>
      <c r="J43" s="19"/>
    </row>
    <row r="44" spans="1:13" s="7" customFormat="1" ht="22.35" customHeight="1" x14ac:dyDescent="0.6">
      <c r="A44" s="14" t="s">
        <v>36</v>
      </c>
      <c r="B44" s="13"/>
      <c r="C44" s="13"/>
      <c r="D44" s="9">
        <v>382360</v>
      </c>
      <c r="E44" s="61"/>
      <c r="F44" s="9">
        <v>392380</v>
      </c>
      <c r="G44" s="61"/>
      <c r="H44" s="9">
        <v>173651</v>
      </c>
      <c r="I44" s="61"/>
      <c r="J44" s="9">
        <v>175670</v>
      </c>
      <c r="K44" s="9"/>
      <c r="M44" s="9"/>
    </row>
    <row r="45" spans="1:13" s="7" customFormat="1" ht="22.35" customHeight="1" x14ac:dyDescent="0.6">
      <c r="A45" s="14" t="s">
        <v>37</v>
      </c>
      <c r="B45" s="13"/>
      <c r="C45" s="13"/>
      <c r="D45" s="9"/>
      <c r="E45" s="61"/>
      <c r="F45" s="9"/>
      <c r="G45" s="61"/>
      <c r="H45" s="9"/>
      <c r="I45" s="61"/>
      <c r="J45" s="9"/>
      <c r="K45" s="9"/>
    </row>
    <row r="46" spans="1:13" s="7" customFormat="1" ht="22.35" customHeight="1" x14ac:dyDescent="0.6">
      <c r="A46" s="67" t="s">
        <v>14</v>
      </c>
      <c r="B46" s="13"/>
      <c r="C46" s="13"/>
      <c r="D46" s="9">
        <v>9438</v>
      </c>
      <c r="E46" s="61"/>
      <c r="F46" s="9">
        <v>9085</v>
      </c>
      <c r="G46" s="61"/>
      <c r="H46" s="9">
        <v>0</v>
      </c>
      <c r="I46" s="61"/>
      <c r="J46" s="9">
        <v>0</v>
      </c>
      <c r="K46" s="9"/>
    </row>
    <row r="47" spans="1:13" s="7" customFormat="1" ht="22.35" customHeight="1" x14ac:dyDescent="0.6">
      <c r="A47" s="3" t="s">
        <v>209</v>
      </c>
      <c r="B47" s="1"/>
      <c r="C47" s="3"/>
      <c r="D47" s="9">
        <v>35772</v>
      </c>
      <c r="E47" s="9"/>
      <c r="F47" s="9">
        <v>41973</v>
      </c>
      <c r="G47" s="9"/>
      <c r="H47" s="9">
        <v>14997</v>
      </c>
      <c r="I47" s="9"/>
      <c r="J47" s="9">
        <v>15484</v>
      </c>
      <c r="K47" s="9"/>
    </row>
    <row r="48" spans="1:13" s="7" customFormat="1" ht="22.35" customHeight="1" x14ac:dyDescent="0.6">
      <c r="A48" s="14" t="s">
        <v>38</v>
      </c>
      <c r="B48" s="1"/>
      <c r="C48" s="3"/>
      <c r="D48" s="9">
        <v>5234</v>
      </c>
      <c r="E48" s="9"/>
      <c r="F48" s="9">
        <v>4623</v>
      </c>
      <c r="G48" s="9"/>
      <c r="H48" s="9">
        <v>1474</v>
      </c>
      <c r="I48" s="9"/>
      <c r="J48" s="9">
        <v>1525</v>
      </c>
      <c r="K48" s="9"/>
    </row>
    <row r="49" spans="1:11" s="7" customFormat="1" ht="22.5" customHeight="1" x14ac:dyDescent="0.6">
      <c r="A49" s="12" t="s">
        <v>39</v>
      </c>
      <c r="B49" s="1"/>
      <c r="C49" s="3"/>
      <c r="D49" s="17">
        <f>SUM(D44:D48)</f>
        <v>432804</v>
      </c>
      <c r="E49" s="9"/>
      <c r="F49" s="17">
        <f>SUM(F44:F48)</f>
        <v>448061</v>
      </c>
      <c r="G49" s="9"/>
      <c r="H49" s="17">
        <f>SUM(H44:H48)</f>
        <v>190122</v>
      </c>
      <c r="I49" s="9"/>
      <c r="J49" s="17">
        <f>SUM(J44:J48)</f>
        <v>192679</v>
      </c>
      <c r="K49" s="9"/>
    </row>
    <row r="50" spans="1:11" s="7" customFormat="1" ht="22.5" customHeight="1" x14ac:dyDescent="0.6">
      <c r="A50" s="12" t="s">
        <v>40</v>
      </c>
      <c r="B50" s="1"/>
      <c r="C50" s="3"/>
      <c r="D50" s="9"/>
      <c r="E50" s="9"/>
      <c r="F50" s="9"/>
      <c r="G50" s="9"/>
      <c r="H50" s="9"/>
      <c r="I50" s="9"/>
      <c r="J50" s="9"/>
      <c r="K50" s="9"/>
    </row>
    <row r="51" spans="1:11" s="7" customFormat="1" ht="22.35" customHeight="1" x14ac:dyDescent="0.6">
      <c r="A51" s="7" t="s">
        <v>41</v>
      </c>
      <c r="B51" s="13"/>
      <c r="C51" s="3"/>
      <c r="D51" s="9"/>
      <c r="E51" s="9"/>
      <c r="F51" s="9"/>
      <c r="G51" s="9"/>
      <c r="H51" s="9"/>
      <c r="I51" s="9"/>
      <c r="J51" s="9"/>
    </row>
    <row r="52" spans="1:11" s="7" customFormat="1" ht="22.35" customHeight="1" x14ac:dyDescent="0.6">
      <c r="A52" s="7" t="s">
        <v>22</v>
      </c>
      <c r="B52" s="13"/>
      <c r="C52" s="3"/>
      <c r="D52" s="9">
        <v>56194</v>
      </c>
      <c r="E52" s="9"/>
      <c r="F52" s="9">
        <v>58388</v>
      </c>
      <c r="G52" s="9"/>
      <c r="H52" s="9">
        <v>0</v>
      </c>
      <c r="I52" s="9"/>
      <c r="J52" s="9">
        <v>0</v>
      </c>
      <c r="K52" s="9"/>
    </row>
    <row r="53" spans="1:11" s="7" customFormat="1" ht="22.35" customHeight="1" x14ac:dyDescent="0.6">
      <c r="A53" s="3" t="s">
        <v>42</v>
      </c>
      <c r="B53" s="13"/>
      <c r="C53" s="3"/>
      <c r="D53" s="9"/>
      <c r="E53" s="9"/>
      <c r="F53" s="9"/>
      <c r="G53" s="9"/>
      <c r="H53" s="9"/>
      <c r="I53" s="9"/>
      <c r="J53" s="9"/>
      <c r="K53" s="9"/>
    </row>
    <row r="54" spans="1:11" s="7" customFormat="1" ht="22.35" customHeight="1" x14ac:dyDescent="0.6">
      <c r="A54" s="7" t="s">
        <v>43</v>
      </c>
      <c r="B54" s="13"/>
      <c r="C54" s="3"/>
      <c r="D54" s="9">
        <v>94140</v>
      </c>
      <c r="E54" s="9"/>
      <c r="F54" s="9">
        <v>89772</v>
      </c>
      <c r="G54" s="9"/>
      <c r="H54" s="9">
        <v>27064</v>
      </c>
      <c r="I54" s="9"/>
      <c r="J54" s="9">
        <v>25706</v>
      </c>
      <c r="K54" s="9"/>
    </row>
    <row r="55" spans="1:11" s="7" customFormat="1" ht="22.35" customHeight="1" x14ac:dyDescent="0.6">
      <c r="A55" s="14" t="s">
        <v>44</v>
      </c>
      <c r="B55" s="13"/>
      <c r="C55" s="3"/>
      <c r="D55" s="18">
        <v>247</v>
      </c>
      <c r="E55" s="61"/>
      <c r="F55" s="18">
        <v>638</v>
      </c>
      <c r="G55" s="61"/>
      <c r="H55" s="18">
        <v>220</v>
      </c>
      <c r="I55" s="61"/>
      <c r="J55" s="18">
        <v>607</v>
      </c>
      <c r="K55" s="9"/>
    </row>
    <row r="56" spans="1:11" s="7" customFormat="1" ht="22.5" customHeight="1" x14ac:dyDescent="0.6">
      <c r="A56" s="12" t="s">
        <v>45</v>
      </c>
      <c r="B56" s="13"/>
      <c r="C56" s="3"/>
      <c r="D56" s="18">
        <f>SUM(D51:D55)</f>
        <v>150581</v>
      </c>
      <c r="E56" s="9"/>
      <c r="F56" s="18">
        <f>SUM(F51:F55)</f>
        <v>148798</v>
      </c>
      <c r="G56" s="16"/>
      <c r="H56" s="18">
        <f>SUM(H51:H55)</f>
        <v>27284</v>
      </c>
      <c r="I56" s="16"/>
      <c r="J56" s="18">
        <f>SUM(J51:J55)</f>
        <v>26313</v>
      </c>
    </row>
    <row r="57" spans="1:11" s="7" customFormat="1" ht="22.5" customHeight="1" x14ac:dyDescent="0.6">
      <c r="A57" s="12" t="s">
        <v>46</v>
      </c>
      <c r="B57" s="1"/>
      <c r="C57" s="3"/>
      <c r="D57" s="18">
        <f>D49+D56</f>
        <v>583385</v>
      </c>
      <c r="E57" s="9"/>
      <c r="F57" s="18">
        <f>F49+F56</f>
        <v>596859</v>
      </c>
      <c r="G57" s="9"/>
      <c r="H57" s="18">
        <f>H49+H56</f>
        <v>217406</v>
      </c>
      <c r="I57" s="9"/>
      <c r="J57" s="18">
        <f>J49+J56</f>
        <v>218992</v>
      </c>
    </row>
    <row r="58" spans="1:11" s="7" customFormat="1" ht="22.5" customHeight="1" x14ac:dyDescent="0.6">
      <c r="B58" s="8"/>
      <c r="C58" s="8"/>
      <c r="D58" s="57"/>
      <c r="E58" s="8"/>
      <c r="F58" s="16"/>
      <c r="G58" s="58"/>
      <c r="H58" s="57"/>
      <c r="I58" s="8"/>
      <c r="J58" s="16"/>
    </row>
    <row r="59" spans="1:11" ht="22.5" customHeight="1" x14ac:dyDescent="0.6">
      <c r="A59" s="3" t="s">
        <v>32</v>
      </c>
      <c r="B59" s="1"/>
      <c r="C59" s="1"/>
      <c r="E59" s="1"/>
    </row>
    <row r="60" spans="1:11" ht="22.5" customHeight="1" x14ac:dyDescent="0.6">
      <c r="A60" s="10" t="s">
        <v>0</v>
      </c>
      <c r="B60" s="5"/>
      <c r="C60" s="5"/>
      <c r="D60" s="6"/>
      <c r="E60" s="5"/>
      <c r="F60" s="6"/>
      <c r="G60" s="5"/>
      <c r="H60" s="6"/>
      <c r="I60" s="5"/>
      <c r="J60" s="6"/>
    </row>
    <row r="61" spans="1:11" ht="22.5" customHeight="1" x14ac:dyDescent="0.6">
      <c r="A61" s="11" t="s">
        <v>33</v>
      </c>
      <c r="B61" s="5"/>
      <c r="C61" s="5"/>
      <c r="D61" s="6"/>
      <c r="E61" s="5"/>
      <c r="F61" s="6"/>
      <c r="G61" s="5"/>
      <c r="H61" s="6"/>
      <c r="I61" s="5"/>
      <c r="J61" s="6"/>
    </row>
    <row r="62" spans="1:11" ht="22.5" customHeight="1" x14ac:dyDescent="0.6">
      <c r="A62" s="10" t="s">
        <v>199</v>
      </c>
      <c r="B62" s="5"/>
      <c r="C62" s="5"/>
      <c r="D62" s="6"/>
      <c r="E62" s="5"/>
      <c r="F62" s="6"/>
      <c r="G62" s="5"/>
      <c r="H62" s="6"/>
      <c r="I62" s="5"/>
      <c r="J62" s="6"/>
    </row>
    <row r="63" spans="1:11" ht="22.5" customHeight="1" x14ac:dyDescent="0.6">
      <c r="D63" s="4"/>
      <c r="H63" s="4"/>
      <c r="J63" s="23" t="s">
        <v>2</v>
      </c>
    </row>
    <row r="64" spans="1:11" ht="22.5" customHeight="1" x14ac:dyDescent="0.6">
      <c r="B64" s="1"/>
      <c r="D64" s="116" t="s">
        <v>3</v>
      </c>
      <c r="E64" s="116"/>
      <c r="F64" s="116"/>
      <c r="G64" s="27"/>
      <c r="H64" s="116" t="s">
        <v>4</v>
      </c>
      <c r="I64" s="116"/>
      <c r="J64" s="116"/>
    </row>
    <row r="65" spans="1:11" ht="22.5" customHeight="1" x14ac:dyDescent="0.6">
      <c r="B65" s="24" t="s">
        <v>5</v>
      </c>
      <c r="C65" s="54"/>
      <c r="D65" s="55" t="s">
        <v>200</v>
      </c>
      <c r="E65" s="55"/>
      <c r="F65" s="55" t="s">
        <v>195</v>
      </c>
      <c r="G65" s="56"/>
      <c r="H65" s="55" t="s">
        <v>200</v>
      </c>
      <c r="I65" s="55"/>
      <c r="J65" s="55" t="s">
        <v>195</v>
      </c>
    </row>
    <row r="66" spans="1:11" s="7" customFormat="1" ht="21" customHeight="1" x14ac:dyDescent="0.6">
      <c r="A66" s="3"/>
      <c r="C66" s="3"/>
      <c r="D66" s="57" t="s">
        <v>6</v>
      </c>
      <c r="E66" s="8"/>
      <c r="F66" s="57" t="s">
        <v>7</v>
      </c>
      <c r="G66" s="58"/>
      <c r="H66" s="57" t="s">
        <v>6</v>
      </c>
      <c r="I66" s="8"/>
      <c r="J66" s="57" t="s">
        <v>7</v>
      </c>
    </row>
    <row r="67" spans="1:11" s="7" customFormat="1" ht="22.5" customHeight="1" x14ac:dyDescent="0.6">
      <c r="A67" s="3"/>
      <c r="C67" s="3"/>
      <c r="D67" s="57" t="s">
        <v>8</v>
      </c>
      <c r="E67" s="8"/>
      <c r="F67" s="57"/>
      <c r="G67" s="58"/>
      <c r="H67" s="57" t="s">
        <v>8</v>
      </c>
      <c r="I67" s="8"/>
      <c r="J67" s="57"/>
    </row>
    <row r="68" spans="1:11" s="7" customFormat="1" ht="22.5" customHeight="1" x14ac:dyDescent="0.6">
      <c r="A68" s="12" t="s">
        <v>47</v>
      </c>
      <c r="B68" s="1"/>
      <c r="C68" s="3"/>
      <c r="D68" s="2"/>
      <c r="E68" s="3"/>
      <c r="F68" s="2"/>
      <c r="G68" s="3"/>
      <c r="H68" s="2"/>
      <c r="I68" s="3"/>
      <c r="J68" s="2"/>
    </row>
    <row r="69" spans="1:11" s="7" customFormat="1" ht="22.5" customHeight="1" x14ac:dyDescent="0.6">
      <c r="A69" s="3" t="s">
        <v>48</v>
      </c>
      <c r="B69" s="13">
        <v>4</v>
      </c>
      <c r="C69" s="3"/>
      <c r="D69" s="2"/>
      <c r="E69" s="3"/>
      <c r="F69" s="2"/>
      <c r="G69" s="3"/>
      <c r="H69" s="2"/>
      <c r="I69" s="3"/>
      <c r="J69" s="2"/>
    </row>
    <row r="70" spans="1:11" s="7" customFormat="1" ht="22.5" customHeight="1" x14ac:dyDescent="0.6">
      <c r="A70" s="68" t="s">
        <v>49</v>
      </c>
      <c r="B70" s="13"/>
      <c r="C70" s="20"/>
      <c r="D70" s="2"/>
      <c r="E70" s="3"/>
      <c r="F70" s="2"/>
      <c r="G70" s="3"/>
      <c r="H70" s="2"/>
      <c r="I70" s="3"/>
      <c r="J70" s="2"/>
    </row>
    <row r="71" spans="1:11" s="7" customFormat="1" ht="22.5" customHeight="1" thickBot="1" x14ac:dyDescent="0.65">
      <c r="A71" s="69" t="s">
        <v>50</v>
      </c>
      <c r="B71" s="13"/>
      <c r="C71" s="13"/>
      <c r="D71" s="21">
        <v>627732</v>
      </c>
      <c r="E71" s="9"/>
      <c r="F71" s="21">
        <v>627732</v>
      </c>
      <c r="G71" s="9"/>
      <c r="H71" s="21">
        <v>627732</v>
      </c>
      <c r="I71" s="9"/>
      <c r="J71" s="21">
        <v>627732</v>
      </c>
      <c r="K71" s="70"/>
    </row>
    <row r="72" spans="1:11" s="7" customFormat="1" ht="22.5" customHeight="1" thickTop="1" x14ac:dyDescent="0.6">
      <c r="A72" s="22" t="s">
        <v>51</v>
      </c>
      <c r="B72" s="13"/>
      <c r="C72" s="13"/>
      <c r="D72" s="9"/>
      <c r="E72" s="61"/>
      <c r="F72" s="9"/>
      <c r="G72" s="9"/>
      <c r="H72" s="9"/>
      <c r="I72" s="9"/>
      <c r="J72" s="9"/>
    </row>
    <row r="73" spans="1:11" s="7" customFormat="1" ht="22.5" customHeight="1" x14ac:dyDescent="0.6">
      <c r="A73" s="14" t="s">
        <v>196</v>
      </c>
      <c r="B73" s="13"/>
      <c r="C73" s="13"/>
      <c r="D73" s="9"/>
      <c r="E73" s="61"/>
      <c r="F73" s="9"/>
      <c r="G73" s="9"/>
      <c r="H73" s="9"/>
      <c r="I73" s="9"/>
      <c r="J73" s="9"/>
    </row>
    <row r="74" spans="1:11" s="7" customFormat="1" ht="22.5" customHeight="1" x14ac:dyDescent="0.6">
      <c r="A74" s="69" t="s">
        <v>197</v>
      </c>
      <c r="B74" s="13"/>
      <c r="C74" s="13"/>
      <c r="D74" s="9"/>
      <c r="E74" s="61"/>
      <c r="F74" s="9"/>
      <c r="G74" s="9"/>
      <c r="H74" s="9"/>
      <c r="I74" s="9"/>
      <c r="J74" s="9"/>
    </row>
    <row r="75" spans="1:11" s="7" customFormat="1" ht="22.5" customHeight="1" x14ac:dyDescent="0.6">
      <c r="A75" s="7" t="s">
        <v>52</v>
      </c>
      <c r="B75" s="13"/>
      <c r="C75" s="13"/>
      <c r="D75" s="9">
        <f>Consolidated!C36</f>
        <v>618647</v>
      </c>
      <c r="E75" s="61"/>
      <c r="F75" s="9">
        <f>Consolidated!C28</f>
        <v>608774</v>
      </c>
      <c r="G75" s="9"/>
      <c r="H75" s="9">
        <f>'The Company '!E33</f>
        <v>618647</v>
      </c>
      <c r="I75" s="9"/>
      <c r="J75" s="9">
        <f>'The Company '!E25</f>
        <v>608774</v>
      </c>
      <c r="K75" s="9"/>
    </row>
    <row r="76" spans="1:11" s="7" customFormat="1" ht="22.5" customHeight="1" x14ac:dyDescent="0.6">
      <c r="A76" s="14" t="s">
        <v>53</v>
      </c>
      <c r="B76" s="13">
        <v>4</v>
      </c>
      <c r="C76" s="13"/>
      <c r="D76" s="9">
        <f>Consolidated!E36</f>
        <v>372484</v>
      </c>
      <c r="E76" s="61"/>
      <c r="F76" s="9">
        <f>Consolidated!E28</f>
        <v>303376</v>
      </c>
      <c r="G76" s="9"/>
      <c r="H76" s="9">
        <f>'The Company '!G33</f>
        <v>372484</v>
      </c>
      <c r="I76" s="9"/>
      <c r="J76" s="9">
        <f>'The Company '!G25</f>
        <v>303376</v>
      </c>
      <c r="K76" s="9"/>
    </row>
    <row r="77" spans="1:11" s="7" customFormat="1" ht="22.5" customHeight="1" x14ac:dyDescent="0.6">
      <c r="A77" s="14" t="s">
        <v>54</v>
      </c>
      <c r="B77" s="13">
        <v>5</v>
      </c>
      <c r="C77" s="13"/>
      <c r="D77" s="9">
        <f>Consolidated!G36</f>
        <v>-2787</v>
      </c>
      <c r="E77" s="61"/>
      <c r="F77" s="9">
        <f>Consolidated!G28</f>
        <v>-2787</v>
      </c>
      <c r="G77" s="9"/>
      <c r="H77" s="9">
        <f>'The Company '!I33</f>
        <v>-2787</v>
      </c>
      <c r="I77" s="9"/>
      <c r="J77" s="9">
        <f>'The Company '!I25</f>
        <v>-2787</v>
      </c>
      <c r="K77" s="9"/>
    </row>
    <row r="78" spans="1:11" s="7" customFormat="1" ht="22.5" customHeight="1" x14ac:dyDescent="0.6">
      <c r="A78" s="14" t="s">
        <v>55</v>
      </c>
      <c r="B78" s="13">
        <v>4</v>
      </c>
      <c r="C78" s="13"/>
      <c r="D78" s="9">
        <f>Consolidated!I36</f>
        <v>68656</v>
      </c>
      <c r="E78" s="61"/>
      <c r="F78" s="9">
        <f>Consolidated!I28</f>
        <v>78981</v>
      </c>
      <c r="G78" s="9"/>
      <c r="H78" s="9">
        <f>'The Company '!K33</f>
        <v>68656</v>
      </c>
      <c r="I78" s="9"/>
      <c r="J78" s="9">
        <f>'The Company '!K25</f>
        <v>78981</v>
      </c>
      <c r="K78" s="9"/>
    </row>
    <row r="79" spans="1:11" s="7" customFormat="1" ht="22.5" customHeight="1" x14ac:dyDescent="0.6">
      <c r="A79" s="22" t="s">
        <v>56</v>
      </c>
      <c r="B79" s="13"/>
      <c r="C79" s="13"/>
      <c r="D79" s="9"/>
      <c r="E79" s="61"/>
      <c r="F79" s="9"/>
      <c r="G79" s="9"/>
      <c r="H79" s="9"/>
      <c r="I79" s="9"/>
      <c r="J79" s="9"/>
    </row>
    <row r="80" spans="1:11" s="7" customFormat="1" ht="22.5" customHeight="1" x14ac:dyDescent="0.6">
      <c r="A80" s="14" t="s">
        <v>57</v>
      </c>
      <c r="B80" s="13"/>
      <c r="C80" s="13"/>
      <c r="D80" s="9">
        <f>Consolidated!K36</f>
        <v>62773</v>
      </c>
      <c r="E80" s="61"/>
      <c r="F80" s="9">
        <f>SUM(Consolidated!K28)</f>
        <v>62773</v>
      </c>
      <c r="G80" s="9"/>
      <c r="H80" s="9">
        <f>'The Company '!M33</f>
        <v>62773</v>
      </c>
      <c r="I80" s="9"/>
      <c r="J80" s="9">
        <f>SUM('The Company '!M25)</f>
        <v>62773</v>
      </c>
      <c r="K80" s="9"/>
    </row>
    <row r="81" spans="1:11" s="7" customFormat="1" ht="22.5" customHeight="1" x14ac:dyDescent="0.6">
      <c r="A81" s="14" t="s">
        <v>58</v>
      </c>
      <c r="B81" s="13">
        <v>5</v>
      </c>
      <c r="C81" s="13"/>
      <c r="D81" s="9">
        <f>Consolidated!M36</f>
        <v>2787</v>
      </c>
      <c r="E81" s="61"/>
      <c r="F81" s="9">
        <f>Consolidated!M28</f>
        <v>2787</v>
      </c>
      <c r="G81" s="9"/>
      <c r="H81" s="9">
        <f>'The Company '!O33</f>
        <v>2787</v>
      </c>
      <c r="I81" s="9"/>
      <c r="J81" s="9">
        <f>'The Company '!O25</f>
        <v>2787</v>
      </c>
      <c r="K81" s="9"/>
    </row>
    <row r="82" spans="1:11" s="7" customFormat="1" ht="22.5" customHeight="1" x14ac:dyDescent="0.6">
      <c r="A82" s="14" t="s">
        <v>59</v>
      </c>
      <c r="B82" s="13"/>
      <c r="C82" s="13"/>
      <c r="D82" s="9">
        <f>Consolidated!O36</f>
        <v>2752002</v>
      </c>
      <c r="E82" s="61"/>
      <c r="F82" s="9">
        <f>SUM(Consolidated!O28)</f>
        <v>2792052</v>
      </c>
      <c r="G82" s="9"/>
      <c r="H82" s="9">
        <f>'The Company '!Q33</f>
        <v>1834114</v>
      </c>
      <c r="I82" s="61"/>
      <c r="J82" s="9">
        <f>SUM('The Company '!Q25)</f>
        <v>1811953</v>
      </c>
      <c r="K82" s="26"/>
    </row>
    <row r="83" spans="1:11" s="7" customFormat="1" ht="22.5" customHeight="1" x14ac:dyDescent="0.6">
      <c r="A83" s="14" t="s">
        <v>60</v>
      </c>
      <c r="B83" s="13"/>
      <c r="C83" s="13"/>
      <c r="D83" s="18">
        <f>Consolidated!W36</f>
        <v>28260</v>
      </c>
      <c r="E83" s="61"/>
      <c r="F83" s="18">
        <f>Consolidated!W28</f>
        <v>28260</v>
      </c>
      <c r="G83" s="9"/>
      <c r="H83" s="18">
        <f>'The Company '!S33</f>
        <v>9590</v>
      </c>
      <c r="I83" s="61"/>
      <c r="J83" s="18">
        <f>'The Company '!S25</f>
        <v>9590</v>
      </c>
    </row>
    <row r="84" spans="1:11" s="7" customFormat="1" ht="22.5" customHeight="1" x14ac:dyDescent="0.6">
      <c r="A84" s="14" t="s">
        <v>61</v>
      </c>
      <c r="B84" s="13"/>
      <c r="C84" s="13"/>
      <c r="D84" s="9">
        <f>SUM(D75:D83)</f>
        <v>3902822</v>
      </c>
      <c r="E84" s="61"/>
      <c r="F84" s="9">
        <f>SUM(F75:F83)</f>
        <v>3874216</v>
      </c>
      <c r="G84" s="9"/>
      <c r="H84" s="9">
        <f>SUM(H75:H83)</f>
        <v>2966264</v>
      </c>
      <c r="I84" s="61"/>
      <c r="J84" s="9">
        <f>SUM(J75:J83)</f>
        <v>2875447</v>
      </c>
      <c r="K84" s="9"/>
    </row>
    <row r="85" spans="1:11" s="7" customFormat="1" ht="22.5" customHeight="1" x14ac:dyDescent="0.6">
      <c r="A85" s="14" t="s">
        <v>62</v>
      </c>
      <c r="B85" s="13"/>
      <c r="C85" s="13"/>
      <c r="D85" s="9"/>
      <c r="E85" s="61"/>
      <c r="F85" s="9"/>
      <c r="G85" s="9"/>
      <c r="H85" s="9"/>
      <c r="I85" s="61"/>
      <c r="J85" s="9"/>
    </row>
    <row r="86" spans="1:11" s="7" customFormat="1" ht="22.5" customHeight="1" x14ac:dyDescent="0.6">
      <c r="A86" s="14" t="s">
        <v>63</v>
      </c>
      <c r="B86" s="13"/>
      <c r="C86" s="13"/>
      <c r="D86" s="18">
        <f>Consolidated!AA36</f>
        <v>5097</v>
      </c>
      <c r="E86" s="61"/>
      <c r="F86" s="18">
        <f>SUM(Consolidated!AA28)</f>
        <v>5436</v>
      </c>
      <c r="G86" s="9"/>
      <c r="H86" s="18">
        <v>0</v>
      </c>
      <c r="I86" s="61"/>
      <c r="J86" s="18">
        <v>0</v>
      </c>
    </row>
    <row r="87" spans="1:11" s="7" customFormat="1" ht="22.5" customHeight="1" x14ac:dyDescent="0.6">
      <c r="A87" s="11" t="s">
        <v>64</v>
      </c>
      <c r="B87" s="3"/>
      <c r="C87" s="3"/>
      <c r="D87" s="18">
        <f>SUM(D84:D86)</f>
        <v>3907919</v>
      </c>
      <c r="E87" s="9"/>
      <c r="F87" s="18">
        <f>SUM(F84:F86)</f>
        <v>3879652</v>
      </c>
      <c r="G87" s="9"/>
      <c r="H87" s="18">
        <f>SUM(H84:H86)</f>
        <v>2966264</v>
      </c>
      <c r="I87" s="61"/>
      <c r="J87" s="18">
        <f>SUM(J84:J86)</f>
        <v>2875447</v>
      </c>
    </row>
    <row r="88" spans="1:11" s="7" customFormat="1" ht="22.5" customHeight="1" thickBot="1" x14ac:dyDescent="0.65">
      <c r="A88" s="12" t="s">
        <v>65</v>
      </c>
      <c r="B88" s="3"/>
      <c r="C88" s="3"/>
      <c r="D88" s="21">
        <f>SUM(D57,D87)</f>
        <v>4491304</v>
      </c>
      <c r="E88" s="9"/>
      <c r="F88" s="21">
        <f>SUM(F87,F57)</f>
        <v>4476511</v>
      </c>
      <c r="G88" s="9"/>
      <c r="H88" s="21">
        <f>SUM(H57,H87)</f>
        <v>3183670</v>
      </c>
      <c r="I88" s="9"/>
      <c r="J88" s="21">
        <f>SUM(J87,J57)</f>
        <v>3094439</v>
      </c>
      <c r="K88" s="9"/>
    </row>
    <row r="89" spans="1:11" s="7" customFormat="1" ht="22.5" customHeight="1" thickTop="1" x14ac:dyDescent="0.6">
      <c r="A89" s="3"/>
      <c r="B89" s="3"/>
      <c r="C89" s="3"/>
      <c r="D89" s="9"/>
      <c r="E89" s="9"/>
      <c r="F89" s="9"/>
      <c r="G89" s="9"/>
      <c r="H89" s="9"/>
      <c r="I89" s="9"/>
      <c r="J89" s="9"/>
    </row>
    <row r="90" spans="1:11" ht="22.5" customHeight="1" x14ac:dyDescent="0.6">
      <c r="A90" s="3" t="s">
        <v>32</v>
      </c>
      <c r="D90" s="9"/>
      <c r="E90" s="9"/>
      <c r="F90" s="9"/>
      <c r="G90" s="9"/>
      <c r="H90" s="9"/>
      <c r="I90" s="9"/>
      <c r="J90" s="9"/>
    </row>
    <row r="91" spans="1:11" ht="22.5" customHeight="1" x14ac:dyDescent="0.6">
      <c r="D91" s="9"/>
      <c r="E91" s="9"/>
      <c r="F91" s="9"/>
      <c r="G91" s="9"/>
      <c r="H91" s="9"/>
      <c r="I91" s="9"/>
      <c r="J91" s="9"/>
    </row>
    <row r="92" spans="1:11" ht="22.5" customHeight="1" x14ac:dyDescent="0.6">
      <c r="A92" s="71"/>
    </row>
    <row r="94" spans="1:11" ht="22.5" customHeight="1" x14ac:dyDescent="0.6">
      <c r="B94" s="3" t="s">
        <v>66</v>
      </c>
    </row>
    <row r="95" spans="1:11" ht="22.5" customHeight="1" x14ac:dyDescent="0.6">
      <c r="A95" s="71"/>
    </row>
  </sheetData>
  <mergeCells count="6">
    <mergeCell ref="D5:F5"/>
    <mergeCell ref="H5:J5"/>
    <mergeCell ref="D38:F38"/>
    <mergeCell ref="H38:J38"/>
    <mergeCell ref="D64:F64"/>
    <mergeCell ref="H64:J64"/>
  </mergeCells>
  <printOptions horizontalCentered="1"/>
  <pageMargins left="0.78740157480314965" right="0.19685039370078741" top="0.78740157480314965" bottom="0.31496062992125984" header="0.19685039370078741" footer="0.19685039370078741"/>
  <pageSetup paperSize="9" scale="92" orientation="portrait" r:id="rId1"/>
  <headerFooter alignWithMargins="0"/>
  <rowBreaks count="2" manualBreakCount="2">
    <brk id="33" max="16383" man="1"/>
    <brk id="5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8"/>
  <sheetViews>
    <sheetView showGridLines="0" view="pageBreakPreview" zoomScale="55" zoomScaleNormal="70" zoomScaleSheetLayoutView="55" workbookViewId="0">
      <selection activeCell="L1" sqref="L1"/>
    </sheetView>
  </sheetViews>
  <sheetFormatPr defaultColWidth="10.75" defaultRowHeight="21.45" customHeight="1" x14ac:dyDescent="0.6"/>
  <cols>
    <col min="1" max="1" width="51.75" style="3" customWidth="1"/>
    <col min="2" max="2" width="6.375" style="3" customWidth="1"/>
    <col min="3" max="3" width="1.125" style="3" customWidth="1"/>
    <col min="4" max="4" width="14" style="2" customWidth="1"/>
    <col min="5" max="5" width="1" style="3" customWidth="1"/>
    <col min="6" max="6" width="14" style="2" customWidth="1"/>
    <col min="7" max="7" width="1" style="3" customWidth="1"/>
    <col min="8" max="8" width="14" style="2" customWidth="1"/>
    <col min="9" max="9" width="1" style="3" customWidth="1"/>
    <col min="10" max="10" width="14" style="2" customWidth="1"/>
    <col min="11" max="16384" width="10.75" style="3"/>
  </cols>
  <sheetData>
    <row r="1" spans="1:15" ht="21.45" customHeight="1" x14ac:dyDescent="0.55000000000000004">
      <c r="J1" s="4" t="s">
        <v>67</v>
      </c>
      <c r="L1" s="75"/>
      <c r="M1" s="75"/>
      <c r="N1" s="75"/>
      <c r="O1" s="75"/>
    </row>
    <row r="2" spans="1:15" ht="21.45" customHeight="1" x14ac:dyDescent="0.55000000000000004">
      <c r="A2" s="10" t="s">
        <v>0</v>
      </c>
      <c r="B2" s="5"/>
      <c r="C2" s="5"/>
      <c r="D2" s="6"/>
      <c r="E2" s="5"/>
      <c r="F2" s="6"/>
      <c r="G2" s="5"/>
      <c r="H2" s="6"/>
      <c r="I2" s="5"/>
      <c r="J2" s="6"/>
      <c r="L2" s="75"/>
      <c r="M2" s="75"/>
      <c r="N2" s="75"/>
      <c r="O2" s="75"/>
    </row>
    <row r="3" spans="1:15" ht="21.45" customHeight="1" x14ac:dyDescent="0.55000000000000004">
      <c r="A3" s="11" t="s">
        <v>68</v>
      </c>
      <c r="B3" s="5"/>
      <c r="C3" s="5"/>
      <c r="D3" s="6"/>
      <c r="E3" s="5"/>
      <c r="F3" s="6"/>
      <c r="G3" s="5"/>
      <c r="H3" s="6"/>
      <c r="I3" s="5"/>
      <c r="J3" s="6"/>
      <c r="L3" s="75"/>
      <c r="M3" s="75"/>
      <c r="N3" s="75"/>
      <c r="O3" s="75"/>
    </row>
    <row r="4" spans="1:15" ht="21.45" customHeight="1" x14ac:dyDescent="0.55000000000000004">
      <c r="A4" s="76" t="s">
        <v>201</v>
      </c>
      <c r="B4" s="77"/>
      <c r="C4" s="6"/>
      <c r="D4" s="6"/>
      <c r="E4" s="6"/>
      <c r="F4" s="6"/>
      <c r="G4" s="6"/>
      <c r="H4" s="6"/>
      <c r="I4" s="6"/>
      <c r="J4" s="6"/>
      <c r="L4" s="75"/>
      <c r="M4" s="75"/>
      <c r="N4" s="75"/>
      <c r="O4" s="75"/>
    </row>
    <row r="5" spans="1:15" ht="21.45" customHeight="1" x14ac:dyDescent="0.55000000000000004">
      <c r="A5" s="78"/>
      <c r="B5" s="77"/>
      <c r="C5" s="6"/>
      <c r="D5" s="6"/>
      <c r="E5" s="6"/>
      <c r="F5" s="6"/>
      <c r="G5" s="6"/>
      <c r="H5" s="6"/>
      <c r="I5" s="6"/>
      <c r="J5" s="23" t="s">
        <v>69</v>
      </c>
      <c r="L5" s="75"/>
      <c r="M5" s="75"/>
      <c r="N5" s="75"/>
      <c r="O5" s="75"/>
    </row>
    <row r="6" spans="1:15" ht="21.45" customHeight="1" x14ac:dyDescent="0.55000000000000004">
      <c r="D6" s="79"/>
      <c r="E6" s="73" t="s">
        <v>3</v>
      </c>
      <c r="F6" s="79"/>
      <c r="G6" s="27"/>
      <c r="H6" s="79"/>
      <c r="I6" s="73" t="s">
        <v>4</v>
      </c>
      <c r="J6" s="79"/>
      <c r="L6" s="75"/>
      <c r="M6" s="75"/>
      <c r="N6" s="75"/>
      <c r="O6" s="75"/>
    </row>
    <row r="7" spans="1:15" s="7" customFormat="1" ht="21.45" customHeight="1" x14ac:dyDescent="0.55000000000000004">
      <c r="A7" s="2"/>
      <c r="B7" s="24" t="s">
        <v>5</v>
      </c>
      <c r="C7" s="80"/>
      <c r="D7" s="8">
        <v>2569</v>
      </c>
      <c r="E7" s="8"/>
      <c r="F7" s="8">
        <v>2568</v>
      </c>
      <c r="G7" s="81"/>
      <c r="H7" s="8">
        <v>2569</v>
      </c>
      <c r="I7" s="8"/>
      <c r="J7" s="8">
        <v>2568</v>
      </c>
      <c r="L7" s="75"/>
      <c r="M7" s="75"/>
      <c r="N7" s="75"/>
      <c r="O7" s="75"/>
    </row>
    <row r="8" spans="1:15" ht="21.45" customHeight="1" x14ac:dyDescent="0.55000000000000004">
      <c r="A8" s="12" t="s">
        <v>70</v>
      </c>
      <c r="B8" s="1"/>
      <c r="D8" s="19"/>
      <c r="F8" s="19"/>
      <c r="G8" s="20"/>
      <c r="H8" s="19"/>
      <c r="I8" s="20"/>
      <c r="J8" s="19"/>
      <c r="L8" s="75"/>
      <c r="M8" s="75"/>
      <c r="N8" s="75"/>
      <c r="O8" s="75"/>
    </row>
    <row r="9" spans="1:15" ht="21.45" customHeight="1" x14ac:dyDescent="0.55000000000000004">
      <c r="A9" s="12" t="s">
        <v>71</v>
      </c>
      <c r="B9" s="1"/>
      <c r="D9" s="19"/>
      <c r="F9" s="19"/>
      <c r="G9" s="20"/>
      <c r="H9" s="19"/>
      <c r="I9" s="20"/>
      <c r="J9" s="19"/>
      <c r="L9" s="75"/>
      <c r="M9" s="75"/>
      <c r="N9" s="75"/>
      <c r="O9" s="75"/>
    </row>
    <row r="10" spans="1:15" ht="21.45" customHeight="1" x14ac:dyDescent="0.55000000000000004">
      <c r="A10" s="22" t="s">
        <v>72</v>
      </c>
      <c r="B10" s="13"/>
      <c r="D10" s="15">
        <v>753193</v>
      </c>
      <c r="E10" s="9"/>
      <c r="F10" s="15">
        <v>725238</v>
      </c>
      <c r="G10" s="9"/>
      <c r="H10" s="15">
        <v>302465</v>
      </c>
      <c r="I10" s="16"/>
      <c r="J10" s="15">
        <v>281933</v>
      </c>
      <c r="L10" s="82"/>
      <c r="M10" s="75"/>
      <c r="N10" s="75"/>
      <c r="O10" s="75"/>
    </row>
    <row r="11" spans="1:15" ht="21.45" customHeight="1" x14ac:dyDescent="0.55000000000000004">
      <c r="A11" s="22" t="s">
        <v>73</v>
      </c>
      <c r="B11" s="13"/>
      <c r="D11" s="15">
        <v>2835</v>
      </c>
      <c r="E11" s="9"/>
      <c r="F11" s="15">
        <v>4050</v>
      </c>
      <c r="G11" s="9"/>
      <c r="H11" s="15">
        <v>181602</v>
      </c>
      <c r="I11" s="16"/>
      <c r="J11" s="15">
        <v>168731</v>
      </c>
      <c r="L11" s="82"/>
      <c r="M11" s="75"/>
      <c r="N11" s="75"/>
      <c r="O11" s="75"/>
    </row>
    <row r="12" spans="1:15" ht="21.45" customHeight="1" x14ac:dyDescent="0.55000000000000004">
      <c r="A12" s="14" t="s">
        <v>74</v>
      </c>
      <c r="B12" s="13"/>
      <c r="D12" s="15">
        <v>10651</v>
      </c>
      <c r="E12" s="9"/>
      <c r="F12" s="15">
        <v>9184</v>
      </c>
      <c r="G12" s="9"/>
      <c r="H12" s="15">
        <v>3783</v>
      </c>
      <c r="I12" s="16"/>
      <c r="J12" s="15">
        <v>3196</v>
      </c>
      <c r="L12" s="82"/>
      <c r="M12" s="75"/>
      <c r="N12" s="75"/>
      <c r="O12" s="75"/>
    </row>
    <row r="13" spans="1:15" ht="21.45" customHeight="1" x14ac:dyDescent="0.55000000000000004">
      <c r="A13" s="12" t="s">
        <v>75</v>
      </c>
      <c r="B13" s="13"/>
      <c r="D13" s="83">
        <f>SUM(D10:D12)</f>
        <v>766679</v>
      </c>
      <c r="E13" s="9"/>
      <c r="F13" s="83">
        <f>SUM(F10:F12)</f>
        <v>738472</v>
      </c>
      <c r="G13" s="16"/>
      <c r="H13" s="83">
        <f>SUM(H10:H12)</f>
        <v>487850</v>
      </c>
      <c r="I13" s="16"/>
      <c r="J13" s="83">
        <f>SUM(J10:J12)</f>
        <v>453860</v>
      </c>
      <c r="L13" s="82"/>
      <c r="M13" s="75"/>
      <c r="N13" s="75"/>
      <c r="O13" s="75"/>
    </row>
    <row r="14" spans="1:15" ht="21.45" customHeight="1" x14ac:dyDescent="0.55000000000000004">
      <c r="A14" s="12" t="s">
        <v>76</v>
      </c>
      <c r="B14" s="13"/>
      <c r="D14" s="15"/>
      <c r="E14" s="9"/>
      <c r="F14" s="15"/>
      <c r="G14" s="16"/>
      <c r="H14" s="15"/>
      <c r="I14" s="16"/>
      <c r="J14" s="15"/>
      <c r="L14" s="82"/>
      <c r="M14" s="75"/>
      <c r="N14" s="75"/>
      <c r="O14" s="75"/>
    </row>
    <row r="15" spans="1:15" ht="21.45" customHeight="1" x14ac:dyDescent="0.55000000000000004">
      <c r="A15" s="22" t="s">
        <v>77</v>
      </c>
      <c r="B15" s="13"/>
      <c r="D15" s="15">
        <v>546286</v>
      </c>
      <c r="E15" s="9"/>
      <c r="F15" s="15">
        <v>535704</v>
      </c>
      <c r="G15" s="9"/>
      <c r="H15" s="15">
        <v>208367</v>
      </c>
      <c r="I15" s="16"/>
      <c r="J15" s="15">
        <v>202444</v>
      </c>
      <c r="L15" s="82"/>
      <c r="M15" s="75"/>
      <c r="N15" s="75"/>
      <c r="O15" s="75"/>
    </row>
    <row r="16" spans="1:15" ht="21.45" customHeight="1" x14ac:dyDescent="0.55000000000000004">
      <c r="A16" s="14" t="s">
        <v>78</v>
      </c>
      <c r="B16" s="13"/>
      <c r="D16" s="15">
        <v>12731</v>
      </c>
      <c r="E16" s="9"/>
      <c r="F16" s="15">
        <v>18200</v>
      </c>
      <c r="G16" s="9"/>
      <c r="H16" s="15">
        <v>5240</v>
      </c>
      <c r="I16" s="16"/>
      <c r="J16" s="15">
        <v>5380</v>
      </c>
      <c r="L16" s="82"/>
      <c r="M16" s="75"/>
      <c r="N16" s="75"/>
      <c r="O16" s="75"/>
    </row>
    <row r="17" spans="1:15" ht="21.45" customHeight="1" x14ac:dyDescent="0.55000000000000004">
      <c r="A17" s="22" t="s">
        <v>79</v>
      </c>
      <c r="B17" s="13"/>
      <c r="D17" s="15">
        <v>72053</v>
      </c>
      <c r="E17" s="9"/>
      <c r="F17" s="15">
        <v>63292</v>
      </c>
      <c r="G17" s="9"/>
      <c r="H17" s="15">
        <v>28315</v>
      </c>
      <c r="I17" s="16"/>
      <c r="J17" s="15">
        <v>26616</v>
      </c>
      <c r="L17" s="82"/>
      <c r="M17" s="75"/>
      <c r="N17" s="75"/>
      <c r="O17" s="75"/>
    </row>
    <row r="18" spans="1:15" ht="21.45" customHeight="1" x14ac:dyDescent="0.55000000000000004">
      <c r="A18" s="12" t="s">
        <v>80</v>
      </c>
      <c r="B18" s="84"/>
      <c r="D18" s="85">
        <f>SUM(D15:D17)</f>
        <v>631070</v>
      </c>
      <c r="E18" s="9"/>
      <c r="F18" s="85">
        <f>SUM(F15:F17)</f>
        <v>617196</v>
      </c>
      <c r="G18" s="16"/>
      <c r="H18" s="85">
        <f>SUM(H15:H17)</f>
        <v>241922</v>
      </c>
      <c r="I18" s="16"/>
      <c r="J18" s="85">
        <f>SUM(J15:J17)</f>
        <v>234440</v>
      </c>
      <c r="L18" s="82"/>
      <c r="M18" s="75"/>
      <c r="N18" s="75"/>
      <c r="O18" s="75"/>
    </row>
    <row r="19" spans="1:15" ht="21.45" customHeight="1" x14ac:dyDescent="0.55000000000000004">
      <c r="A19" s="10" t="s">
        <v>81</v>
      </c>
      <c r="B19" s="13"/>
      <c r="D19" s="15">
        <f>+D13-D18</f>
        <v>135609</v>
      </c>
      <c r="E19" s="9"/>
      <c r="F19" s="15">
        <f>+F13-F18</f>
        <v>121276</v>
      </c>
      <c r="G19" s="16"/>
      <c r="H19" s="15">
        <f>+H13-H18</f>
        <v>245928</v>
      </c>
      <c r="I19" s="16"/>
      <c r="J19" s="15">
        <f>+J13-J18</f>
        <v>219420</v>
      </c>
      <c r="L19" s="82"/>
      <c r="M19" s="75"/>
      <c r="N19" s="75"/>
      <c r="O19" s="75"/>
    </row>
    <row r="20" spans="1:15" ht="21.45" customHeight="1" x14ac:dyDescent="0.55000000000000004">
      <c r="A20" s="14" t="s">
        <v>82</v>
      </c>
      <c r="B20" s="13"/>
      <c r="D20" s="86">
        <v>-1021</v>
      </c>
      <c r="E20" s="9"/>
      <c r="F20" s="86">
        <v>-1008</v>
      </c>
      <c r="G20" s="9"/>
      <c r="H20" s="86">
        <v>0</v>
      </c>
      <c r="I20" s="16"/>
      <c r="J20" s="86">
        <v>0</v>
      </c>
      <c r="L20" s="82"/>
      <c r="M20" s="75"/>
      <c r="N20" s="75"/>
      <c r="O20" s="75"/>
    </row>
    <row r="21" spans="1:15" ht="21.45" customHeight="1" x14ac:dyDescent="0.55000000000000004">
      <c r="A21" s="10" t="s">
        <v>83</v>
      </c>
      <c r="B21" s="13"/>
      <c r="D21" s="15">
        <f>SUM(D19:D20)</f>
        <v>134588</v>
      </c>
      <c r="E21" s="9"/>
      <c r="F21" s="15">
        <f>SUM(F19:F20)</f>
        <v>120268</v>
      </c>
      <c r="G21" s="16"/>
      <c r="H21" s="15">
        <f>SUM(H19:H20)</f>
        <v>245928</v>
      </c>
      <c r="I21" s="16"/>
      <c r="J21" s="15">
        <f>SUM(J19:J20)</f>
        <v>219420</v>
      </c>
      <c r="L21" s="82"/>
      <c r="M21" s="75"/>
      <c r="N21" s="75"/>
      <c r="O21" s="75"/>
    </row>
    <row r="22" spans="1:15" ht="21.45" customHeight="1" x14ac:dyDescent="0.55000000000000004">
      <c r="A22" s="14" t="s">
        <v>84</v>
      </c>
      <c r="B22" s="13"/>
      <c r="D22" s="15">
        <v>-26246</v>
      </c>
      <c r="E22" s="9"/>
      <c r="F22" s="86">
        <v>-23197</v>
      </c>
      <c r="G22" s="9"/>
      <c r="H22" s="15">
        <v>-12834</v>
      </c>
      <c r="I22" s="16"/>
      <c r="J22" s="86">
        <v>-10102</v>
      </c>
      <c r="L22" s="82"/>
      <c r="M22" s="75"/>
      <c r="N22" s="75"/>
      <c r="O22" s="75"/>
    </row>
    <row r="23" spans="1:15" ht="21.45" customHeight="1" x14ac:dyDescent="0.55000000000000004">
      <c r="A23" s="12" t="s">
        <v>85</v>
      </c>
      <c r="B23" s="13"/>
      <c r="D23" s="85">
        <f>SUM(D21:D22)</f>
        <v>108342</v>
      </c>
      <c r="E23" s="9"/>
      <c r="F23" s="85">
        <f>SUM(F21:F22)</f>
        <v>97071</v>
      </c>
      <c r="G23" s="16"/>
      <c r="H23" s="85">
        <f>SUM(H21:H22)</f>
        <v>233094</v>
      </c>
      <c r="I23" s="16"/>
      <c r="J23" s="85">
        <f>SUM(J21:J22)</f>
        <v>209318</v>
      </c>
      <c r="L23" s="82"/>
      <c r="M23" s="75"/>
      <c r="N23" s="75"/>
      <c r="O23" s="75"/>
    </row>
    <row r="24" spans="1:15" ht="9" customHeight="1" x14ac:dyDescent="0.55000000000000004">
      <c r="A24" s="14"/>
      <c r="B24" s="13"/>
      <c r="C24" s="13"/>
      <c r="D24" s="87"/>
      <c r="E24" s="88"/>
      <c r="F24" s="87"/>
      <c r="G24" s="89"/>
      <c r="H24" s="87"/>
      <c r="I24" s="89"/>
      <c r="J24" s="87"/>
      <c r="L24" s="75"/>
      <c r="M24" s="75"/>
      <c r="N24" s="75"/>
      <c r="O24" s="75"/>
    </row>
    <row r="25" spans="1:15" ht="21.45" customHeight="1" x14ac:dyDescent="0.55000000000000004">
      <c r="A25" s="12" t="s">
        <v>86</v>
      </c>
      <c r="B25" s="90"/>
      <c r="C25" s="91"/>
      <c r="D25" s="92">
        <v>0</v>
      </c>
      <c r="E25" s="93"/>
      <c r="F25" s="92">
        <v>0</v>
      </c>
      <c r="G25" s="94"/>
      <c r="H25" s="92">
        <v>0</v>
      </c>
      <c r="I25" s="95"/>
      <c r="J25" s="92">
        <v>0</v>
      </c>
      <c r="L25" s="75"/>
      <c r="M25" s="75"/>
      <c r="N25" s="75"/>
      <c r="O25" s="75"/>
    </row>
    <row r="26" spans="1:15" ht="21.45" customHeight="1" thickBot="1" x14ac:dyDescent="0.6">
      <c r="A26" s="96" t="s">
        <v>87</v>
      </c>
      <c r="B26" s="97"/>
      <c r="C26" s="91"/>
      <c r="D26" s="98">
        <f>SUM(D23,D25)</f>
        <v>108342</v>
      </c>
      <c r="E26" s="99"/>
      <c r="F26" s="98">
        <f>SUM(F23,F25)</f>
        <v>97071</v>
      </c>
      <c r="G26" s="94"/>
      <c r="H26" s="98">
        <f>SUM(H23,H25)</f>
        <v>233094</v>
      </c>
      <c r="I26" s="95"/>
      <c r="J26" s="98">
        <f>SUM(J23,J25)</f>
        <v>209318</v>
      </c>
      <c r="L26" s="75"/>
      <c r="M26" s="75"/>
      <c r="N26" s="75"/>
      <c r="O26" s="75"/>
    </row>
    <row r="27" spans="1:15" ht="9" customHeight="1" thickTop="1" x14ac:dyDescent="0.55000000000000004">
      <c r="A27" s="96"/>
      <c r="B27" s="97"/>
      <c r="C27" s="91"/>
      <c r="D27" s="100"/>
      <c r="E27" s="99"/>
      <c r="F27" s="100"/>
      <c r="G27" s="94"/>
      <c r="H27" s="100"/>
      <c r="I27" s="95"/>
      <c r="J27" s="100"/>
      <c r="L27" s="75"/>
      <c r="M27" s="75"/>
      <c r="N27" s="75"/>
      <c r="O27" s="75"/>
    </row>
    <row r="28" spans="1:15" ht="21.45" customHeight="1" x14ac:dyDescent="0.55000000000000004">
      <c r="A28" s="96" t="s">
        <v>88</v>
      </c>
      <c r="B28" s="97"/>
      <c r="C28" s="91"/>
      <c r="D28" s="100"/>
      <c r="E28" s="99"/>
      <c r="F28" s="100"/>
      <c r="G28" s="94"/>
      <c r="H28" s="100"/>
      <c r="I28" s="95"/>
      <c r="J28" s="100"/>
      <c r="L28" s="75"/>
      <c r="M28" s="75"/>
      <c r="N28" s="75"/>
      <c r="O28" s="75"/>
    </row>
    <row r="29" spans="1:15" ht="21.45" customHeight="1" thickBot="1" x14ac:dyDescent="0.6">
      <c r="A29" s="101" t="s">
        <v>89</v>
      </c>
      <c r="B29" s="97"/>
      <c r="C29" s="91"/>
      <c r="D29" s="100">
        <f>D23-D31</f>
        <v>108099</v>
      </c>
      <c r="E29" s="99"/>
      <c r="F29" s="25">
        <f>F23-F31</f>
        <v>96815</v>
      </c>
      <c r="G29" s="94"/>
      <c r="H29" s="98">
        <f>H23</f>
        <v>233094</v>
      </c>
      <c r="I29" s="95"/>
      <c r="J29" s="98">
        <f>J23</f>
        <v>209318</v>
      </c>
      <c r="L29" s="75"/>
      <c r="M29" s="75"/>
      <c r="N29" s="75"/>
      <c r="O29" s="75"/>
    </row>
    <row r="30" spans="1:15" ht="21.45" customHeight="1" thickTop="1" x14ac:dyDescent="0.55000000000000004">
      <c r="A30" s="101" t="s">
        <v>90</v>
      </c>
      <c r="B30" s="97"/>
      <c r="C30" s="91"/>
      <c r="D30" s="25"/>
      <c r="E30" s="99"/>
      <c r="F30" s="25"/>
      <c r="G30" s="94"/>
      <c r="H30" s="100"/>
      <c r="I30" s="95"/>
      <c r="J30" s="100"/>
      <c r="K30" s="102"/>
      <c r="L30" s="75"/>
      <c r="M30" s="75"/>
      <c r="N30" s="75"/>
      <c r="O30" s="75"/>
    </row>
    <row r="31" spans="1:15" ht="21.45" customHeight="1" x14ac:dyDescent="0.55000000000000004">
      <c r="A31" s="101" t="s">
        <v>63</v>
      </c>
      <c r="B31" s="97"/>
      <c r="C31" s="91"/>
      <c r="D31" s="15">
        <v>243</v>
      </c>
      <c r="E31" s="99"/>
      <c r="F31" s="25">
        <v>256</v>
      </c>
      <c r="G31" s="94"/>
      <c r="H31" s="100"/>
      <c r="I31" s="95"/>
      <c r="J31" s="103"/>
      <c r="L31" s="82"/>
      <c r="M31" s="75"/>
      <c r="N31" s="75"/>
      <c r="O31" s="75"/>
    </row>
    <row r="32" spans="1:15" ht="21.45" customHeight="1" thickBot="1" x14ac:dyDescent="0.6">
      <c r="A32" s="22"/>
      <c r="B32" s="13"/>
      <c r="D32" s="104">
        <f>SUM(D29:D31)</f>
        <v>108342</v>
      </c>
      <c r="E32" s="99"/>
      <c r="F32" s="104">
        <f>SUM(F29:F31)</f>
        <v>97071</v>
      </c>
      <c r="G32" s="94"/>
      <c r="H32" s="100"/>
      <c r="I32" s="95"/>
      <c r="J32" s="103"/>
      <c r="L32" s="75"/>
      <c r="M32" s="75"/>
      <c r="N32" s="75"/>
      <c r="O32" s="75"/>
    </row>
    <row r="33" spans="1:15" ht="9" customHeight="1" thickTop="1" x14ac:dyDescent="0.55000000000000004">
      <c r="H33" s="26"/>
      <c r="L33" s="75"/>
      <c r="M33" s="75"/>
      <c r="N33" s="75"/>
      <c r="O33" s="75"/>
    </row>
    <row r="34" spans="1:15" ht="21.45" customHeight="1" x14ac:dyDescent="0.55000000000000004">
      <c r="A34" s="96" t="s">
        <v>91</v>
      </c>
      <c r="B34" s="97"/>
      <c r="C34" s="91"/>
      <c r="D34" s="100"/>
      <c r="E34" s="99"/>
      <c r="F34" s="100"/>
      <c r="G34" s="94"/>
      <c r="H34" s="100"/>
      <c r="I34" s="95"/>
      <c r="J34" s="100"/>
      <c r="L34" s="75"/>
      <c r="M34" s="75"/>
      <c r="N34" s="75"/>
      <c r="O34" s="75"/>
    </row>
    <row r="35" spans="1:15" ht="21.45" customHeight="1" thickBot="1" x14ac:dyDescent="0.6">
      <c r="A35" s="101" t="s">
        <v>89</v>
      </c>
      <c r="B35" s="97"/>
      <c r="C35" s="91"/>
      <c r="D35" s="100">
        <f>D26-D37</f>
        <v>108099</v>
      </c>
      <c r="E35" s="99"/>
      <c r="F35" s="100">
        <f>F26-F37</f>
        <v>96815</v>
      </c>
      <c r="G35" s="94"/>
      <c r="H35" s="98">
        <f>H26</f>
        <v>233094</v>
      </c>
      <c r="I35" s="95"/>
      <c r="J35" s="98">
        <f>J26</f>
        <v>209318</v>
      </c>
      <c r="L35" s="75"/>
      <c r="M35" s="75"/>
      <c r="N35" s="75"/>
      <c r="O35" s="75"/>
    </row>
    <row r="36" spans="1:15" ht="21.45" customHeight="1" thickTop="1" x14ac:dyDescent="0.55000000000000004">
      <c r="A36" s="101" t="s">
        <v>90</v>
      </c>
      <c r="B36" s="97"/>
      <c r="C36" s="91"/>
      <c r="D36" s="25"/>
      <c r="E36" s="99"/>
      <c r="F36" s="25"/>
      <c r="G36" s="94"/>
      <c r="H36" s="100"/>
      <c r="I36" s="95"/>
      <c r="J36" s="100"/>
      <c r="L36" s="75"/>
      <c r="M36" s="75"/>
      <c r="N36" s="75"/>
      <c r="O36" s="75"/>
    </row>
    <row r="37" spans="1:15" ht="21.45" customHeight="1" x14ac:dyDescent="0.55000000000000004">
      <c r="A37" s="101" t="s">
        <v>63</v>
      </c>
      <c r="B37" s="97"/>
      <c r="C37" s="91"/>
      <c r="D37" s="15">
        <v>243</v>
      </c>
      <c r="E37" s="99"/>
      <c r="F37" s="25">
        <v>256</v>
      </c>
      <c r="G37" s="94"/>
      <c r="H37" s="100"/>
      <c r="I37" s="95"/>
      <c r="J37" s="100"/>
      <c r="L37" s="75"/>
      <c r="M37" s="75"/>
      <c r="N37" s="75"/>
      <c r="O37" s="75"/>
    </row>
    <row r="38" spans="1:15" ht="21.45" customHeight="1" thickBot="1" x14ac:dyDescent="0.6">
      <c r="A38" s="22"/>
      <c r="B38" s="13"/>
      <c r="D38" s="104">
        <f>SUM(D35:D37)</f>
        <v>108342</v>
      </c>
      <c r="E38" s="99"/>
      <c r="F38" s="104">
        <f>SUM(F35:F37)</f>
        <v>97071</v>
      </c>
      <c r="G38" s="94"/>
      <c r="H38" s="100"/>
      <c r="I38" s="95"/>
      <c r="J38" s="100"/>
      <c r="L38" s="75"/>
      <c r="M38" s="75"/>
      <c r="N38" s="75"/>
      <c r="O38" s="75"/>
    </row>
    <row r="39" spans="1:15" ht="9" customHeight="1" thickTop="1" x14ac:dyDescent="0.55000000000000004">
      <c r="H39" s="26"/>
      <c r="L39" s="75"/>
      <c r="M39" s="75"/>
      <c r="N39" s="75"/>
      <c r="O39" s="75"/>
    </row>
    <row r="40" spans="1:15" ht="21.45" customHeight="1" x14ac:dyDescent="0.55000000000000004">
      <c r="A40" s="10" t="s">
        <v>92</v>
      </c>
      <c r="B40" s="13">
        <v>6</v>
      </c>
      <c r="D40" s="15"/>
      <c r="E40" s="9"/>
      <c r="F40" s="15"/>
      <c r="G40" s="16"/>
      <c r="H40" s="15"/>
      <c r="I40" s="16"/>
      <c r="J40" s="15"/>
      <c r="L40" s="75"/>
      <c r="M40" s="75"/>
      <c r="N40" s="75"/>
      <c r="O40" s="75"/>
    </row>
    <row r="41" spans="1:15" ht="21.45" customHeight="1" x14ac:dyDescent="0.55000000000000004">
      <c r="A41" s="14" t="s">
        <v>93</v>
      </c>
      <c r="C41" s="13"/>
      <c r="D41" s="15"/>
      <c r="E41" s="88"/>
      <c r="F41" s="105"/>
      <c r="G41" s="16"/>
      <c r="H41" s="15"/>
      <c r="I41" s="16"/>
      <c r="J41" s="105"/>
      <c r="L41" s="75"/>
      <c r="M41" s="75"/>
      <c r="N41" s="75"/>
      <c r="O41" s="75"/>
    </row>
    <row r="42" spans="1:15" ht="21.45" customHeight="1" thickBot="1" x14ac:dyDescent="0.6">
      <c r="A42" s="14" t="s">
        <v>94</v>
      </c>
      <c r="B42" s="13"/>
      <c r="C42" s="13"/>
      <c r="D42" s="106">
        <f>D35/618242</f>
        <v>0.17484900734663772</v>
      </c>
      <c r="E42" s="107"/>
      <c r="F42" s="106">
        <f>F35/608522</f>
        <v>0.15909860284426858</v>
      </c>
      <c r="G42" s="89"/>
      <c r="H42" s="106">
        <f>H35/618242</f>
        <v>0.37702711883049034</v>
      </c>
      <c r="I42" s="89"/>
      <c r="J42" s="106">
        <f>J35/608522</f>
        <v>0.34397770335337097</v>
      </c>
      <c r="L42" s="75"/>
      <c r="M42" s="75"/>
      <c r="N42" s="75"/>
      <c r="O42" s="75"/>
    </row>
    <row r="43" spans="1:15" ht="15.6" customHeight="1" thickTop="1" x14ac:dyDescent="0.55000000000000004">
      <c r="A43" s="14"/>
      <c r="B43" s="13"/>
      <c r="C43" s="13"/>
      <c r="D43" s="108"/>
      <c r="E43" s="107"/>
      <c r="F43" s="108"/>
      <c r="G43" s="89"/>
      <c r="H43" s="108"/>
      <c r="I43" s="89"/>
      <c r="J43" s="108"/>
      <c r="L43" s="75"/>
      <c r="M43" s="75"/>
      <c r="N43" s="75"/>
      <c r="O43" s="75"/>
    </row>
    <row r="44" spans="1:15" ht="21.45" customHeight="1" x14ac:dyDescent="0.55000000000000004">
      <c r="A44" s="3" t="s">
        <v>32</v>
      </c>
      <c r="H44" s="26"/>
      <c r="L44" s="75"/>
      <c r="M44" s="75"/>
      <c r="N44" s="75"/>
      <c r="O44" s="75"/>
    </row>
    <row r="45" spans="1:15" ht="21.45" customHeight="1" x14ac:dyDescent="0.55000000000000004">
      <c r="J45" s="4" t="s">
        <v>67</v>
      </c>
      <c r="L45" s="75"/>
      <c r="M45" s="75"/>
      <c r="N45" s="75"/>
      <c r="O45" s="75"/>
    </row>
    <row r="46" spans="1:15" ht="21.45" customHeight="1" x14ac:dyDescent="0.55000000000000004">
      <c r="A46" s="10" t="s">
        <v>0</v>
      </c>
      <c r="B46" s="5"/>
      <c r="C46" s="5"/>
      <c r="D46" s="6"/>
      <c r="E46" s="5"/>
      <c r="F46" s="6"/>
      <c r="G46" s="5"/>
      <c r="H46" s="6"/>
      <c r="I46" s="5"/>
      <c r="J46" s="6"/>
      <c r="L46" s="75"/>
      <c r="M46" s="75"/>
      <c r="N46" s="75"/>
      <c r="O46" s="75"/>
    </row>
    <row r="47" spans="1:15" ht="21.45" customHeight="1" x14ac:dyDescent="0.55000000000000004">
      <c r="A47" s="11" t="s">
        <v>68</v>
      </c>
      <c r="B47" s="5"/>
      <c r="C47" s="5"/>
      <c r="D47" s="6"/>
      <c r="E47" s="5"/>
      <c r="F47" s="6"/>
      <c r="G47" s="5"/>
      <c r="H47" s="6"/>
      <c r="I47" s="5"/>
      <c r="J47" s="6"/>
      <c r="L47" s="75"/>
      <c r="M47" s="75"/>
      <c r="N47" s="75"/>
      <c r="O47" s="75"/>
    </row>
    <row r="48" spans="1:15" ht="21.45" customHeight="1" x14ac:dyDescent="0.55000000000000004">
      <c r="A48" s="76" t="s">
        <v>204</v>
      </c>
      <c r="B48" s="77"/>
      <c r="C48" s="6"/>
      <c r="D48" s="6"/>
      <c r="E48" s="6"/>
      <c r="F48" s="6"/>
      <c r="G48" s="6"/>
      <c r="H48" s="6"/>
      <c r="I48" s="6"/>
      <c r="J48" s="6"/>
      <c r="L48" s="75"/>
      <c r="M48" s="75"/>
      <c r="N48" s="75"/>
      <c r="O48" s="75"/>
    </row>
    <row r="49" spans="1:15" ht="21.45" customHeight="1" x14ac:dyDescent="0.55000000000000004">
      <c r="A49" s="78"/>
      <c r="B49" s="77"/>
      <c r="C49" s="6"/>
      <c r="D49" s="6"/>
      <c r="E49" s="6"/>
      <c r="F49" s="6"/>
      <c r="G49" s="6"/>
      <c r="H49" s="6"/>
      <c r="I49" s="6"/>
      <c r="J49" s="23" t="s">
        <v>69</v>
      </c>
      <c r="L49" s="75"/>
      <c r="M49" s="75"/>
      <c r="N49" s="75"/>
      <c r="O49" s="75"/>
    </row>
    <row r="50" spans="1:15" ht="21.45" customHeight="1" x14ac:dyDescent="0.55000000000000004">
      <c r="D50" s="79"/>
      <c r="E50" s="73" t="s">
        <v>3</v>
      </c>
      <c r="F50" s="79"/>
      <c r="G50" s="27"/>
      <c r="H50" s="79"/>
      <c r="I50" s="73" t="s">
        <v>4</v>
      </c>
      <c r="J50" s="79"/>
      <c r="L50" s="75"/>
      <c r="M50" s="75"/>
      <c r="N50" s="75"/>
      <c r="O50" s="75"/>
    </row>
    <row r="51" spans="1:15" s="7" customFormat="1" ht="21.45" customHeight="1" x14ac:dyDescent="0.55000000000000004">
      <c r="A51" s="2"/>
      <c r="B51" s="24" t="s">
        <v>5</v>
      </c>
      <c r="C51" s="80"/>
      <c r="D51" s="8">
        <v>2569</v>
      </c>
      <c r="E51" s="8"/>
      <c r="F51" s="8">
        <v>2568</v>
      </c>
      <c r="G51" s="81"/>
      <c r="H51" s="8">
        <v>2569</v>
      </c>
      <c r="I51" s="8"/>
      <c r="J51" s="8">
        <v>2568</v>
      </c>
      <c r="L51" s="75"/>
      <c r="M51" s="75"/>
      <c r="N51" s="75"/>
      <c r="O51" s="75"/>
    </row>
    <row r="52" spans="1:15" ht="21.45" customHeight="1" x14ac:dyDescent="0.55000000000000004">
      <c r="A52" s="12" t="s">
        <v>70</v>
      </c>
      <c r="B52" s="1"/>
      <c r="D52" s="19"/>
      <c r="F52" s="19"/>
      <c r="G52" s="20"/>
      <c r="H52" s="19"/>
      <c r="I52" s="20"/>
      <c r="J52" s="19"/>
      <c r="L52" s="75"/>
      <c r="M52" s="75"/>
      <c r="N52" s="75"/>
      <c r="O52" s="75"/>
    </row>
    <row r="53" spans="1:15" ht="21.45" customHeight="1" x14ac:dyDescent="0.55000000000000004">
      <c r="A53" s="12" t="s">
        <v>71</v>
      </c>
      <c r="B53" s="1"/>
      <c r="D53" s="19"/>
      <c r="F53" s="19"/>
      <c r="G53" s="20"/>
      <c r="H53" s="19"/>
      <c r="I53" s="20"/>
      <c r="J53" s="19"/>
      <c r="L53" s="75"/>
      <c r="M53" s="75"/>
      <c r="N53" s="75"/>
      <c r="O53" s="75"/>
    </row>
    <row r="54" spans="1:15" ht="21.45" customHeight="1" x14ac:dyDescent="0.55000000000000004">
      <c r="A54" s="22" t="s">
        <v>72</v>
      </c>
      <c r="B54" s="13"/>
      <c r="D54" s="15">
        <v>1491076</v>
      </c>
      <c r="E54" s="9"/>
      <c r="F54" s="15">
        <v>1425284</v>
      </c>
      <c r="G54" s="9"/>
      <c r="H54" s="15">
        <v>582056</v>
      </c>
      <c r="I54" s="16"/>
      <c r="J54" s="15">
        <v>556948</v>
      </c>
      <c r="L54" s="82"/>
      <c r="M54" s="75"/>
      <c r="N54" s="75"/>
      <c r="O54" s="75"/>
    </row>
    <row r="55" spans="1:15" ht="21.45" customHeight="1" x14ac:dyDescent="0.55000000000000004">
      <c r="A55" s="22" t="s">
        <v>73</v>
      </c>
      <c r="B55" s="13"/>
      <c r="D55" s="15">
        <v>2835</v>
      </c>
      <c r="E55" s="9"/>
      <c r="F55" s="15">
        <v>4050</v>
      </c>
      <c r="G55" s="9"/>
      <c r="H55" s="15">
        <v>181602</v>
      </c>
      <c r="I55" s="16"/>
      <c r="J55" s="15">
        <v>367706</v>
      </c>
      <c r="L55" s="82"/>
      <c r="M55" s="75"/>
      <c r="N55" s="75"/>
      <c r="O55" s="75"/>
    </row>
    <row r="56" spans="1:15" ht="21.45" customHeight="1" x14ac:dyDescent="0.55000000000000004">
      <c r="A56" s="14" t="s">
        <v>74</v>
      </c>
      <c r="B56" s="13"/>
      <c r="D56" s="15">
        <v>16925</v>
      </c>
      <c r="E56" s="9"/>
      <c r="F56" s="15">
        <v>20241</v>
      </c>
      <c r="G56" s="9"/>
      <c r="H56" s="15">
        <v>6715</v>
      </c>
      <c r="I56" s="16"/>
      <c r="J56" s="15">
        <v>8100</v>
      </c>
      <c r="L56" s="82"/>
      <c r="M56" s="75"/>
      <c r="N56" s="75"/>
      <c r="O56" s="75"/>
    </row>
    <row r="57" spans="1:15" ht="21.45" customHeight="1" x14ac:dyDescent="0.55000000000000004">
      <c r="A57" s="12" t="s">
        <v>75</v>
      </c>
      <c r="B57" s="13"/>
      <c r="D57" s="83">
        <f>SUM(D54:D56)</f>
        <v>1510836</v>
      </c>
      <c r="E57" s="9"/>
      <c r="F57" s="83">
        <f>SUM(F54:F56)</f>
        <v>1449575</v>
      </c>
      <c r="G57" s="16"/>
      <c r="H57" s="83">
        <f>SUM(H54:H56)</f>
        <v>770373</v>
      </c>
      <c r="I57" s="16"/>
      <c r="J57" s="83">
        <f>SUM(J54:J56)</f>
        <v>932754</v>
      </c>
      <c r="L57" s="82"/>
      <c r="M57" s="75"/>
      <c r="N57" s="75"/>
      <c r="O57" s="75"/>
    </row>
    <row r="58" spans="1:15" ht="21.45" customHeight="1" x14ac:dyDescent="0.55000000000000004">
      <c r="A58" s="12" t="s">
        <v>76</v>
      </c>
      <c r="B58" s="13"/>
      <c r="D58" s="15"/>
      <c r="E58" s="9"/>
      <c r="F58" s="15"/>
      <c r="G58" s="16"/>
      <c r="H58" s="15"/>
      <c r="I58" s="16"/>
      <c r="J58" s="15"/>
      <c r="L58" s="82"/>
      <c r="M58" s="75"/>
      <c r="N58" s="75"/>
      <c r="O58" s="75"/>
    </row>
    <row r="59" spans="1:15" ht="21.45" customHeight="1" x14ac:dyDescent="0.55000000000000004">
      <c r="A59" s="22" t="s">
        <v>77</v>
      </c>
      <c r="B59" s="13"/>
      <c r="D59" s="15">
        <v>1080104</v>
      </c>
      <c r="E59" s="9"/>
      <c r="F59" s="15">
        <v>1046556</v>
      </c>
      <c r="G59" s="9"/>
      <c r="H59" s="15">
        <v>411030</v>
      </c>
      <c r="I59" s="16"/>
      <c r="J59" s="15">
        <v>403131</v>
      </c>
      <c r="L59" s="82"/>
      <c r="M59" s="75"/>
      <c r="N59" s="75"/>
      <c r="O59" s="75"/>
    </row>
    <row r="60" spans="1:15" ht="21.45" customHeight="1" x14ac:dyDescent="0.55000000000000004">
      <c r="A60" s="14" t="s">
        <v>78</v>
      </c>
      <c r="B60" s="13"/>
      <c r="D60" s="15">
        <v>29647</v>
      </c>
      <c r="E60" s="9"/>
      <c r="F60" s="15">
        <v>38920</v>
      </c>
      <c r="G60" s="9"/>
      <c r="H60" s="15">
        <v>11400</v>
      </c>
      <c r="I60" s="16"/>
      <c r="J60" s="15">
        <v>11475</v>
      </c>
      <c r="L60" s="82"/>
      <c r="M60" s="75"/>
      <c r="N60" s="75"/>
      <c r="O60" s="75"/>
    </row>
    <row r="61" spans="1:15" ht="21.45" customHeight="1" x14ac:dyDescent="0.55000000000000004">
      <c r="A61" s="22" t="s">
        <v>79</v>
      </c>
      <c r="B61" s="13"/>
      <c r="D61" s="15">
        <v>140034</v>
      </c>
      <c r="E61" s="9"/>
      <c r="F61" s="15">
        <v>120859</v>
      </c>
      <c r="G61" s="9"/>
      <c r="H61" s="15">
        <v>56590</v>
      </c>
      <c r="I61" s="16"/>
      <c r="J61" s="15">
        <v>45034</v>
      </c>
      <c r="L61" s="82"/>
      <c r="M61" s="75"/>
      <c r="N61" s="75"/>
      <c r="O61" s="75"/>
    </row>
    <row r="62" spans="1:15" ht="21.45" customHeight="1" x14ac:dyDescent="0.55000000000000004">
      <c r="A62" s="12" t="s">
        <v>80</v>
      </c>
      <c r="B62" s="84"/>
      <c r="D62" s="85">
        <f>SUM(D59:D61)</f>
        <v>1249785</v>
      </c>
      <c r="E62" s="9"/>
      <c r="F62" s="85">
        <f>SUM(F59:F61)</f>
        <v>1206335</v>
      </c>
      <c r="G62" s="16"/>
      <c r="H62" s="85">
        <f>SUM(H59:H61)</f>
        <v>479020</v>
      </c>
      <c r="I62" s="16"/>
      <c r="J62" s="85">
        <f>SUM(J59:J61)</f>
        <v>459640</v>
      </c>
      <c r="L62" s="82"/>
      <c r="M62" s="75"/>
      <c r="N62" s="75"/>
      <c r="O62" s="75"/>
    </row>
    <row r="63" spans="1:15" ht="21.45" customHeight="1" x14ac:dyDescent="0.55000000000000004">
      <c r="A63" s="10" t="s">
        <v>81</v>
      </c>
      <c r="B63" s="13"/>
      <c r="D63" s="15">
        <f>+D57-D62</f>
        <v>261051</v>
      </c>
      <c r="E63" s="9"/>
      <c r="F63" s="15">
        <f>+F57-F62</f>
        <v>243240</v>
      </c>
      <c r="G63" s="16"/>
      <c r="H63" s="15">
        <f>+H57-H62</f>
        <v>291353</v>
      </c>
      <c r="I63" s="16"/>
      <c r="J63" s="15">
        <f>+J57-J62</f>
        <v>473114</v>
      </c>
      <c r="L63" s="82"/>
      <c r="M63" s="75"/>
      <c r="N63" s="75"/>
      <c r="O63" s="75"/>
    </row>
    <row r="64" spans="1:15" ht="21.45" customHeight="1" x14ac:dyDescent="0.55000000000000004">
      <c r="A64" s="14" t="s">
        <v>82</v>
      </c>
      <c r="B64" s="13"/>
      <c r="D64" s="86">
        <v>-2053</v>
      </c>
      <c r="E64" s="9"/>
      <c r="F64" s="86">
        <v>-2385</v>
      </c>
      <c r="G64" s="9"/>
      <c r="H64" s="86">
        <v>0</v>
      </c>
      <c r="I64" s="16"/>
      <c r="J64" s="86">
        <v>-339</v>
      </c>
      <c r="L64" s="82"/>
      <c r="M64" s="75"/>
      <c r="N64" s="75"/>
      <c r="O64" s="75"/>
    </row>
    <row r="65" spans="1:15" ht="21.45" customHeight="1" x14ac:dyDescent="0.55000000000000004">
      <c r="A65" s="10" t="s">
        <v>83</v>
      </c>
      <c r="B65" s="13"/>
      <c r="D65" s="15">
        <f>SUM(D63:D64)</f>
        <v>258998</v>
      </c>
      <c r="E65" s="9"/>
      <c r="F65" s="15">
        <f>SUM(F63:F64)</f>
        <v>240855</v>
      </c>
      <c r="G65" s="16"/>
      <c r="H65" s="15">
        <f>SUM(H63:H64)</f>
        <v>291353</v>
      </c>
      <c r="I65" s="16"/>
      <c r="J65" s="15">
        <f>SUM(J63:J64)</f>
        <v>472775</v>
      </c>
      <c r="L65" s="82"/>
      <c r="M65" s="75"/>
      <c r="N65" s="75"/>
      <c r="O65" s="75"/>
    </row>
    <row r="66" spans="1:15" ht="21.45" customHeight="1" x14ac:dyDescent="0.55000000000000004">
      <c r="A66" s="14" t="s">
        <v>84</v>
      </c>
      <c r="B66" s="13"/>
      <c r="D66" s="86">
        <v>-51196</v>
      </c>
      <c r="E66" s="9"/>
      <c r="F66" s="86">
        <v>-44938</v>
      </c>
      <c r="G66" s="9"/>
      <c r="H66" s="86">
        <v>-21895</v>
      </c>
      <c r="I66" s="16"/>
      <c r="J66" s="86">
        <v>-18680</v>
      </c>
      <c r="L66" s="82"/>
      <c r="M66" s="75"/>
      <c r="N66" s="75"/>
      <c r="O66" s="75"/>
    </row>
    <row r="67" spans="1:15" ht="21.45" customHeight="1" x14ac:dyDescent="0.55000000000000004">
      <c r="A67" s="12" t="s">
        <v>85</v>
      </c>
      <c r="B67" s="13"/>
      <c r="D67" s="85">
        <f>SUM(D65:D66)</f>
        <v>207802</v>
      </c>
      <c r="E67" s="9"/>
      <c r="F67" s="85">
        <f>SUM(F65:F66)</f>
        <v>195917</v>
      </c>
      <c r="G67" s="16"/>
      <c r="H67" s="85">
        <f>SUM(H65:H66)</f>
        <v>269458</v>
      </c>
      <c r="I67" s="16"/>
      <c r="J67" s="85">
        <f>SUM(J65:J66)</f>
        <v>454095</v>
      </c>
      <c r="L67" s="82"/>
      <c r="M67" s="75"/>
      <c r="N67" s="75"/>
      <c r="O67" s="75"/>
    </row>
    <row r="68" spans="1:15" ht="9" customHeight="1" x14ac:dyDescent="0.55000000000000004">
      <c r="A68" s="14"/>
      <c r="B68" s="13"/>
      <c r="C68" s="13"/>
      <c r="D68" s="87"/>
      <c r="E68" s="88"/>
      <c r="F68" s="87"/>
      <c r="G68" s="89"/>
      <c r="H68" s="87"/>
      <c r="I68" s="89"/>
      <c r="J68" s="87"/>
      <c r="L68" s="75"/>
      <c r="M68" s="75"/>
      <c r="N68" s="75"/>
      <c r="O68" s="75"/>
    </row>
    <row r="69" spans="1:15" ht="21.45" customHeight="1" x14ac:dyDescent="0.55000000000000004">
      <c r="A69" s="12" t="s">
        <v>86</v>
      </c>
      <c r="B69" s="90"/>
      <c r="C69" s="91"/>
      <c r="D69" s="92">
        <v>0</v>
      </c>
      <c r="E69" s="93"/>
      <c r="F69" s="92">
        <v>0</v>
      </c>
      <c r="G69" s="94"/>
      <c r="H69" s="92">
        <v>0</v>
      </c>
      <c r="I69" s="95"/>
      <c r="J69" s="92">
        <v>0</v>
      </c>
      <c r="L69" s="75"/>
      <c r="M69" s="75"/>
      <c r="N69" s="75"/>
      <c r="O69" s="75"/>
    </row>
    <row r="70" spans="1:15" ht="21.45" customHeight="1" thickBot="1" x14ac:dyDescent="0.6">
      <c r="A70" s="96" t="s">
        <v>87</v>
      </c>
      <c r="B70" s="97"/>
      <c r="C70" s="91"/>
      <c r="D70" s="98">
        <f>SUM(D67,D69)</f>
        <v>207802</v>
      </c>
      <c r="E70" s="99"/>
      <c r="F70" s="98">
        <f>SUM(F67,F69)</f>
        <v>195917</v>
      </c>
      <c r="G70" s="94"/>
      <c r="H70" s="98">
        <f>SUM(H67,H69)</f>
        <v>269458</v>
      </c>
      <c r="I70" s="95"/>
      <c r="J70" s="98">
        <f>SUM(J67,J69)</f>
        <v>454095</v>
      </c>
      <c r="L70" s="75"/>
      <c r="M70" s="75"/>
      <c r="N70" s="75"/>
      <c r="O70" s="75"/>
    </row>
    <row r="71" spans="1:15" ht="9" customHeight="1" thickTop="1" x14ac:dyDescent="0.55000000000000004">
      <c r="A71" s="96"/>
      <c r="B71" s="97"/>
      <c r="C71" s="91"/>
      <c r="D71" s="100"/>
      <c r="E71" s="99"/>
      <c r="F71" s="100"/>
      <c r="G71" s="94"/>
      <c r="H71" s="100"/>
      <c r="I71" s="95"/>
      <c r="J71" s="100"/>
      <c r="L71" s="75"/>
      <c r="M71" s="75"/>
      <c r="N71" s="75"/>
      <c r="O71" s="75"/>
    </row>
    <row r="72" spans="1:15" ht="21.45" customHeight="1" x14ac:dyDescent="0.55000000000000004">
      <c r="A72" s="96" t="s">
        <v>88</v>
      </c>
      <c r="B72" s="97"/>
      <c r="C72" s="91"/>
      <c r="D72" s="100"/>
      <c r="E72" s="99"/>
      <c r="F72" s="100"/>
      <c r="G72" s="94"/>
      <c r="H72" s="100"/>
      <c r="I72" s="95"/>
      <c r="J72" s="100"/>
      <c r="L72" s="75"/>
      <c r="M72" s="75"/>
      <c r="N72" s="75"/>
      <c r="O72" s="75"/>
    </row>
    <row r="73" spans="1:15" ht="21.45" customHeight="1" thickBot="1" x14ac:dyDescent="0.6">
      <c r="A73" s="101" t="s">
        <v>89</v>
      </c>
      <c r="B73" s="97"/>
      <c r="C73" s="91"/>
      <c r="D73" s="100">
        <f>D67-D75</f>
        <v>207247</v>
      </c>
      <c r="E73" s="99"/>
      <c r="F73" s="25">
        <f>F67-F75</f>
        <v>195401</v>
      </c>
      <c r="G73" s="94"/>
      <c r="H73" s="98">
        <f>H67</f>
        <v>269458</v>
      </c>
      <c r="I73" s="95"/>
      <c r="J73" s="98">
        <f>J67</f>
        <v>454095</v>
      </c>
      <c r="L73" s="75"/>
      <c r="M73" s="75"/>
      <c r="N73" s="75"/>
      <c r="O73" s="75"/>
    </row>
    <row r="74" spans="1:15" ht="21.45" customHeight="1" thickTop="1" x14ac:dyDescent="0.55000000000000004">
      <c r="A74" s="101" t="s">
        <v>90</v>
      </c>
      <c r="B74" s="97"/>
      <c r="C74" s="91"/>
      <c r="D74" s="25"/>
      <c r="E74" s="99"/>
      <c r="F74" s="25"/>
      <c r="G74" s="94"/>
      <c r="H74" s="100"/>
      <c r="I74" s="95"/>
      <c r="J74" s="100"/>
      <c r="K74" s="102"/>
      <c r="L74" s="75"/>
      <c r="M74" s="75"/>
      <c r="N74" s="75"/>
      <c r="O74" s="75"/>
    </row>
    <row r="75" spans="1:15" ht="21.45" customHeight="1" x14ac:dyDescent="0.55000000000000004">
      <c r="A75" s="101" t="s">
        <v>63</v>
      </c>
      <c r="B75" s="97"/>
      <c r="C75" s="91"/>
      <c r="D75" s="25">
        <v>555</v>
      </c>
      <c r="E75" s="99"/>
      <c r="F75" s="25">
        <v>516</v>
      </c>
      <c r="G75" s="94"/>
      <c r="H75" s="100"/>
      <c r="I75" s="95"/>
      <c r="J75" s="103"/>
      <c r="L75" s="82"/>
      <c r="M75" s="75"/>
      <c r="N75" s="75"/>
      <c r="O75" s="75"/>
    </row>
    <row r="76" spans="1:15" ht="21.45" customHeight="1" thickBot="1" x14ac:dyDescent="0.6">
      <c r="A76" s="22"/>
      <c r="B76" s="13"/>
      <c r="D76" s="104">
        <f>SUM(D73:D75)</f>
        <v>207802</v>
      </c>
      <c r="E76" s="99"/>
      <c r="F76" s="104">
        <f>SUM(F73:F75)</f>
        <v>195917</v>
      </c>
      <c r="G76" s="94"/>
      <c r="H76" s="100"/>
      <c r="I76" s="95"/>
      <c r="J76" s="103"/>
      <c r="L76" s="75"/>
      <c r="M76" s="75"/>
      <c r="N76" s="75"/>
      <c r="O76" s="75"/>
    </row>
    <row r="77" spans="1:15" ht="9" customHeight="1" thickTop="1" x14ac:dyDescent="0.55000000000000004">
      <c r="H77" s="26"/>
      <c r="L77" s="75"/>
      <c r="M77" s="75"/>
      <c r="N77" s="75"/>
      <c r="O77" s="75"/>
    </row>
    <row r="78" spans="1:15" ht="21.45" customHeight="1" x14ac:dyDescent="0.55000000000000004">
      <c r="A78" s="96" t="s">
        <v>91</v>
      </c>
      <c r="B78" s="97"/>
      <c r="C78" s="91"/>
      <c r="D78" s="100"/>
      <c r="E78" s="99"/>
      <c r="F78" s="100"/>
      <c r="G78" s="94"/>
      <c r="H78" s="100"/>
      <c r="I78" s="95"/>
      <c r="J78" s="100"/>
      <c r="L78" s="75"/>
      <c r="M78" s="75"/>
      <c r="N78" s="75"/>
      <c r="O78" s="75"/>
    </row>
    <row r="79" spans="1:15" ht="21.45" customHeight="1" thickBot="1" x14ac:dyDescent="0.6">
      <c r="A79" s="101" t="s">
        <v>89</v>
      </c>
      <c r="B79" s="97"/>
      <c r="C79" s="91"/>
      <c r="D79" s="100">
        <f>D70-D81</f>
        <v>207247</v>
      </c>
      <c r="E79" s="99"/>
      <c r="F79" s="100">
        <f>F70-F81</f>
        <v>195401</v>
      </c>
      <c r="G79" s="94"/>
      <c r="H79" s="98">
        <f>H70</f>
        <v>269458</v>
      </c>
      <c r="I79" s="95"/>
      <c r="J79" s="98">
        <f>J70</f>
        <v>454095</v>
      </c>
      <c r="L79" s="75"/>
      <c r="M79" s="75"/>
      <c r="N79" s="75"/>
      <c r="O79" s="75"/>
    </row>
    <row r="80" spans="1:15" ht="21.45" customHeight="1" thickTop="1" x14ac:dyDescent="0.55000000000000004">
      <c r="A80" s="101" t="s">
        <v>90</v>
      </c>
      <c r="B80" s="97"/>
      <c r="C80" s="91"/>
      <c r="D80" s="25"/>
      <c r="E80" s="99"/>
      <c r="F80" s="25"/>
      <c r="G80" s="94"/>
      <c r="H80" s="100"/>
      <c r="I80" s="95"/>
      <c r="J80" s="100"/>
      <c r="L80" s="75"/>
      <c r="M80" s="75"/>
      <c r="N80" s="75"/>
      <c r="O80" s="75"/>
    </row>
    <row r="81" spans="1:15" ht="21.45" customHeight="1" x14ac:dyDescent="0.55000000000000004">
      <c r="A81" s="101" t="s">
        <v>63</v>
      </c>
      <c r="B81" s="97"/>
      <c r="C81" s="91"/>
      <c r="D81" s="25">
        <v>555</v>
      </c>
      <c r="E81" s="99"/>
      <c r="F81" s="25">
        <v>516</v>
      </c>
      <c r="G81" s="94"/>
      <c r="H81" s="100"/>
      <c r="I81" s="95"/>
      <c r="J81" s="100"/>
      <c r="L81" s="75"/>
      <c r="M81" s="75"/>
      <c r="N81" s="75"/>
      <c r="O81" s="75"/>
    </row>
    <row r="82" spans="1:15" ht="21.45" customHeight="1" thickBot="1" x14ac:dyDescent="0.6">
      <c r="A82" s="22"/>
      <c r="B82" s="13"/>
      <c r="D82" s="104">
        <f>SUM(D79:D81)</f>
        <v>207802</v>
      </c>
      <c r="E82" s="99"/>
      <c r="F82" s="104">
        <f>SUM(F79:F81)</f>
        <v>195917</v>
      </c>
      <c r="G82" s="94"/>
      <c r="H82" s="100"/>
      <c r="I82" s="95"/>
      <c r="J82" s="100"/>
      <c r="L82" s="75"/>
      <c r="M82" s="75"/>
      <c r="N82" s="75"/>
      <c r="O82" s="75"/>
    </row>
    <row r="83" spans="1:15" ht="9" customHeight="1" thickTop="1" x14ac:dyDescent="0.55000000000000004">
      <c r="H83" s="26"/>
      <c r="L83" s="75"/>
      <c r="M83" s="75"/>
      <c r="N83" s="75"/>
      <c r="O83" s="75"/>
    </row>
    <row r="84" spans="1:15" ht="21.45" customHeight="1" x14ac:dyDescent="0.55000000000000004">
      <c r="A84" s="10" t="s">
        <v>92</v>
      </c>
      <c r="B84" s="13">
        <v>6</v>
      </c>
      <c r="D84" s="15"/>
      <c r="E84" s="9"/>
      <c r="F84" s="15"/>
      <c r="G84" s="16"/>
      <c r="H84" s="15"/>
      <c r="I84" s="16"/>
      <c r="J84" s="15"/>
      <c r="L84" s="75"/>
      <c r="M84" s="75"/>
      <c r="N84" s="75"/>
      <c r="O84" s="75"/>
    </row>
    <row r="85" spans="1:15" ht="21.45" customHeight="1" x14ac:dyDescent="0.55000000000000004">
      <c r="A85" s="14" t="s">
        <v>93</v>
      </c>
      <c r="C85" s="13"/>
      <c r="D85" s="15"/>
      <c r="E85" s="88"/>
      <c r="F85" s="105"/>
      <c r="G85" s="16"/>
      <c r="H85" s="15"/>
      <c r="I85" s="16"/>
      <c r="J85" s="105"/>
      <c r="L85" s="75"/>
      <c r="M85" s="75"/>
      <c r="N85" s="75"/>
      <c r="O85" s="75"/>
    </row>
    <row r="86" spans="1:15" ht="21.45" customHeight="1" thickBot="1" x14ac:dyDescent="0.6">
      <c r="A86" s="14" t="s">
        <v>94</v>
      </c>
      <c r="B86" s="13"/>
      <c r="C86" s="13"/>
      <c r="D86" s="106">
        <f>D79/617805</f>
        <v>0.33545698076253833</v>
      </c>
      <c r="E86" s="107"/>
      <c r="F86" s="106">
        <f>F79/608645</f>
        <v>0.32104264390572501</v>
      </c>
      <c r="G86" s="89"/>
      <c r="H86" s="106">
        <f>H79/617805</f>
        <v>0.43615380257524622</v>
      </c>
      <c r="I86" s="89"/>
      <c r="J86" s="106">
        <f>J79/608645</f>
        <v>0.74607529840876041</v>
      </c>
      <c r="L86" s="75"/>
      <c r="M86" s="75"/>
      <c r="N86" s="75"/>
      <c r="O86" s="75"/>
    </row>
    <row r="87" spans="1:15" ht="13.2" customHeight="1" thickTop="1" x14ac:dyDescent="0.55000000000000004">
      <c r="A87" s="14"/>
      <c r="B87" s="13"/>
      <c r="C87" s="13"/>
      <c r="D87" s="108"/>
      <c r="E87" s="107"/>
      <c r="F87" s="108"/>
      <c r="G87" s="89"/>
      <c r="H87" s="108"/>
      <c r="I87" s="89"/>
      <c r="J87" s="108"/>
      <c r="L87" s="75"/>
      <c r="M87" s="75"/>
      <c r="N87" s="75"/>
      <c r="O87" s="75"/>
    </row>
    <row r="88" spans="1:15" ht="21.45" customHeight="1" x14ac:dyDescent="0.55000000000000004">
      <c r="A88" s="3" t="s">
        <v>32</v>
      </c>
      <c r="H88" s="26"/>
      <c r="L88" s="75"/>
      <c r="M88" s="75"/>
      <c r="N88" s="75"/>
      <c r="O88" s="75"/>
    </row>
    <row r="89" spans="1:15" ht="21.45" customHeight="1" x14ac:dyDescent="0.55000000000000004">
      <c r="J89" s="4" t="s">
        <v>67</v>
      </c>
      <c r="L89" s="75"/>
      <c r="M89" s="75"/>
      <c r="N89" s="75"/>
      <c r="O89" s="75"/>
    </row>
    <row r="90" spans="1:15" ht="21.45" customHeight="1" x14ac:dyDescent="0.55000000000000004">
      <c r="A90" s="10" t="s">
        <v>0</v>
      </c>
      <c r="B90" s="5"/>
      <c r="C90" s="5"/>
      <c r="D90" s="6"/>
      <c r="E90" s="5"/>
      <c r="F90" s="6"/>
      <c r="G90" s="5"/>
      <c r="H90" s="6"/>
      <c r="I90" s="5"/>
      <c r="J90" s="6"/>
      <c r="L90" s="75"/>
      <c r="M90" s="75"/>
      <c r="N90" s="75"/>
      <c r="O90" s="75"/>
    </row>
    <row r="91" spans="1:15" ht="21.45" customHeight="1" x14ac:dyDescent="0.55000000000000004">
      <c r="A91" s="10" t="s">
        <v>95</v>
      </c>
      <c r="B91" s="5"/>
      <c r="C91" s="5"/>
      <c r="D91" s="6"/>
      <c r="E91" s="5"/>
      <c r="F91" s="6"/>
      <c r="G91" s="5"/>
      <c r="H91" s="6"/>
      <c r="I91" s="5"/>
      <c r="J91" s="6"/>
      <c r="L91" s="75"/>
      <c r="M91" s="75"/>
      <c r="N91" s="75"/>
      <c r="O91" s="75"/>
    </row>
    <row r="92" spans="1:15" ht="21.45" customHeight="1" x14ac:dyDescent="0.55000000000000004">
      <c r="A92" s="76" t="s">
        <v>204</v>
      </c>
      <c r="B92" s="77"/>
      <c r="C92" s="6"/>
      <c r="D92" s="6"/>
      <c r="E92" s="6"/>
      <c r="F92" s="6"/>
      <c r="G92" s="6"/>
      <c r="H92" s="6"/>
      <c r="I92" s="6"/>
      <c r="J92" s="6"/>
      <c r="L92" s="75"/>
      <c r="M92" s="75"/>
      <c r="N92" s="75"/>
      <c r="O92" s="75"/>
    </row>
    <row r="93" spans="1:15" ht="21.45" customHeight="1" x14ac:dyDescent="0.55000000000000004">
      <c r="A93" s="78"/>
      <c r="B93" s="77"/>
      <c r="C93" s="6"/>
      <c r="D93" s="6"/>
      <c r="E93" s="6"/>
      <c r="F93" s="6"/>
      <c r="G93" s="6"/>
      <c r="H93" s="6"/>
      <c r="I93" s="6"/>
      <c r="J93" s="78" t="s">
        <v>2</v>
      </c>
      <c r="L93" s="75"/>
      <c r="M93" s="75"/>
      <c r="N93" s="75"/>
      <c r="O93" s="75"/>
    </row>
    <row r="94" spans="1:15" ht="21.45" customHeight="1" x14ac:dyDescent="0.55000000000000004">
      <c r="A94" s="109"/>
      <c r="C94" s="109"/>
      <c r="D94" s="79"/>
      <c r="E94" s="73" t="s">
        <v>3</v>
      </c>
      <c r="F94" s="79"/>
      <c r="G94" s="27"/>
      <c r="H94" s="79"/>
      <c r="I94" s="73" t="s">
        <v>4</v>
      </c>
      <c r="J94" s="79"/>
      <c r="L94" s="75"/>
      <c r="M94" s="75"/>
      <c r="N94" s="75"/>
      <c r="O94" s="75"/>
    </row>
    <row r="95" spans="1:15" ht="21.45" customHeight="1" x14ac:dyDescent="0.55000000000000004">
      <c r="A95" s="2"/>
      <c r="B95" s="24"/>
      <c r="C95" s="2"/>
      <c r="D95" s="8">
        <v>2569</v>
      </c>
      <c r="E95" s="8"/>
      <c r="F95" s="8">
        <v>2568</v>
      </c>
      <c r="G95" s="81"/>
      <c r="H95" s="8">
        <v>2569</v>
      </c>
      <c r="I95" s="8"/>
      <c r="J95" s="8">
        <v>2568</v>
      </c>
      <c r="L95" s="75"/>
      <c r="M95" s="75"/>
      <c r="N95" s="75"/>
      <c r="O95" s="75"/>
    </row>
    <row r="96" spans="1:15" ht="21.45" customHeight="1" x14ac:dyDescent="0.55000000000000004">
      <c r="A96" s="110" t="s">
        <v>96</v>
      </c>
      <c r="L96" s="75"/>
      <c r="M96" s="75"/>
      <c r="N96" s="75"/>
      <c r="O96" s="75"/>
    </row>
    <row r="97" spans="1:15" ht="21.45" customHeight="1" x14ac:dyDescent="0.55000000000000004">
      <c r="A97" s="74" t="s">
        <v>97</v>
      </c>
      <c r="D97" s="9">
        <f>D65</f>
        <v>258998</v>
      </c>
      <c r="E97" s="9"/>
      <c r="F97" s="9">
        <f>F65</f>
        <v>240855</v>
      </c>
      <c r="G97" s="9"/>
      <c r="H97" s="9">
        <f>H65</f>
        <v>291353</v>
      </c>
      <c r="I97" s="9"/>
      <c r="J97" s="9">
        <f>J65</f>
        <v>472775</v>
      </c>
      <c r="L97" s="75"/>
      <c r="M97" s="75"/>
      <c r="N97" s="75"/>
      <c r="O97" s="75"/>
    </row>
    <row r="98" spans="1:15" ht="21.45" customHeight="1" x14ac:dyDescent="0.55000000000000004">
      <c r="A98" s="74" t="s">
        <v>98</v>
      </c>
      <c r="D98" s="9"/>
      <c r="E98" s="9"/>
      <c r="F98" s="9"/>
      <c r="G98" s="9"/>
      <c r="H98" s="9"/>
      <c r="I98" s="9"/>
      <c r="J98" s="9"/>
      <c r="L98" s="75"/>
      <c r="M98" s="75"/>
      <c r="N98" s="75"/>
      <c r="O98" s="75"/>
    </row>
    <row r="99" spans="1:15" ht="21.45" customHeight="1" x14ac:dyDescent="0.55000000000000004">
      <c r="A99" s="74" t="s">
        <v>99</v>
      </c>
      <c r="D99" s="9"/>
      <c r="E99" s="9"/>
      <c r="F99" s="9"/>
      <c r="G99" s="9"/>
      <c r="H99" s="9"/>
      <c r="I99" s="9"/>
      <c r="J99" s="9"/>
      <c r="L99" s="75"/>
      <c r="M99" s="75"/>
      <c r="N99" s="75"/>
      <c r="O99" s="75"/>
    </row>
    <row r="100" spans="1:15" ht="21.45" customHeight="1" x14ac:dyDescent="0.55000000000000004">
      <c r="A100" s="74" t="s">
        <v>100</v>
      </c>
      <c r="D100" s="9">
        <v>95401</v>
      </c>
      <c r="E100" s="9"/>
      <c r="F100" s="9">
        <v>90702</v>
      </c>
      <c r="G100" s="9"/>
      <c r="H100" s="9">
        <v>44791</v>
      </c>
      <c r="I100" s="9"/>
      <c r="J100" s="9">
        <v>42413</v>
      </c>
      <c r="L100" s="75"/>
      <c r="M100" s="75"/>
      <c r="N100" s="75"/>
      <c r="O100" s="75"/>
    </row>
    <row r="101" spans="1:15" ht="21.45" customHeight="1" x14ac:dyDescent="0.55000000000000004">
      <c r="A101" s="74" t="s">
        <v>210</v>
      </c>
      <c r="D101" s="9">
        <v>7106</v>
      </c>
      <c r="E101" s="9"/>
      <c r="F101" s="9">
        <v>845</v>
      </c>
      <c r="G101" s="9"/>
      <c r="H101" s="9">
        <v>184</v>
      </c>
      <c r="I101" s="9"/>
      <c r="J101" s="9">
        <v>-236</v>
      </c>
      <c r="L101" s="75"/>
      <c r="M101" s="75"/>
      <c r="N101" s="75"/>
      <c r="O101" s="75"/>
    </row>
    <row r="102" spans="1:15" ht="21.45" customHeight="1" x14ac:dyDescent="0.55000000000000004">
      <c r="A102" s="74" t="s">
        <v>205</v>
      </c>
      <c r="D102" s="9">
        <v>0</v>
      </c>
      <c r="E102" s="9"/>
      <c r="F102" s="9">
        <v>401</v>
      </c>
      <c r="G102" s="9"/>
      <c r="H102" s="9">
        <v>0</v>
      </c>
      <c r="I102" s="9"/>
      <c r="J102" s="9">
        <v>401</v>
      </c>
      <c r="L102" s="75"/>
      <c r="M102" s="75"/>
      <c r="N102" s="75"/>
      <c r="O102" s="75"/>
    </row>
    <row r="103" spans="1:15" ht="21.45" customHeight="1" x14ac:dyDescent="0.55000000000000004">
      <c r="A103" s="74" t="s">
        <v>101</v>
      </c>
      <c r="D103" s="9"/>
      <c r="E103" s="9"/>
      <c r="F103" s="9"/>
      <c r="G103" s="9"/>
      <c r="H103" s="9"/>
      <c r="I103" s="9"/>
      <c r="J103" s="9"/>
      <c r="L103" s="75"/>
      <c r="M103" s="75"/>
      <c r="N103" s="75"/>
      <c r="O103" s="75"/>
    </row>
    <row r="104" spans="1:15" ht="21.45" customHeight="1" x14ac:dyDescent="0.55000000000000004">
      <c r="A104" s="74" t="s">
        <v>217</v>
      </c>
      <c r="D104" s="9">
        <v>155</v>
      </c>
      <c r="E104" s="9"/>
      <c r="F104" s="9">
        <v>341</v>
      </c>
      <c r="G104" s="9"/>
      <c r="H104" s="9">
        <v>58</v>
      </c>
      <c r="I104" s="9"/>
      <c r="J104" s="9">
        <v>90</v>
      </c>
      <c r="L104" s="75"/>
      <c r="M104" s="75"/>
      <c r="N104" s="75"/>
      <c r="O104" s="75"/>
    </row>
    <row r="105" spans="1:15" ht="21.45" customHeight="1" x14ac:dyDescent="0.55000000000000004">
      <c r="A105" s="74" t="s">
        <v>102</v>
      </c>
      <c r="D105" s="9">
        <v>-148</v>
      </c>
      <c r="E105" s="9"/>
      <c r="F105" s="9">
        <v>-56</v>
      </c>
      <c r="G105" s="9"/>
      <c r="H105" s="9">
        <v>-21</v>
      </c>
      <c r="I105" s="9"/>
      <c r="J105" s="9">
        <v>-113</v>
      </c>
      <c r="L105" s="75"/>
      <c r="M105" s="75"/>
      <c r="N105" s="75"/>
      <c r="O105" s="75"/>
    </row>
    <row r="106" spans="1:15" ht="21.45" customHeight="1" x14ac:dyDescent="0.55000000000000004">
      <c r="A106" s="74" t="s">
        <v>103</v>
      </c>
      <c r="D106" s="9">
        <v>531</v>
      </c>
      <c r="E106" s="9"/>
      <c r="F106" s="9">
        <v>107</v>
      </c>
      <c r="G106" s="9"/>
      <c r="H106" s="9">
        <v>75</v>
      </c>
      <c r="I106" s="9"/>
      <c r="J106" s="9">
        <v>14</v>
      </c>
      <c r="L106" s="75"/>
      <c r="M106" s="75"/>
      <c r="N106" s="75"/>
      <c r="O106" s="75"/>
    </row>
    <row r="107" spans="1:15" ht="21.45" customHeight="1" x14ac:dyDescent="0.55000000000000004">
      <c r="A107" s="74" t="s">
        <v>216</v>
      </c>
      <c r="D107" s="9">
        <v>4368</v>
      </c>
      <c r="E107" s="9"/>
      <c r="F107" s="9">
        <v>4285</v>
      </c>
      <c r="G107" s="9"/>
      <c r="H107" s="9">
        <v>1358</v>
      </c>
      <c r="I107" s="9"/>
      <c r="J107" s="9">
        <v>1307</v>
      </c>
      <c r="L107" s="75"/>
      <c r="M107" s="75"/>
      <c r="N107" s="75"/>
      <c r="O107" s="75"/>
    </row>
    <row r="108" spans="1:15" ht="21.45" customHeight="1" x14ac:dyDescent="0.55000000000000004">
      <c r="A108" s="74" t="s">
        <v>104</v>
      </c>
      <c r="D108" s="9">
        <v>-2835</v>
      </c>
      <c r="E108" s="9"/>
      <c r="F108" s="9">
        <v>-4050</v>
      </c>
      <c r="G108" s="9"/>
      <c r="H108" s="9">
        <v>-181602</v>
      </c>
      <c r="I108" s="9"/>
      <c r="J108" s="9">
        <v>-367706</v>
      </c>
      <c r="L108" s="75"/>
      <c r="M108" s="75"/>
      <c r="N108" s="75"/>
      <c r="O108" s="75"/>
    </row>
    <row r="109" spans="1:15" ht="21.45" customHeight="1" x14ac:dyDescent="0.55000000000000004">
      <c r="A109" s="74" t="s">
        <v>105</v>
      </c>
      <c r="D109" s="9">
        <v>-5926</v>
      </c>
      <c r="E109" s="9"/>
      <c r="F109" s="9">
        <v>-7867</v>
      </c>
      <c r="G109" s="9"/>
      <c r="H109" s="9">
        <v>-3228</v>
      </c>
      <c r="I109" s="9"/>
      <c r="J109" s="9">
        <v>-1942</v>
      </c>
      <c r="L109" s="75"/>
      <c r="M109" s="75"/>
      <c r="N109" s="75"/>
      <c r="O109" s="75"/>
    </row>
    <row r="110" spans="1:15" ht="21.45" customHeight="1" x14ac:dyDescent="0.55000000000000004">
      <c r="A110" s="74" t="s">
        <v>106</v>
      </c>
      <c r="D110" s="86">
        <v>2053</v>
      </c>
      <c r="E110" s="9"/>
      <c r="F110" s="86">
        <v>2385</v>
      </c>
      <c r="G110" s="9"/>
      <c r="H110" s="86">
        <v>0</v>
      </c>
      <c r="I110" s="9"/>
      <c r="J110" s="86">
        <v>339</v>
      </c>
      <c r="L110" s="75"/>
      <c r="M110" s="75"/>
      <c r="N110" s="75"/>
      <c r="O110" s="75"/>
    </row>
    <row r="111" spans="1:15" ht="21.45" customHeight="1" x14ac:dyDescent="0.55000000000000004">
      <c r="A111" s="74" t="s">
        <v>107</v>
      </c>
      <c r="D111" s="15"/>
      <c r="E111" s="9"/>
      <c r="F111" s="15"/>
      <c r="G111" s="9"/>
      <c r="H111" s="16"/>
      <c r="I111" s="9"/>
      <c r="J111" s="16"/>
      <c r="L111" s="75"/>
      <c r="M111" s="75"/>
      <c r="N111" s="75"/>
      <c r="O111" s="75"/>
    </row>
    <row r="112" spans="1:15" ht="21.45" customHeight="1" x14ac:dyDescent="0.55000000000000004">
      <c r="A112" s="74" t="s">
        <v>108</v>
      </c>
      <c r="D112" s="9">
        <f>SUM(D97:D110)</f>
        <v>359703</v>
      </c>
      <c r="E112" s="9"/>
      <c r="F112" s="9">
        <f>SUM(F97:F110)</f>
        <v>327948</v>
      </c>
      <c r="G112" s="9"/>
      <c r="H112" s="9">
        <f>SUM(H97:H110)</f>
        <v>152968</v>
      </c>
      <c r="I112" s="9"/>
      <c r="J112" s="9">
        <f>SUM(J97:J110)</f>
        <v>147342</v>
      </c>
      <c r="L112" s="75"/>
      <c r="M112" s="75"/>
      <c r="N112" s="75"/>
      <c r="O112" s="75"/>
    </row>
    <row r="113" spans="1:15" ht="21.45" customHeight="1" x14ac:dyDescent="0.55000000000000004">
      <c r="A113" s="74" t="s">
        <v>109</v>
      </c>
      <c r="D113" s="9"/>
      <c r="E113" s="9"/>
      <c r="F113" s="9"/>
      <c r="G113" s="9"/>
      <c r="H113" s="9"/>
      <c r="I113" s="9"/>
      <c r="J113" s="9"/>
      <c r="L113" s="75"/>
      <c r="M113" s="75"/>
      <c r="N113" s="75"/>
      <c r="O113" s="75"/>
    </row>
    <row r="114" spans="1:15" ht="21.45" customHeight="1" x14ac:dyDescent="0.55000000000000004">
      <c r="A114" s="74" t="s">
        <v>110</v>
      </c>
      <c r="D114" s="9">
        <v>-4438</v>
      </c>
      <c r="E114" s="9"/>
      <c r="F114" s="9">
        <v>-9348</v>
      </c>
      <c r="G114" s="9"/>
      <c r="H114" s="9">
        <v>4697</v>
      </c>
      <c r="I114" s="9"/>
      <c r="J114" s="9">
        <v>7503</v>
      </c>
      <c r="L114" s="75"/>
      <c r="M114" s="75"/>
      <c r="N114" s="75"/>
      <c r="O114" s="75"/>
    </row>
    <row r="115" spans="1:15" ht="21.45" customHeight="1" x14ac:dyDescent="0.55000000000000004">
      <c r="A115" s="74" t="s">
        <v>111</v>
      </c>
      <c r="D115" s="9">
        <v>-15973</v>
      </c>
      <c r="E115" s="9"/>
      <c r="F115" s="9">
        <v>1326</v>
      </c>
      <c r="G115" s="9"/>
      <c r="H115" s="9">
        <v>-3625</v>
      </c>
      <c r="I115" s="9"/>
      <c r="J115" s="9">
        <v>82</v>
      </c>
      <c r="L115" s="75"/>
      <c r="M115" s="75"/>
      <c r="N115" s="75"/>
      <c r="O115" s="75"/>
    </row>
    <row r="116" spans="1:15" ht="21.45" customHeight="1" x14ac:dyDescent="0.55000000000000004">
      <c r="A116" s="74" t="s">
        <v>112</v>
      </c>
      <c r="D116" s="9">
        <v>-2779</v>
      </c>
      <c r="E116" s="9"/>
      <c r="F116" s="9">
        <v>-596</v>
      </c>
      <c r="G116" s="9"/>
      <c r="H116" s="9">
        <v>-1097</v>
      </c>
      <c r="I116" s="9"/>
      <c r="J116" s="9">
        <v>1018</v>
      </c>
      <c r="L116" s="75"/>
      <c r="M116" s="75"/>
      <c r="N116" s="75"/>
      <c r="O116" s="75"/>
    </row>
    <row r="117" spans="1:15" ht="21.45" customHeight="1" x14ac:dyDescent="0.55000000000000004">
      <c r="A117" s="74" t="s">
        <v>113</v>
      </c>
      <c r="D117" s="9">
        <v>2509</v>
      </c>
      <c r="E117" s="9"/>
      <c r="F117" s="9">
        <v>-2200</v>
      </c>
      <c r="G117" s="9"/>
      <c r="H117" s="9">
        <v>296</v>
      </c>
      <c r="I117" s="9"/>
      <c r="J117" s="9">
        <v>-595</v>
      </c>
      <c r="L117" s="75"/>
      <c r="M117" s="75"/>
      <c r="N117" s="75"/>
      <c r="O117" s="75"/>
    </row>
    <row r="118" spans="1:15" ht="21.45" customHeight="1" x14ac:dyDescent="0.55000000000000004">
      <c r="A118" s="74" t="s">
        <v>114</v>
      </c>
      <c r="D118" s="9"/>
      <c r="E118" s="9"/>
      <c r="F118" s="9"/>
      <c r="G118" s="9"/>
      <c r="H118" s="9"/>
      <c r="I118" s="9"/>
      <c r="J118" s="9"/>
      <c r="L118" s="75"/>
      <c r="M118" s="75"/>
      <c r="N118" s="75"/>
      <c r="O118" s="75"/>
    </row>
    <row r="119" spans="1:15" ht="21.45" customHeight="1" x14ac:dyDescent="0.55000000000000004">
      <c r="A119" s="74" t="s">
        <v>115</v>
      </c>
      <c r="D119" s="9">
        <v>3795</v>
      </c>
      <c r="E119" s="9"/>
      <c r="F119" s="9">
        <v>-4858</v>
      </c>
      <c r="G119" s="9"/>
      <c r="H119" s="9">
        <v>-3953</v>
      </c>
      <c r="I119" s="9"/>
      <c r="J119" s="9">
        <v>-16699</v>
      </c>
      <c r="L119" s="75"/>
      <c r="M119" s="75"/>
      <c r="N119" s="75"/>
      <c r="O119" s="75"/>
    </row>
    <row r="120" spans="1:15" ht="21.45" customHeight="1" x14ac:dyDescent="0.55000000000000004">
      <c r="A120" s="74" t="s">
        <v>116</v>
      </c>
      <c r="D120" s="9">
        <v>611</v>
      </c>
      <c r="E120" s="9"/>
      <c r="F120" s="9">
        <v>-12427</v>
      </c>
      <c r="G120" s="9"/>
      <c r="H120" s="9">
        <v>-51</v>
      </c>
      <c r="I120" s="9"/>
      <c r="J120" s="9">
        <v>-13000</v>
      </c>
      <c r="L120" s="75"/>
      <c r="M120" s="75"/>
      <c r="N120" s="75"/>
      <c r="O120" s="75"/>
    </row>
    <row r="121" spans="1:15" ht="21.45" customHeight="1" x14ac:dyDescent="0.55000000000000004">
      <c r="A121" s="74" t="s">
        <v>117</v>
      </c>
      <c r="D121" s="111">
        <f>SUM(D112:D120)</f>
        <v>343428</v>
      </c>
      <c r="E121" s="9"/>
      <c r="F121" s="111">
        <f>SUM(F112:F120)</f>
        <v>299845</v>
      </c>
      <c r="G121" s="9"/>
      <c r="H121" s="111">
        <f>SUM(H112:H120)</f>
        <v>149235</v>
      </c>
      <c r="I121" s="9"/>
      <c r="J121" s="111">
        <f>SUM(J112:J120)</f>
        <v>125651</v>
      </c>
      <c r="L121" s="75"/>
      <c r="M121" s="75"/>
      <c r="N121" s="75"/>
      <c r="O121" s="75"/>
    </row>
    <row r="122" spans="1:15" ht="21.45" customHeight="1" x14ac:dyDescent="0.55000000000000004">
      <c r="A122" s="74" t="s">
        <v>118</v>
      </c>
      <c r="D122" s="9">
        <v>2275</v>
      </c>
      <c r="E122" s="9"/>
      <c r="F122" s="9">
        <v>5062</v>
      </c>
      <c r="G122" s="9"/>
      <c r="H122" s="9">
        <v>491</v>
      </c>
      <c r="I122" s="9"/>
      <c r="J122" s="9">
        <v>990</v>
      </c>
      <c r="L122" s="75"/>
      <c r="M122" s="75"/>
      <c r="N122" s="75"/>
      <c r="O122" s="75"/>
    </row>
    <row r="123" spans="1:15" ht="21.45" customHeight="1" x14ac:dyDescent="0.55000000000000004">
      <c r="A123" s="74" t="s">
        <v>119</v>
      </c>
      <c r="D123" s="9">
        <v>-59816</v>
      </c>
      <c r="E123" s="9"/>
      <c r="F123" s="9">
        <v>-42229</v>
      </c>
      <c r="G123" s="9"/>
      <c r="H123" s="18">
        <v>-22769</v>
      </c>
      <c r="I123" s="9"/>
      <c r="J123" s="18">
        <v>-13205</v>
      </c>
      <c r="L123" s="75"/>
      <c r="M123" s="75"/>
      <c r="N123" s="75"/>
      <c r="O123" s="75"/>
    </row>
    <row r="124" spans="1:15" ht="21.45" customHeight="1" x14ac:dyDescent="0.55000000000000004">
      <c r="A124" s="110" t="s">
        <v>120</v>
      </c>
      <c r="D124" s="17">
        <f>SUM(D121:D123)</f>
        <v>285887</v>
      </c>
      <c r="E124" s="9"/>
      <c r="F124" s="17">
        <f>SUM(F121:F123)</f>
        <v>262678</v>
      </c>
      <c r="G124" s="9"/>
      <c r="H124" s="17">
        <f>SUM(H121:H123)</f>
        <v>126957</v>
      </c>
      <c r="I124" s="9"/>
      <c r="J124" s="17">
        <f>SUM(J121:J123)</f>
        <v>113436</v>
      </c>
      <c r="L124" s="75"/>
      <c r="M124" s="75"/>
      <c r="N124" s="75"/>
      <c r="O124" s="75"/>
    </row>
    <row r="125" spans="1:15" ht="21.45" customHeight="1" x14ac:dyDescent="0.55000000000000004">
      <c r="A125" s="74"/>
      <c r="D125" s="19"/>
      <c r="F125" s="112"/>
      <c r="H125" s="19"/>
      <c r="J125" s="112"/>
      <c r="L125" s="75"/>
      <c r="M125" s="75"/>
      <c r="N125" s="75"/>
      <c r="O125" s="75"/>
    </row>
    <row r="126" spans="1:15" ht="21.45" customHeight="1" x14ac:dyDescent="0.55000000000000004">
      <c r="A126" s="3" t="s">
        <v>32</v>
      </c>
      <c r="L126" s="75"/>
      <c r="M126" s="75"/>
      <c r="N126" s="75"/>
      <c r="O126" s="75"/>
    </row>
    <row r="127" spans="1:15" ht="21" customHeight="1" x14ac:dyDescent="0.55000000000000004">
      <c r="J127" s="4" t="s">
        <v>67</v>
      </c>
      <c r="L127" s="75"/>
      <c r="M127" s="75"/>
      <c r="N127" s="75"/>
      <c r="O127" s="75"/>
    </row>
    <row r="128" spans="1:15" ht="21" customHeight="1" x14ac:dyDescent="0.55000000000000004">
      <c r="A128" s="10" t="s">
        <v>0</v>
      </c>
      <c r="B128" s="5"/>
      <c r="C128" s="5"/>
      <c r="D128" s="6"/>
      <c r="E128" s="5"/>
      <c r="F128" s="6"/>
      <c r="G128" s="5"/>
      <c r="H128" s="6"/>
      <c r="I128" s="5"/>
      <c r="J128" s="6"/>
      <c r="L128" s="75"/>
      <c r="M128" s="75"/>
      <c r="N128" s="75"/>
      <c r="O128" s="75"/>
    </row>
    <row r="129" spans="1:15" ht="21" customHeight="1" x14ac:dyDescent="0.55000000000000004">
      <c r="A129" s="10" t="s">
        <v>121</v>
      </c>
      <c r="B129" s="5"/>
      <c r="C129" s="5"/>
      <c r="D129" s="6"/>
      <c r="E129" s="5"/>
      <c r="F129" s="6"/>
      <c r="G129" s="5"/>
      <c r="H129" s="6"/>
      <c r="I129" s="5"/>
      <c r="J129" s="6"/>
      <c r="L129" s="75"/>
      <c r="M129" s="75"/>
      <c r="N129" s="75"/>
      <c r="O129" s="75"/>
    </row>
    <row r="130" spans="1:15" ht="21" customHeight="1" x14ac:dyDescent="0.55000000000000004">
      <c r="A130" s="76" t="s">
        <v>204</v>
      </c>
      <c r="B130" s="77"/>
      <c r="C130" s="6"/>
      <c r="D130" s="6"/>
      <c r="E130" s="6"/>
      <c r="F130" s="6"/>
      <c r="G130" s="6"/>
      <c r="H130" s="6"/>
      <c r="I130" s="6"/>
      <c r="J130" s="6"/>
      <c r="L130" s="75"/>
      <c r="M130" s="75"/>
      <c r="N130" s="75"/>
      <c r="O130" s="75"/>
    </row>
    <row r="131" spans="1:15" ht="21" customHeight="1" x14ac:dyDescent="0.55000000000000004">
      <c r="A131" s="78"/>
      <c r="B131" s="77"/>
      <c r="C131" s="6"/>
      <c r="D131" s="6"/>
      <c r="E131" s="6"/>
      <c r="F131" s="6"/>
      <c r="G131" s="6"/>
      <c r="H131" s="6"/>
      <c r="I131" s="6"/>
      <c r="J131" s="78" t="s">
        <v>2</v>
      </c>
      <c r="L131" s="75"/>
      <c r="M131" s="75"/>
      <c r="N131" s="75"/>
      <c r="O131" s="75"/>
    </row>
    <row r="132" spans="1:15" ht="21" customHeight="1" x14ac:dyDescent="0.55000000000000004">
      <c r="A132" s="109"/>
      <c r="C132" s="109"/>
      <c r="D132" s="113"/>
      <c r="E132" s="113" t="s">
        <v>3</v>
      </c>
      <c r="F132" s="113"/>
      <c r="G132" s="114"/>
      <c r="H132" s="113"/>
      <c r="I132" s="113" t="s">
        <v>4</v>
      </c>
      <c r="J132" s="113"/>
      <c r="L132" s="75"/>
      <c r="M132" s="75"/>
      <c r="N132" s="75"/>
      <c r="O132" s="75"/>
    </row>
    <row r="133" spans="1:15" ht="21" customHeight="1" x14ac:dyDescent="0.55000000000000004">
      <c r="A133" s="2"/>
      <c r="B133" s="24"/>
      <c r="C133" s="2"/>
      <c r="D133" s="8">
        <v>2569</v>
      </c>
      <c r="E133" s="8"/>
      <c r="F133" s="8">
        <v>2568</v>
      </c>
      <c r="G133" s="81"/>
      <c r="H133" s="8">
        <v>2569</v>
      </c>
      <c r="I133" s="8"/>
      <c r="J133" s="8">
        <v>2568</v>
      </c>
      <c r="L133" s="75"/>
      <c r="M133" s="75"/>
      <c r="N133" s="75"/>
      <c r="O133" s="75"/>
    </row>
    <row r="134" spans="1:15" ht="21" customHeight="1" x14ac:dyDescent="0.55000000000000004">
      <c r="A134" s="110" t="s">
        <v>122</v>
      </c>
      <c r="L134" s="75"/>
      <c r="M134" s="75"/>
      <c r="N134" s="75"/>
      <c r="O134" s="75"/>
    </row>
    <row r="135" spans="1:15" ht="21" customHeight="1" x14ac:dyDescent="0.55000000000000004">
      <c r="A135" s="74" t="s">
        <v>123</v>
      </c>
      <c r="D135" s="16">
        <v>-112452</v>
      </c>
      <c r="E135" s="9"/>
      <c r="F135" s="16">
        <v>-347536</v>
      </c>
      <c r="G135" s="9"/>
      <c r="H135" s="16">
        <v>-112091</v>
      </c>
      <c r="I135" s="9"/>
      <c r="J135" s="16">
        <v>-100000</v>
      </c>
      <c r="L135" s="75"/>
      <c r="M135" s="75"/>
      <c r="N135" s="75"/>
      <c r="O135" s="75"/>
    </row>
    <row r="136" spans="1:15" ht="21" customHeight="1" x14ac:dyDescent="0.55000000000000004">
      <c r="A136" s="74" t="s">
        <v>124</v>
      </c>
      <c r="D136" s="16">
        <v>0</v>
      </c>
      <c r="E136" s="9"/>
      <c r="F136" s="16">
        <v>0</v>
      </c>
      <c r="G136" s="9"/>
      <c r="H136" s="16">
        <v>432</v>
      </c>
      <c r="I136" s="9"/>
      <c r="J136" s="9">
        <v>432</v>
      </c>
      <c r="L136" s="75"/>
      <c r="M136" s="75"/>
      <c r="N136" s="75"/>
      <c r="O136" s="75"/>
    </row>
    <row r="137" spans="1:15" ht="21" customHeight="1" x14ac:dyDescent="0.55000000000000004">
      <c r="A137" s="74" t="s">
        <v>125</v>
      </c>
      <c r="D137" s="16">
        <v>0</v>
      </c>
      <c r="E137" s="9"/>
      <c r="F137" s="16">
        <v>348</v>
      </c>
      <c r="G137" s="9"/>
      <c r="H137" s="16">
        <v>0</v>
      </c>
      <c r="I137" s="9"/>
      <c r="J137" s="9">
        <v>0</v>
      </c>
      <c r="L137" s="75"/>
      <c r="M137" s="75"/>
      <c r="N137" s="75"/>
      <c r="O137" s="75"/>
    </row>
    <row r="138" spans="1:15" ht="21" customHeight="1" x14ac:dyDescent="0.55000000000000004">
      <c r="A138" s="74" t="s">
        <v>126</v>
      </c>
      <c r="D138" s="16">
        <v>-38806</v>
      </c>
      <c r="E138" s="9"/>
      <c r="F138" s="16">
        <v>-67481</v>
      </c>
      <c r="G138" s="9"/>
      <c r="H138" s="16">
        <v>-16098</v>
      </c>
      <c r="I138" s="9"/>
      <c r="J138" s="16">
        <v>-23212</v>
      </c>
      <c r="L138" s="75"/>
      <c r="M138" s="75"/>
      <c r="N138" s="75"/>
      <c r="O138" s="75"/>
    </row>
    <row r="139" spans="1:15" ht="21" customHeight="1" x14ac:dyDescent="0.55000000000000004">
      <c r="A139" s="74" t="s">
        <v>127</v>
      </c>
      <c r="D139" s="16">
        <v>-25948</v>
      </c>
      <c r="E139" s="9"/>
      <c r="F139" s="16">
        <v>-25545</v>
      </c>
      <c r="G139" s="9"/>
      <c r="H139" s="16">
        <v>-4481</v>
      </c>
      <c r="I139" s="9"/>
      <c r="J139" s="16">
        <v>-2769</v>
      </c>
      <c r="L139" s="75"/>
      <c r="M139" s="75"/>
      <c r="N139" s="75"/>
      <c r="O139" s="75"/>
    </row>
    <row r="140" spans="1:15" ht="21" customHeight="1" x14ac:dyDescent="0.55000000000000004">
      <c r="A140" s="74" t="s">
        <v>128</v>
      </c>
      <c r="D140" s="16">
        <v>-468</v>
      </c>
      <c r="E140" s="9"/>
      <c r="F140" s="16">
        <v>-3259</v>
      </c>
      <c r="G140" s="9"/>
      <c r="H140" s="16">
        <v>-268</v>
      </c>
      <c r="I140" s="9"/>
      <c r="J140" s="16">
        <v>-2478</v>
      </c>
      <c r="L140" s="75"/>
      <c r="M140" s="75"/>
      <c r="N140" s="75"/>
      <c r="O140" s="75"/>
    </row>
    <row r="141" spans="1:15" ht="21" customHeight="1" x14ac:dyDescent="0.55000000000000004">
      <c r="A141" s="74" t="s">
        <v>129</v>
      </c>
      <c r="D141" s="16">
        <v>0</v>
      </c>
      <c r="E141" s="9"/>
      <c r="F141" s="16">
        <v>0</v>
      </c>
      <c r="G141" s="9"/>
      <c r="H141" s="16">
        <v>178767</v>
      </c>
      <c r="I141" s="9"/>
      <c r="J141" s="16">
        <v>363656</v>
      </c>
      <c r="L141" s="75"/>
      <c r="M141" s="75"/>
      <c r="N141" s="75"/>
      <c r="O141" s="75"/>
    </row>
    <row r="142" spans="1:15" ht="21" customHeight="1" x14ac:dyDescent="0.55000000000000004">
      <c r="A142" s="74" t="s">
        <v>206</v>
      </c>
      <c r="D142" s="16">
        <v>2835</v>
      </c>
      <c r="E142" s="9"/>
      <c r="F142" s="16">
        <v>4050</v>
      </c>
      <c r="G142" s="9"/>
      <c r="H142" s="16">
        <v>2835</v>
      </c>
      <c r="I142" s="9"/>
      <c r="J142" s="16">
        <v>4050</v>
      </c>
      <c r="L142" s="75"/>
      <c r="M142" s="75"/>
      <c r="N142" s="75"/>
      <c r="O142" s="75"/>
    </row>
    <row r="143" spans="1:15" ht="21" customHeight="1" x14ac:dyDescent="0.55000000000000004">
      <c r="A143" s="74" t="s">
        <v>130</v>
      </c>
      <c r="D143" s="16">
        <v>162</v>
      </c>
      <c r="E143" s="9"/>
      <c r="F143" s="16">
        <v>63</v>
      </c>
      <c r="G143" s="9"/>
      <c r="H143" s="16">
        <v>24</v>
      </c>
      <c r="I143" s="9"/>
      <c r="J143" s="16">
        <v>250</v>
      </c>
      <c r="L143" s="75"/>
      <c r="M143" s="75"/>
      <c r="N143" s="75"/>
      <c r="O143" s="75"/>
    </row>
    <row r="144" spans="1:15" ht="21" customHeight="1" x14ac:dyDescent="0.55000000000000004">
      <c r="A144" s="74" t="s">
        <v>131</v>
      </c>
      <c r="D144" s="16">
        <v>-540</v>
      </c>
      <c r="E144" s="9"/>
      <c r="F144" s="16">
        <v>-979</v>
      </c>
      <c r="G144" s="9"/>
      <c r="H144" s="9">
        <v>0</v>
      </c>
      <c r="I144" s="9"/>
      <c r="J144" s="9">
        <v>0</v>
      </c>
      <c r="L144" s="75"/>
      <c r="M144" s="75"/>
      <c r="N144" s="75"/>
      <c r="O144" s="75"/>
    </row>
    <row r="145" spans="1:15" ht="21" customHeight="1" x14ac:dyDescent="0.55000000000000004">
      <c r="A145" s="74" t="s">
        <v>132</v>
      </c>
      <c r="D145" s="16">
        <v>0</v>
      </c>
      <c r="E145" s="9"/>
      <c r="F145" s="9">
        <v>-6161</v>
      </c>
      <c r="G145" s="9"/>
      <c r="H145" s="9">
        <v>0</v>
      </c>
      <c r="I145" s="9"/>
      <c r="J145" s="9">
        <v>-6161</v>
      </c>
      <c r="L145" s="75"/>
      <c r="M145" s="75"/>
      <c r="N145" s="75"/>
      <c r="O145" s="75"/>
    </row>
    <row r="146" spans="1:15" ht="21" customHeight="1" x14ac:dyDescent="0.55000000000000004">
      <c r="A146" s="74" t="s">
        <v>133</v>
      </c>
      <c r="D146" s="16">
        <v>0</v>
      </c>
      <c r="E146" s="9"/>
      <c r="F146" s="16">
        <v>-339</v>
      </c>
      <c r="G146" s="9"/>
      <c r="H146" s="9">
        <v>0</v>
      </c>
      <c r="I146" s="9"/>
      <c r="J146" s="9">
        <v>-339</v>
      </c>
      <c r="L146" s="75"/>
      <c r="M146" s="75"/>
      <c r="N146" s="75"/>
      <c r="O146" s="75"/>
    </row>
    <row r="147" spans="1:15" ht="21" customHeight="1" x14ac:dyDescent="0.55000000000000004">
      <c r="A147" s="74" t="s">
        <v>134</v>
      </c>
      <c r="D147" s="16">
        <v>1799</v>
      </c>
      <c r="E147" s="9"/>
      <c r="F147" s="16">
        <v>1061</v>
      </c>
      <c r="G147" s="9"/>
      <c r="H147" s="9">
        <v>1682</v>
      </c>
      <c r="I147" s="9"/>
      <c r="J147" s="9">
        <v>154</v>
      </c>
      <c r="L147" s="75"/>
      <c r="M147" s="75"/>
      <c r="N147" s="75"/>
      <c r="O147" s="75"/>
    </row>
    <row r="148" spans="1:15" ht="21" customHeight="1" x14ac:dyDescent="0.55000000000000004">
      <c r="A148" s="110" t="s">
        <v>198</v>
      </c>
      <c r="D148" s="17">
        <f>SUM(D135:D147)</f>
        <v>-173418</v>
      </c>
      <c r="E148" s="9"/>
      <c r="F148" s="17">
        <f>SUM(F135:F147)</f>
        <v>-445778</v>
      </c>
      <c r="G148" s="9"/>
      <c r="H148" s="17">
        <f>SUM(H135:H147)</f>
        <v>50802</v>
      </c>
      <c r="I148" s="9"/>
      <c r="J148" s="17">
        <f>SUM(J135:J147)</f>
        <v>233583</v>
      </c>
      <c r="L148" s="75"/>
      <c r="M148" s="75"/>
      <c r="N148" s="75"/>
      <c r="O148" s="75"/>
    </row>
    <row r="149" spans="1:15" ht="21" customHeight="1" x14ac:dyDescent="0.55000000000000004">
      <c r="A149" s="110" t="s">
        <v>135</v>
      </c>
      <c r="D149" s="9"/>
      <c r="E149" s="9"/>
      <c r="F149" s="9"/>
      <c r="G149" s="9"/>
      <c r="H149" s="9"/>
      <c r="I149" s="9"/>
      <c r="J149" s="9"/>
      <c r="L149" s="75"/>
      <c r="M149" s="75"/>
      <c r="N149" s="75"/>
      <c r="O149" s="75"/>
    </row>
    <row r="150" spans="1:15" ht="21" customHeight="1" x14ac:dyDescent="0.55000000000000004">
      <c r="A150" s="74" t="s">
        <v>136</v>
      </c>
      <c r="D150" s="9">
        <v>-5056</v>
      </c>
      <c r="E150" s="9"/>
      <c r="F150" s="9">
        <v>-4171</v>
      </c>
      <c r="G150" s="9"/>
      <c r="H150" s="9">
        <v>0</v>
      </c>
      <c r="I150" s="9"/>
      <c r="J150" s="9">
        <v>-37</v>
      </c>
      <c r="L150" s="75"/>
      <c r="M150" s="75"/>
      <c r="N150" s="75"/>
      <c r="O150" s="75"/>
    </row>
    <row r="151" spans="1:15" ht="21" customHeight="1" x14ac:dyDescent="0.55000000000000004">
      <c r="A151" s="74" t="s">
        <v>207</v>
      </c>
      <c r="D151" s="9">
        <v>0</v>
      </c>
      <c r="E151" s="9"/>
      <c r="F151" s="9">
        <v>-2787</v>
      </c>
      <c r="G151" s="9"/>
      <c r="H151" s="9">
        <v>0</v>
      </c>
      <c r="I151" s="9"/>
      <c r="J151" s="9">
        <v>-2787</v>
      </c>
      <c r="L151" s="75"/>
      <c r="M151" s="75"/>
      <c r="N151" s="75"/>
      <c r="O151" s="75"/>
    </row>
    <row r="152" spans="1:15" ht="21" customHeight="1" x14ac:dyDescent="0.55000000000000004">
      <c r="A152" s="74" t="s">
        <v>55</v>
      </c>
      <c r="D152" s="9">
        <v>68656</v>
      </c>
      <c r="E152" s="9"/>
      <c r="F152" s="9">
        <v>0</v>
      </c>
      <c r="G152" s="9"/>
      <c r="H152" s="9">
        <v>68656</v>
      </c>
      <c r="I152" s="9"/>
      <c r="J152" s="9">
        <v>0</v>
      </c>
      <c r="L152" s="75"/>
      <c r="M152" s="75"/>
      <c r="N152" s="75"/>
      <c r="O152" s="75"/>
    </row>
    <row r="153" spans="1:15" ht="21" customHeight="1" x14ac:dyDescent="0.55000000000000004">
      <c r="A153" s="74" t="s">
        <v>133</v>
      </c>
      <c r="D153" s="9">
        <v>-2053</v>
      </c>
      <c r="E153" s="9"/>
      <c r="F153" s="9">
        <v>-2046</v>
      </c>
      <c r="G153" s="9"/>
      <c r="H153" s="9">
        <v>0</v>
      </c>
      <c r="I153" s="9"/>
      <c r="J153" s="9">
        <v>0</v>
      </c>
      <c r="L153" s="75"/>
      <c r="M153" s="75"/>
      <c r="N153" s="75"/>
      <c r="O153" s="75"/>
    </row>
    <row r="154" spans="1:15" ht="21" customHeight="1" x14ac:dyDescent="0.55000000000000004">
      <c r="A154" s="74" t="s">
        <v>137</v>
      </c>
      <c r="D154" s="9">
        <v>-246510</v>
      </c>
      <c r="E154" s="9"/>
      <c r="F154" s="9">
        <v>-151814</v>
      </c>
      <c r="G154" s="9"/>
      <c r="H154" s="9">
        <v>-246510</v>
      </c>
      <c r="I154" s="9"/>
      <c r="J154" s="9">
        <v>-151814</v>
      </c>
      <c r="L154" s="75"/>
      <c r="M154" s="75"/>
      <c r="N154" s="75"/>
      <c r="O154" s="75"/>
    </row>
    <row r="155" spans="1:15" ht="21" customHeight="1" x14ac:dyDescent="0.55000000000000004">
      <c r="A155" s="74" t="s">
        <v>138</v>
      </c>
      <c r="D155" s="9">
        <v>-892</v>
      </c>
      <c r="E155" s="9"/>
      <c r="F155" s="9">
        <v>-1618</v>
      </c>
      <c r="G155" s="9"/>
      <c r="H155" s="9">
        <v>0</v>
      </c>
      <c r="I155" s="9"/>
      <c r="J155" s="9">
        <v>0</v>
      </c>
      <c r="L155" s="75"/>
      <c r="M155" s="75"/>
      <c r="N155" s="75"/>
      <c r="O155" s="75"/>
    </row>
    <row r="156" spans="1:15" ht="21" customHeight="1" x14ac:dyDescent="0.55000000000000004">
      <c r="A156" s="110" t="s">
        <v>215</v>
      </c>
      <c r="D156" s="17">
        <f>SUM(D150:D155)</f>
        <v>-185855</v>
      </c>
      <c r="E156" s="9"/>
      <c r="F156" s="17">
        <f>SUM(F150:F155)</f>
        <v>-162436</v>
      </c>
      <c r="G156" s="9"/>
      <c r="H156" s="17">
        <f>SUM(H150:H155)</f>
        <v>-177854</v>
      </c>
      <c r="I156" s="9"/>
      <c r="J156" s="17">
        <f>SUM(J150:J155)</f>
        <v>-154638</v>
      </c>
      <c r="L156" s="75"/>
      <c r="M156" s="75"/>
      <c r="N156" s="75"/>
      <c r="O156" s="75"/>
    </row>
    <row r="157" spans="1:15" ht="21" customHeight="1" x14ac:dyDescent="0.55000000000000004">
      <c r="A157" s="110" t="s">
        <v>139</v>
      </c>
      <c r="D157" s="9">
        <f>D156+D148+D124</f>
        <v>-73386</v>
      </c>
      <c r="E157" s="9"/>
      <c r="F157" s="9">
        <f>F156+F148+F124</f>
        <v>-345536</v>
      </c>
      <c r="G157" s="9"/>
      <c r="H157" s="9">
        <f>H156+H148+H124</f>
        <v>-95</v>
      </c>
      <c r="I157" s="9"/>
      <c r="J157" s="9">
        <f>J156+J148+J124</f>
        <v>192381</v>
      </c>
      <c r="L157" s="75"/>
      <c r="M157" s="75"/>
      <c r="N157" s="75"/>
      <c r="O157" s="75"/>
    </row>
    <row r="158" spans="1:15" ht="21" customHeight="1" x14ac:dyDescent="0.55000000000000004">
      <c r="A158" s="74" t="s">
        <v>140</v>
      </c>
      <c r="D158" s="18">
        <f>BS!F11</f>
        <v>807291</v>
      </c>
      <c r="E158" s="9"/>
      <c r="F158" s="18">
        <v>1041910</v>
      </c>
      <c r="G158" s="9"/>
      <c r="H158" s="18">
        <f>BS!J11</f>
        <v>227553</v>
      </c>
      <c r="I158" s="9"/>
      <c r="J158" s="18">
        <v>130103</v>
      </c>
      <c r="L158" s="75"/>
      <c r="M158" s="75"/>
      <c r="N158" s="75"/>
      <c r="O158" s="75"/>
    </row>
    <row r="159" spans="1:15" ht="21" customHeight="1" thickBot="1" x14ac:dyDescent="0.6">
      <c r="A159" s="110" t="s">
        <v>141</v>
      </c>
      <c r="B159" s="13"/>
      <c r="D159" s="21">
        <f>SUM(D157:D158)</f>
        <v>733905</v>
      </c>
      <c r="E159" s="9"/>
      <c r="F159" s="21">
        <f>SUM(F157:F158)</f>
        <v>696374</v>
      </c>
      <c r="G159" s="9"/>
      <c r="H159" s="21">
        <f>SUM(H157:H158)</f>
        <v>227458</v>
      </c>
      <c r="I159" s="9"/>
      <c r="J159" s="21">
        <f>SUM(J157:J158)</f>
        <v>322484</v>
      </c>
      <c r="L159" s="75"/>
      <c r="M159" s="75"/>
      <c r="N159" s="75"/>
      <c r="O159" s="75"/>
    </row>
    <row r="160" spans="1:15" ht="16.2" customHeight="1" thickTop="1" x14ac:dyDescent="0.55000000000000004">
      <c r="A160" s="74"/>
      <c r="B160" s="13"/>
      <c r="D160" s="9"/>
      <c r="E160" s="9"/>
      <c r="F160" s="9"/>
      <c r="G160" s="9"/>
      <c r="H160" s="9"/>
      <c r="I160" s="9"/>
      <c r="J160" s="9"/>
      <c r="L160" s="75"/>
      <c r="M160" s="75"/>
      <c r="N160" s="75"/>
      <c r="O160" s="75"/>
    </row>
    <row r="161" spans="1:10" ht="21" customHeight="1" x14ac:dyDescent="0.6">
      <c r="A161" s="110" t="s">
        <v>142</v>
      </c>
      <c r="D161" s="9"/>
      <c r="E161" s="9"/>
      <c r="F161" s="9"/>
      <c r="G161" s="9"/>
      <c r="H161" s="9"/>
      <c r="I161" s="9"/>
      <c r="J161" s="9"/>
    </row>
    <row r="162" spans="1:10" ht="21" customHeight="1" x14ac:dyDescent="0.6">
      <c r="A162" s="74" t="s">
        <v>143</v>
      </c>
      <c r="D162" s="9"/>
      <c r="E162" s="9"/>
      <c r="F162" s="9"/>
      <c r="G162" s="9"/>
      <c r="H162" s="9"/>
      <c r="I162" s="9"/>
      <c r="J162" s="9"/>
    </row>
    <row r="163" spans="1:10" ht="21" customHeight="1" x14ac:dyDescent="0.6">
      <c r="A163" s="74" t="s">
        <v>144</v>
      </c>
      <c r="D163" s="2">
        <v>11344</v>
      </c>
      <c r="E163" s="9"/>
      <c r="F163" s="2">
        <v>30824</v>
      </c>
      <c r="G163" s="9"/>
      <c r="H163" s="9">
        <v>5628</v>
      </c>
      <c r="I163" s="9"/>
      <c r="J163" s="9">
        <v>12982</v>
      </c>
    </row>
    <row r="164" spans="1:10" ht="21" customHeight="1" x14ac:dyDescent="0.6">
      <c r="A164" s="74" t="s">
        <v>145</v>
      </c>
      <c r="D164" s="9">
        <v>1292</v>
      </c>
      <c r="E164" s="9"/>
      <c r="F164" s="9">
        <v>2762</v>
      </c>
      <c r="G164" s="28"/>
      <c r="H164" s="9">
        <v>525</v>
      </c>
      <c r="I164" s="28"/>
      <c r="J164" s="9">
        <v>70</v>
      </c>
    </row>
    <row r="165" spans="1:10" ht="21" customHeight="1" x14ac:dyDescent="0.6">
      <c r="A165" s="74" t="s">
        <v>146</v>
      </c>
      <c r="D165" s="9">
        <v>3215</v>
      </c>
      <c r="E165" s="9"/>
      <c r="F165" s="9">
        <v>3826</v>
      </c>
      <c r="G165" s="28"/>
      <c r="H165" s="9">
        <v>0</v>
      </c>
      <c r="I165" s="28"/>
      <c r="J165" s="9">
        <v>0</v>
      </c>
    </row>
    <row r="166" spans="1:10" ht="21" customHeight="1" x14ac:dyDescent="0.6">
      <c r="A166" s="74" t="s">
        <v>208</v>
      </c>
      <c r="D166" s="9">
        <v>0</v>
      </c>
      <c r="E166" s="9"/>
      <c r="F166" s="9">
        <v>89</v>
      </c>
      <c r="G166" s="28"/>
      <c r="H166" s="9">
        <v>0</v>
      </c>
      <c r="I166" s="28"/>
      <c r="J166" s="9">
        <v>89</v>
      </c>
    </row>
    <row r="167" spans="1:10" ht="21" customHeight="1" x14ac:dyDescent="0.6">
      <c r="A167" s="74"/>
      <c r="D167" s="9"/>
      <c r="E167" s="9"/>
      <c r="F167" s="9"/>
      <c r="G167" s="28"/>
      <c r="H167" s="9"/>
      <c r="I167" s="28"/>
      <c r="J167" s="9"/>
    </row>
    <row r="168" spans="1:10" ht="21" customHeight="1" x14ac:dyDescent="0.6">
      <c r="A168" s="3" t="s">
        <v>32</v>
      </c>
    </row>
  </sheetData>
  <pageMargins left="0.78740157480314965" right="0.31496062992125984" top="0.78740157480314965" bottom="0.19685039370078741" header="0.31496062992125984" footer="0.31496062992125984"/>
  <pageSetup paperSize="9" scale="84" orientation="portrait" r:id="rId1"/>
  <rowBreaks count="3" manualBreakCount="3">
    <brk id="44" max="9" man="1"/>
    <brk id="88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8"/>
  <sheetViews>
    <sheetView showGridLines="0" view="pageBreakPreview" zoomScale="55" zoomScaleNormal="70" zoomScaleSheetLayoutView="55" workbookViewId="0">
      <selection activeCell="AD2" sqref="AD2"/>
    </sheetView>
  </sheetViews>
  <sheetFormatPr defaultColWidth="9.125" defaultRowHeight="23.4" x14ac:dyDescent="0.6"/>
  <cols>
    <col min="1" max="1" width="25.25" style="29" customWidth="1"/>
    <col min="2" max="2" width="12.75" style="29" customWidth="1"/>
    <col min="3" max="3" width="16.375" style="29" customWidth="1"/>
    <col min="4" max="4" width="1.125" style="29" customWidth="1"/>
    <col min="5" max="5" width="16.375" style="29" customWidth="1"/>
    <col min="6" max="6" width="1.125" style="29" customWidth="1"/>
    <col min="7" max="7" width="16.375" style="29" customWidth="1"/>
    <col min="8" max="8" width="1.125" style="29" customWidth="1"/>
    <col min="9" max="9" width="16.375" style="29" customWidth="1"/>
    <col min="10" max="10" width="1.125" style="29" customWidth="1"/>
    <col min="11" max="11" width="16.375" style="29" customWidth="1"/>
    <col min="12" max="12" width="1.125" style="29" customWidth="1"/>
    <col min="13" max="13" width="16.375" style="29" customWidth="1"/>
    <col min="14" max="14" width="1.125" style="29" customWidth="1"/>
    <col min="15" max="15" width="16.375" style="29" customWidth="1"/>
    <col min="16" max="16" width="1.125" style="29" customWidth="1"/>
    <col min="17" max="17" width="16.375" style="29" customWidth="1"/>
    <col min="18" max="18" width="1.125" style="29" customWidth="1"/>
    <col min="19" max="19" width="16.375" style="29" customWidth="1"/>
    <col min="20" max="20" width="1.375" style="29" customWidth="1"/>
    <col min="21" max="21" width="16.375" style="29" customWidth="1"/>
    <col min="22" max="22" width="1.125" style="29" customWidth="1"/>
    <col min="23" max="23" width="16.375" style="29" customWidth="1"/>
    <col min="24" max="24" width="1.125" style="29" customWidth="1"/>
    <col min="25" max="25" width="16.375" style="29" customWidth="1"/>
    <col min="26" max="26" width="1.125" style="29" customWidth="1"/>
    <col min="27" max="27" width="16.375" style="29" customWidth="1"/>
    <col min="28" max="28" width="1.125" style="29" customWidth="1"/>
    <col min="29" max="29" width="16.375" style="29" customWidth="1"/>
    <col min="30" max="16384" width="9.125" style="29"/>
  </cols>
  <sheetData>
    <row r="1" spans="1:29" ht="22.5" customHeight="1" x14ac:dyDescent="0.6">
      <c r="A1" s="119" t="s">
        <v>67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</row>
    <row r="2" spans="1:29" ht="22.5" customHeight="1" x14ac:dyDescent="0.6">
      <c r="A2" s="49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</row>
    <row r="3" spans="1:29" ht="22.5" customHeight="1" x14ac:dyDescent="0.6">
      <c r="A3" s="33" t="s">
        <v>147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</row>
    <row r="4" spans="1:29" ht="22.5" customHeight="1" x14ac:dyDescent="0.6">
      <c r="A4" s="33" t="s">
        <v>204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</row>
    <row r="5" spans="1:29" ht="22.5" customHeight="1" x14ac:dyDescent="0.6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1"/>
      <c r="R5" s="34"/>
      <c r="S5" s="31"/>
      <c r="T5" s="31"/>
      <c r="U5" s="31"/>
      <c r="V5" s="34"/>
      <c r="W5" s="31"/>
      <c r="X5" s="34"/>
      <c r="Y5" s="31"/>
      <c r="Z5" s="34"/>
      <c r="AA5" s="31"/>
      <c r="AB5" s="34"/>
      <c r="AC5" s="31" t="s">
        <v>148</v>
      </c>
    </row>
    <row r="6" spans="1:29" ht="22.5" customHeight="1" x14ac:dyDescent="0.6">
      <c r="A6" s="35"/>
      <c r="B6" s="35"/>
      <c r="C6" s="117" t="s">
        <v>3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</row>
    <row r="7" spans="1:29" ht="22.5" customHeight="1" x14ac:dyDescent="0.6">
      <c r="A7" s="35"/>
      <c r="B7" s="35"/>
      <c r="C7" s="118" t="s">
        <v>61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39"/>
      <c r="AA7" s="39"/>
      <c r="AB7" s="39"/>
      <c r="AC7" s="39"/>
    </row>
    <row r="8" spans="1:29" ht="22.5" customHeight="1" x14ac:dyDescent="0.6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118" t="s">
        <v>60</v>
      </c>
      <c r="R8" s="118"/>
      <c r="S8" s="118"/>
      <c r="T8" s="118"/>
      <c r="U8" s="118"/>
      <c r="V8" s="118"/>
      <c r="W8" s="118"/>
      <c r="X8" s="35"/>
      <c r="Y8" s="35"/>
      <c r="Z8" s="35"/>
      <c r="AA8" s="35"/>
      <c r="AB8" s="39"/>
      <c r="AC8" s="39"/>
    </row>
    <row r="9" spans="1:29" ht="22.5" customHeight="1" x14ac:dyDescent="0.6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 t="s">
        <v>149</v>
      </c>
      <c r="S9" s="35"/>
      <c r="T9" s="35"/>
      <c r="V9" s="35"/>
      <c r="W9" s="35"/>
      <c r="X9" s="35"/>
      <c r="Y9" s="35"/>
      <c r="Z9" s="35"/>
      <c r="AA9" s="35"/>
      <c r="AB9" s="39"/>
      <c r="AC9" s="39"/>
    </row>
    <row r="10" spans="1:29" ht="22.5" customHeight="1" x14ac:dyDescent="0.6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40"/>
      <c r="R10" s="40" t="s">
        <v>150</v>
      </c>
      <c r="S10" s="40"/>
      <c r="T10" s="35"/>
      <c r="V10" s="35"/>
      <c r="W10" s="35"/>
      <c r="X10" s="35"/>
      <c r="Y10" s="35"/>
      <c r="Z10" s="35"/>
      <c r="AA10" s="35"/>
      <c r="AB10" s="39"/>
      <c r="AC10" s="39"/>
    </row>
    <row r="11" spans="1:29" ht="22.5" customHeight="1" x14ac:dyDescent="0.6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9"/>
      <c r="T11" s="35"/>
      <c r="U11" s="35" t="s">
        <v>151</v>
      </c>
      <c r="V11" s="39"/>
      <c r="W11" s="35"/>
      <c r="X11" s="35"/>
      <c r="Y11" s="35"/>
      <c r="Z11" s="35"/>
      <c r="AB11" s="39"/>
      <c r="AC11" s="39"/>
    </row>
    <row r="12" spans="1:29" ht="22.5" customHeight="1" x14ac:dyDescent="0.6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R12" s="39"/>
      <c r="S12" s="35" t="s">
        <v>152</v>
      </c>
      <c r="T12" s="35"/>
      <c r="U12" s="40" t="s">
        <v>153</v>
      </c>
      <c r="V12" s="39"/>
    </row>
    <row r="13" spans="1:29" s="35" customFormat="1" ht="22.5" customHeight="1" x14ac:dyDescent="0.6">
      <c r="K13" s="120" t="s">
        <v>56</v>
      </c>
      <c r="L13" s="120"/>
      <c r="M13" s="120"/>
      <c r="N13" s="120"/>
      <c r="O13" s="120"/>
      <c r="Q13" s="35" t="s">
        <v>154</v>
      </c>
      <c r="S13" s="35" t="s">
        <v>155</v>
      </c>
      <c r="U13" s="35" t="s">
        <v>156</v>
      </c>
      <c r="AA13" s="35" t="s">
        <v>157</v>
      </c>
      <c r="AB13" s="39"/>
      <c r="AC13" s="39"/>
    </row>
    <row r="14" spans="1:29" s="35" customFormat="1" ht="22.5" customHeight="1" x14ac:dyDescent="0.6">
      <c r="K14" s="41" t="s">
        <v>158</v>
      </c>
      <c r="L14" s="41"/>
      <c r="M14" s="41" t="s">
        <v>158</v>
      </c>
      <c r="N14" s="41"/>
      <c r="O14" s="41"/>
      <c r="Q14" s="35" t="s">
        <v>159</v>
      </c>
      <c r="S14" s="35" t="s">
        <v>160</v>
      </c>
      <c r="U14" s="35" t="s">
        <v>161</v>
      </c>
      <c r="W14" s="35" t="s">
        <v>162</v>
      </c>
      <c r="Y14" s="35" t="s">
        <v>162</v>
      </c>
      <c r="AA14" s="35" t="s">
        <v>163</v>
      </c>
    </row>
    <row r="15" spans="1:29" s="35" customFormat="1" ht="22.5" customHeight="1" x14ac:dyDescent="0.6">
      <c r="C15" s="35" t="s">
        <v>164</v>
      </c>
      <c r="E15" s="35" t="s">
        <v>165</v>
      </c>
      <c r="I15" s="35" t="s">
        <v>166</v>
      </c>
      <c r="K15" s="35" t="s">
        <v>167</v>
      </c>
      <c r="M15" s="35" t="s">
        <v>167</v>
      </c>
      <c r="Q15" s="35" t="s">
        <v>168</v>
      </c>
      <c r="S15" s="35" t="s">
        <v>169</v>
      </c>
      <c r="U15" s="35" t="s">
        <v>170</v>
      </c>
      <c r="W15" s="35" t="s">
        <v>171</v>
      </c>
      <c r="Y15" s="35" t="s">
        <v>47</v>
      </c>
      <c r="AA15" s="35" t="s">
        <v>172</v>
      </c>
      <c r="AC15" s="35" t="s">
        <v>162</v>
      </c>
    </row>
    <row r="16" spans="1:29" s="35" customFormat="1" ht="22.5" customHeight="1" x14ac:dyDescent="0.6">
      <c r="C16" s="40" t="s">
        <v>173</v>
      </c>
      <c r="E16" s="40" t="s">
        <v>174</v>
      </c>
      <c r="G16" s="40" t="s">
        <v>54</v>
      </c>
      <c r="I16" s="40" t="s">
        <v>175</v>
      </c>
      <c r="K16" s="42" t="s">
        <v>176</v>
      </c>
      <c r="L16" s="72"/>
      <c r="M16" s="42" t="s">
        <v>54</v>
      </c>
      <c r="O16" s="40" t="s">
        <v>177</v>
      </c>
      <c r="Q16" s="40" t="s">
        <v>178</v>
      </c>
      <c r="S16" s="40" t="s">
        <v>179</v>
      </c>
      <c r="U16" s="40" t="s">
        <v>180</v>
      </c>
      <c r="W16" s="40" t="s">
        <v>181</v>
      </c>
      <c r="Y16" s="40" t="s">
        <v>182</v>
      </c>
      <c r="AA16" s="40" t="s">
        <v>183</v>
      </c>
      <c r="AC16" s="40" t="s">
        <v>47</v>
      </c>
    </row>
    <row r="17" spans="1:31" ht="22.5" customHeight="1" x14ac:dyDescent="0.6">
      <c r="A17" s="43" t="s">
        <v>186</v>
      </c>
      <c r="C17" s="46">
        <v>608709</v>
      </c>
      <c r="E17" s="46">
        <v>302926</v>
      </c>
      <c r="F17" s="46"/>
      <c r="G17" s="46">
        <v>0</v>
      </c>
      <c r="I17" s="46">
        <v>515</v>
      </c>
      <c r="K17" s="46">
        <v>62773</v>
      </c>
      <c r="L17" s="46"/>
      <c r="M17" s="46">
        <v>0</v>
      </c>
      <c r="O17" s="46">
        <v>2510847</v>
      </c>
      <c r="P17" s="44"/>
      <c r="Q17" s="46">
        <v>37531</v>
      </c>
      <c r="R17" s="44"/>
      <c r="S17" s="46">
        <v>-18861</v>
      </c>
      <c r="T17" s="46"/>
      <c r="U17" s="46">
        <v>9461</v>
      </c>
      <c r="V17" s="44"/>
      <c r="W17" s="46">
        <f>SUM(Q17:U17)</f>
        <v>28131</v>
      </c>
      <c r="X17" s="44"/>
      <c r="Y17" s="29">
        <f>W17+C17+E17+I17+K17+M17+O17+G17</f>
        <v>3513901</v>
      </c>
      <c r="Z17" s="44"/>
      <c r="AA17" s="46">
        <v>5996</v>
      </c>
      <c r="AB17" s="44"/>
      <c r="AC17" s="29">
        <f>SUM(Y17:AB17)</f>
        <v>3519897</v>
      </c>
      <c r="AE17" s="35"/>
    </row>
    <row r="18" spans="1:31" ht="22.5" customHeight="1" x14ac:dyDescent="0.6">
      <c r="A18" s="45" t="s">
        <v>85</v>
      </c>
      <c r="C18" s="46">
        <v>0</v>
      </c>
      <c r="E18" s="46">
        <v>0</v>
      </c>
      <c r="F18" s="46"/>
      <c r="G18" s="46">
        <v>0</v>
      </c>
      <c r="I18" s="46">
        <v>0</v>
      </c>
      <c r="K18" s="46">
        <v>0</v>
      </c>
      <c r="L18" s="46"/>
      <c r="M18" s="46">
        <v>0</v>
      </c>
      <c r="O18" s="46">
        <f>'PL&amp;CF'!F73</f>
        <v>195401</v>
      </c>
      <c r="P18" s="44"/>
      <c r="Q18" s="46">
        <v>0</v>
      </c>
      <c r="R18" s="44"/>
      <c r="S18" s="46">
        <v>0</v>
      </c>
      <c r="T18" s="46"/>
      <c r="U18" s="46">
        <v>0</v>
      </c>
      <c r="V18" s="44"/>
      <c r="W18" s="46">
        <f>SUM(Q18:U18)</f>
        <v>0</v>
      </c>
      <c r="X18" s="44"/>
      <c r="Y18" s="46">
        <f>W18+C18+E18+I18+K18+M18+O18+G18</f>
        <v>195401</v>
      </c>
      <c r="Z18" s="44"/>
      <c r="AA18" s="46">
        <f>'PL&amp;CF'!F75</f>
        <v>516</v>
      </c>
      <c r="AB18" s="44"/>
      <c r="AC18" s="29">
        <f>SUM(Y18:AB18)</f>
        <v>195917</v>
      </c>
      <c r="AD18" s="44"/>
      <c r="AE18" s="35"/>
    </row>
    <row r="19" spans="1:31" ht="22.5" customHeight="1" x14ac:dyDescent="0.6">
      <c r="A19" s="45" t="s">
        <v>184</v>
      </c>
      <c r="C19" s="47">
        <v>0</v>
      </c>
      <c r="E19" s="47">
        <v>0</v>
      </c>
      <c r="F19" s="46"/>
      <c r="G19" s="47">
        <v>0</v>
      </c>
      <c r="I19" s="47">
        <v>0</v>
      </c>
      <c r="K19" s="47">
        <v>0</v>
      </c>
      <c r="L19" s="46"/>
      <c r="M19" s="47">
        <v>0</v>
      </c>
      <c r="O19" s="47">
        <f>'PL&amp;CF'!F73-'PL&amp;CF'!F79</f>
        <v>0</v>
      </c>
      <c r="P19" s="44"/>
      <c r="Q19" s="47">
        <v>0</v>
      </c>
      <c r="R19" s="44"/>
      <c r="S19" s="47">
        <v>0</v>
      </c>
      <c r="T19" s="46"/>
      <c r="U19" s="47">
        <v>0</v>
      </c>
      <c r="V19" s="44"/>
      <c r="W19" s="47">
        <f t="shared" ref="W19" si="0">SUM(Q19:U19)</f>
        <v>0</v>
      </c>
      <c r="X19" s="44"/>
      <c r="Y19" s="47">
        <f>W19+C19+E19+I19+K19+M19+O19+G19</f>
        <v>0</v>
      </c>
      <c r="Z19" s="44"/>
      <c r="AA19" s="47">
        <v>0</v>
      </c>
      <c r="AB19" s="44"/>
      <c r="AC19" s="47">
        <f>SUM(Y19:AB19)</f>
        <v>0</v>
      </c>
      <c r="AD19" s="44"/>
      <c r="AE19" s="35"/>
    </row>
    <row r="20" spans="1:31" ht="22.5" customHeight="1" x14ac:dyDescent="0.6">
      <c r="A20" s="45" t="s">
        <v>185</v>
      </c>
      <c r="C20" s="46">
        <f>SUM(C18:C19)</f>
        <v>0</v>
      </c>
      <c r="E20" s="46">
        <f>SUM(E18:E19)</f>
        <v>0</v>
      </c>
      <c r="F20" s="46"/>
      <c r="G20" s="46">
        <f>SUM(G18:G19)</f>
        <v>0</v>
      </c>
      <c r="I20" s="46">
        <f>SUM(I18:I19)</f>
        <v>0</v>
      </c>
      <c r="K20" s="46">
        <f>SUM(K18:K19)</f>
        <v>0</v>
      </c>
      <c r="L20" s="46"/>
      <c r="M20" s="46">
        <f>SUM(M18:M19)</f>
        <v>0</v>
      </c>
      <c r="O20" s="46">
        <f>SUM(O18:O19)</f>
        <v>195401</v>
      </c>
      <c r="P20" s="35"/>
      <c r="Q20" s="46">
        <f>SUM(Q18:Q19)</f>
        <v>0</v>
      </c>
      <c r="R20" s="46"/>
      <c r="S20" s="46">
        <f>SUM(S18:S19)</f>
        <v>0</v>
      </c>
      <c r="T20" s="46"/>
      <c r="U20" s="46">
        <f>SUM(U18:U19)</f>
        <v>0</v>
      </c>
      <c r="V20" s="35"/>
      <c r="W20" s="46">
        <f>SUM(W18:W19)</f>
        <v>0</v>
      </c>
      <c r="X20" s="35"/>
      <c r="Y20" s="46">
        <f>SUM(Y18:Y19)</f>
        <v>195401</v>
      </c>
      <c r="Z20" s="35"/>
      <c r="AA20" s="46">
        <f>SUM(AA18:AA19)</f>
        <v>516</v>
      </c>
      <c r="AB20" s="35"/>
      <c r="AC20" s="46">
        <f>SUM(AC18:AC19)</f>
        <v>195917</v>
      </c>
      <c r="AE20" s="35"/>
    </row>
    <row r="21" spans="1:31" x14ac:dyDescent="0.6">
      <c r="A21" s="45" t="s">
        <v>187</v>
      </c>
      <c r="C21" s="46"/>
      <c r="E21" s="46"/>
      <c r="F21" s="46"/>
      <c r="G21" s="46"/>
      <c r="I21" s="46"/>
      <c r="K21" s="46"/>
      <c r="L21" s="46"/>
      <c r="M21" s="46"/>
      <c r="O21" s="46"/>
      <c r="P21" s="35"/>
      <c r="Q21" s="46"/>
      <c r="R21" s="46"/>
      <c r="S21" s="46"/>
      <c r="T21" s="46"/>
      <c r="U21" s="46"/>
      <c r="V21" s="35"/>
      <c r="W21" s="46"/>
      <c r="X21" s="35"/>
      <c r="Y21" s="46"/>
      <c r="Z21" s="35"/>
      <c r="AA21" s="46"/>
      <c r="AB21" s="35"/>
      <c r="AC21" s="46"/>
    </row>
    <row r="22" spans="1:31" x14ac:dyDescent="0.6">
      <c r="A22" s="45" t="s">
        <v>188</v>
      </c>
      <c r="C22" s="46">
        <v>65</v>
      </c>
      <c r="E22" s="46">
        <v>450</v>
      </c>
      <c r="F22" s="46"/>
      <c r="G22" s="46">
        <v>0</v>
      </c>
      <c r="I22" s="46">
        <v>-515</v>
      </c>
      <c r="K22" s="46">
        <v>0</v>
      </c>
      <c r="L22" s="46"/>
      <c r="M22" s="46">
        <v>0</v>
      </c>
      <c r="O22" s="46">
        <v>0</v>
      </c>
      <c r="P22" s="35"/>
      <c r="Q22" s="46">
        <v>0</v>
      </c>
      <c r="R22" s="46"/>
      <c r="S22" s="46">
        <v>0</v>
      </c>
      <c r="T22" s="46"/>
      <c r="U22" s="46">
        <v>0</v>
      </c>
      <c r="V22" s="35"/>
      <c r="W22" s="46">
        <f>SUM(Q22:U22)</f>
        <v>0</v>
      </c>
      <c r="X22" s="35"/>
      <c r="Y22" s="46">
        <f>W22+C22+E22+I22+K22+M22+O22+G22</f>
        <v>0</v>
      </c>
      <c r="Z22" s="35"/>
      <c r="AA22" s="46">
        <v>0</v>
      </c>
      <c r="AB22" s="35"/>
      <c r="AC22" s="46">
        <f>SUM(Y22:AB22)</f>
        <v>0</v>
      </c>
    </row>
    <row r="23" spans="1:31" x14ac:dyDescent="0.6">
      <c r="A23" s="45" t="s">
        <v>212</v>
      </c>
      <c r="C23" s="46">
        <v>0</v>
      </c>
      <c r="E23" s="46">
        <v>0</v>
      </c>
      <c r="F23" s="46"/>
      <c r="G23" s="46">
        <v>-2787</v>
      </c>
      <c r="I23" s="46">
        <v>0</v>
      </c>
      <c r="K23" s="46">
        <v>0</v>
      </c>
      <c r="L23" s="46"/>
      <c r="M23" s="46">
        <v>0</v>
      </c>
      <c r="O23" s="46">
        <v>0</v>
      </c>
      <c r="P23" s="35"/>
      <c r="Q23" s="46">
        <v>0</v>
      </c>
      <c r="R23" s="46"/>
      <c r="S23" s="46">
        <v>0</v>
      </c>
      <c r="T23" s="46"/>
      <c r="U23" s="46">
        <v>0</v>
      </c>
      <c r="V23" s="35"/>
      <c r="W23" s="46">
        <f t="shared" ref="W23" si="1">SUM(Q23:U23)</f>
        <v>0</v>
      </c>
      <c r="X23" s="35"/>
      <c r="Y23" s="46">
        <f>W23+C23+E23+I23+K23+M23+O23+G23</f>
        <v>-2787</v>
      </c>
      <c r="Z23" s="35"/>
      <c r="AA23" s="46">
        <v>0</v>
      </c>
      <c r="AB23" s="35"/>
      <c r="AC23" s="46">
        <f>SUM(Y23:AB23)</f>
        <v>-2787</v>
      </c>
    </row>
    <row r="24" spans="1:31" x14ac:dyDescent="0.6">
      <c r="A24" s="45" t="s">
        <v>213</v>
      </c>
      <c r="C24" s="46">
        <v>0</v>
      </c>
      <c r="E24" s="46">
        <v>0</v>
      </c>
      <c r="F24" s="46"/>
      <c r="G24" s="46">
        <v>0</v>
      </c>
      <c r="I24" s="46">
        <v>0</v>
      </c>
      <c r="K24" s="46">
        <v>0</v>
      </c>
      <c r="L24" s="46"/>
      <c r="M24" s="46">
        <v>2787</v>
      </c>
      <c r="O24" s="46">
        <f>-M24</f>
        <v>-2787</v>
      </c>
      <c r="P24" s="35"/>
      <c r="Q24" s="46">
        <v>0</v>
      </c>
      <c r="R24" s="46"/>
      <c r="S24" s="46">
        <v>0</v>
      </c>
      <c r="T24" s="46"/>
      <c r="U24" s="46">
        <v>0</v>
      </c>
      <c r="V24" s="35"/>
      <c r="W24" s="46">
        <f t="shared" ref="W24" si="2">SUM(Q24:U24)</f>
        <v>0</v>
      </c>
      <c r="X24" s="35"/>
      <c r="Y24" s="46">
        <f>W24+C24+E24+I24+K24+M24+O24+G24</f>
        <v>0</v>
      </c>
      <c r="Z24" s="35"/>
      <c r="AA24" s="46">
        <v>0</v>
      </c>
      <c r="AB24" s="35"/>
      <c r="AC24" s="46">
        <f>SUM(Y24:AB24)</f>
        <v>0</v>
      </c>
    </row>
    <row r="25" spans="1:31" x14ac:dyDescent="0.6">
      <c r="A25" s="45" t="s">
        <v>211</v>
      </c>
      <c r="C25" s="46">
        <v>0</v>
      </c>
      <c r="E25" s="46">
        <v>0</v>
      </c>
      <c r="F25" s="46"/>
      <c r="G25" s="46">
        <v>0</v>
      </c>
      <c r="I25" s="46">
        <v>0</v>
      </c>
      <c r="K25" s="46">
        <v>0</v>
      </c>
      <c r="L25" s="46"/>
      <c r="M25" s="46">
        <v>0</v>
      </c>
      <c r="O25" s="46">
        <v>-152194</v>
      </c>
      <c r="P25" s="35"/>
      <c r="Q25" s="46">
        <v>0</v>
      </c>
      <c r="R25" s="46"/>
      <c r="S25" s="46">
        <v>0</v>
      </c>
      <c r="T25" s="46"/>
      <c r="U25" s="46">
        <v>0</v>
      </c>
      <c r="V25" s="35"/>
      <c r="W25" s="46">
        <f t="shared" ref="W25" si="3">SUM(Q25:U25)</f>
        <v>0</v>
      </c>
      <c r="X25" s="35"/>
      <c r="Y25" s="46">
        <f>W25+C25+E25+I25+K25+M25+O25+G25</f>
        <v>-152194</v>
      </c>
      <c r="Z25" s="35"/>
      <c r="AA25" s="46">
        <v>-1811</v>
      </c>
      <c r="AB25" s="35"/>
      <c r="AC25" s="46">
        <f>SUM(Y25:AB25)</f>
        <v>-154005</v>
      </c>
    </row>
    <row r="26" spans="1:31" ht="22.5" customHeight="1" thickBot="1" x14ac:dyDescent="0.65">
      <c r="A26" s="43" t="s">
        <v>202</v>
      </c>
      <c r="B26" s="43"/>
      <c r="C26" s="50">
        <f>SUM(C17,C20:C25)</f>
        <v>608774</v>
      </c>
      <c r="E26" s="50">
        <f>SUM(E17,E20:E25)</f>
        <v>303376</v>
      </c>
      <c r="F26" s="46"/>
      <c r="G26" s="50">
        <f>SUM(G17,G20:G25)</f>
        <v>-2787</v>
      </c>
      <c r="H26" s="29">
        <f>SUM(H17,H20:H20)</f>
        <v>0</v>
      </c>
      <c r="I26" s="50">
        <f>SUM(I17,I20:I25)</f>
        <v>0</v>
      </c>
      <c r="J26" s="29">
        <f>SUM(J17,J20:J20)</f>
        <v>0</v>
      </c>
      <c r="K26" s="50">
        <f>SUM(K17,K20:K25)</f>
        <v>62773</v>
      </c>
      <c r="L26" s="46"/>
      <c r="M26" s="50">
        <f>SUM(M17,M20:M25)</f>
        <v>2787</v>
      </c>
      <c r="N26" s="29">
        <f>SUM(N17,N20:N20)</f>
        <v>0</v>
      </c>
      <c r="O26" s="50">
        <f>SUM(O17,O20:O25)</f>
        <v>2551267</v>
      </c>
      <c r="P26" s="29">
        <f>SUM(P17,P20:P20)</f>
        <v>0</v>
      </c>
      <c r="Q26" s="50">
        <f>SUM(Q17,Q20:Q25)</f>
        <v>37531</v>
      </c>
      <c r="R26" s="29">
        <f>SUM(R17,R20:R20)</f>
        <v>0</v>
      </c>
      <c r="S26" s="50">
        <f>SUM(S17,S20:S25)</f>
        <v>-18861</v>
      </c>
      <c r="T26" s="29">
        <f>SUM(T17,T20:T20)</f>
        <v>0</v>
      </c>
      <c r="U26" s="50">
        <f>SUM(U17,U20:U25)</f>
        <v>9461</v>
      </c>
      <c r="V26" s="29">
        <f>SUM(V17,V20:V20)</f>
        <v>0</v>
      </c>
      <c r="W26" s="50">
        <f>SUM(W17,W20:W25)</f>
        <v>28131</v>
      </c>
      <c r="X26" s="29">
        <f>SUM(X17,X20:X20)</f>
        <v>0</v>
      </c>
      <c r="Y26" s="50">
        <f>SUM(Y17,Y20:Y25)</f>
        <v>3554321</v>
      </c>
      <c r="Z26" s="29">
        <f>SUM(Z17,Z20:Z20)</f>
        <v>0</v>
      </c>
      <c r="AA26" s="50">
        <f>SUM(AA17,AA20:AA25)</f>
        <v>4701</v>
      </c>
      <c r="AB26" s="29">
        <f>SUM(AB17,AB20:AB20)</f>
        <v>0</v>
      </c>
      <c r="AC26" s="50">
        <f>SUM(AC17,AC20:AC25)</f>
        <v>3559022</v>
      </c>
    </row>
    <row r="27" spans="1:31" ht="22.5" customHeight="1" thickTop="1" x14ac:dyDescent="0.6">
      <c r="A27" s="45"/>
    </row>
    <row r="28" spans="1:31" ht="22.5" customHeight="1" x14ac:dyDescent="0.6">
      <c r="A28" s="43" t="s">
        <v>194</v>
      </c>
      <c r="C28" s="29">
        <v>608774</v>
      </c>
      <c r="E28" s="29">
        <v>303376</v>
      </c>
      <c r="G28" s="46">
        <v>-2787</v>
      </c>
      <c r="I28" s="29">
        <v>78981</v>
      </c>
      <c r="K28" s="29">
        <v>62773</v>
      </c>
      <c r="M28" s="46">
        <v>2787</v>
      </c>
      <c r="N28" s="35"/>
      <c r="O28" s="29">
        <v>2792052</v>
      </c>
      <c r="P28" s="35"/>
      <c r="Q28" s="29">
        <v>37531</v>
      </c>
      <c r="R28" s="35"/>
      <c r="S28" s="29">
        <v>-18861</v>
      </c>
      <c r="U28" s="46">
        <v>9590</v>
      </c>
      <c r="V28" s="35"/>
      <c r="W28" s="46">
        <f>SUM(Q28:U28)</f>
        <v>28260</v>
      </c>
      <c r="X28" s="35"/>
      <c r="Y28" s="29">
        <f>W28+C28+E28+I28+K28+M28+O28+G28</f>
        <v>3874216</v>
      </c>
      <c r="Z28" s="35"/>
      <c r="AA28" s="29">
        <v>5436</v>
      </c>
      <c r="AB28" s="35"/>
      <c r="AC28" s="29">
        <f>SUM(Y28:AB28)</f>
        <v>3879652</v>
      </c>
    </row>
    <row r="29" spans="1:31" ht="22.5" customHeight="1" x14ac:dyDescent="0.6">
      <c r="A29" s="45" t="s">
        <v>85</v>
      </c>
      <c r="C29" s="46">
        <v>0</v>
      </c>
      <c r="E29" s="46">
        <v>0</v>
      </c>
      <c r="F29" s="46"/>
      <c r="G29" s="46">
        <v>0</v>
      </c>
      <c r="H29" s="44"/>
      <c r="I29" s="46">
        <v>0</v>
      </c>
      <c r="J29" s="44"/>
      <c r="K29" s="46">
        <v>0</v>
      </c>
      <c r="L29" s="46"/>
      <c r="M29" s="46">
        <v>0</v>
      </c>
      <c r="N29" s="44"/>
      <c r="O29" s="46">
        <f>'PL&amp;CF'!D73</f>
        <v>207247</v>
      </c>
      <c r="P29" s="44"/>
      <c r="Q29" s="46">
        <v>0</v>
      </c>
      <c r="R29" s="44">
        <v>0</v>
      </c>
      <c r="S29" s="46">
        <v>0</v>
      </c>
      <c r="T29" s="46"/>
      <c r="U29" s="46">
        <v>0</v>
      </c>
      <c r="V29" s="44"/>
      <c r="W29" s="46">
        <f>SUM(Q29:U29)</f>
        <v>0</v>
      </c>
      <c r="X29" s="44"/>
      <c r="Y29" s="29">
        <f>W29+C29+E29+I29+K29+M29+O29+G29</f>
        <v>207247</v>
      </c>
      <c r="Z29" s="44"/>
      <c r="AA29" s="46">
        <f>'PL&amp;CF'!D75</f>
        <v>555</v>
      </c>
      <c r="AB29" s="44"/>
      <c r="AC29" s="46">
        <f>SUM(Y29:AB29)</f>
        <v>207802</v>
      </c>
      <c r="AD29" s="51"/>
      <c r="AE29" s="35"/>
    </row>
    <row r="30" spans="1:31" ht="22.5" customHeight="1" x14ac:dyDescent="0.6">
      <c r="A30" s="45" t="s">
        <v>184</v>
      </c>
      <c r="C30" s="47">
        <v>0</v>
      </c>
      <c r="E30" s="47">
        <v>0</v>
      </c>
      <c r="F30" s="46"/>
      <c r="G30" s="47">
        <v>0</v>
      </c>
      <c r="H30" s="44"/>
      <c r="I30" s="47">
        <v>0</v>
      </c>
      <c r="J30" s="44"/>
      <c r="K30" s="47">
        <v>0</v>
      </c>
      <c r="L30" s="46"/>
      <c r="M30" s="47">
        <v>0</v>
      </c>
      <c r="N30" s="44"/>
      <c r="O30" s="47">
        <f>'PL&amp;CF'!D79-'PL&amp;CF'!D73</f>
        <v>0</v>
      </c>
      <c r="P30" s="44"/>
      <c r="Q30" s="47">
        <v>0</v>
      </c>
      <c r="R30" s="44">
        <v>0</v>
      </c>
      <c r="S30" s="47">
        <v>0</v>
      </c>
      <c r="T30" s="46"/>
      <c r="U30" s="47">
        <v>0</v>
      </c>
      <c r="V30" s="44"/>
      <c r="W30" s="47">
        <f>SUM(Q30:U30)</f>
        <v>0</v>
      </c>
      <c r="X30" s="44"/>
      <c r="Y30" s="47">
        <f>W30+C30+E30+I30+K30+M30+O30+G30</f>
        <v>0</v>
      </c>
      <c r="Z30" s="44"/>
      <c r="AA30" s="47">
        <v>0</v>
      </c>
      <c r="AB30" s="44"/>
      <c r="AC30" s="47">
        <f t="shared" ref="AC30" si="4">SUM(Y30:AB30)</f>
        <v>0</v>
      </c>
      <c r="AE30" s="35"/>
    </row>
    <row r="31" spans="1:31" x14ac:dyDescent="0.6">
      <c r="A31" s="45" t="s">
        <v>185</v>
      </c>
      <c r="C31" s="46">
        <f>SUM(C29:C30)</f>
        <v>0</v>
      </c>
      <c r="E31" s="46">
        <f>SUM(E29:E30)</f>
        <v>0</v>
      </c>
      <c r="F31" s="46"/>
      <c r="G31" s="46">
        <f>SUM(G29:G30)</f>
        <v>0</v>
      </c>
      <c r="I31" s="46">
        <f>SUM(I29:I30)</f>
        <v>0</v>
      </c>
      <c r="K31" s="46">
        <f>SUM(K29:K30)</f>
        <v>0</v>
      </c>
      <c r="L31" s="46"/>
      <c r="M31" s="46">
        <f>SUM(M29:M30)</f>
        <v>0</v>
      </c>
      <c r="O31" s="46">
        <f>SUM(O29:O30)</f>
        <v>207247</v>
      </c>
      <c r="P31" s="35"/>
      <c r="Q31" s="46">
        <f>SUM(Q29:Q30)</f>
        <v>0</v>
      </c>
      <c r="R31" s="46"/>
      <c r="S31" s="46">
        <f>SUM(S29:S30)</f>
        <v>0</v>
      </c>
      <c r="T31" s="46"/>
      <c r="U31" s="46">
        <f>SUM(U29:U30)</f>
        <v>0</v>
      </c>
      <c r="V31" s="35"/>
      <c r="W31" s="46">
        <f>SUM(W29:W30)</f>
        <v>0</v>
      </c>
      <c r="X31" s="35"/>
      <c r="Y31" s="46">
        <f>SUM(Y29:Y30)</f>
        <v>207247</v>
      </c>
      <c r="Z31" s="35"/>
      <c r="AA31" s="46">
        <f>SUM(AA29:AA30)</f>
        <v>555</v>
      </c>
      <c r="AB31" s="35">
        <f t="shared" ref="AB31" si="5">SUM(AB29:AB30)</f>
        <v>0</v>
      </c>
      <c r="AC31" s="46">
        <f>SUM(AC29:AC30)</f>
        <v>207802</v>
      </c>
    </row>
    <row r="32" spans="1:31" x14ac:dyDescent="0.6">
      <c r="A32" s="45" t="s">
        <v>187</v>
      </c>
      <c r="C32" s="46"/>
      <c r="E32" s="46"/>
      <c r="F32" s="46"/>
      <c r="G32" s="46"/>
      <c r="I32" s="46"/>
      <c r="K32" s="46"/>
      <c r="L32" s="46"/>
      <c r="M32" s="46"/>
      <c r="O32" s="46"/>
      <c r="P32" s="35"/>
      <c r="Q32" s="46"/>
      <c r="R32" s="46"/>
      <c r="S32" s="46"/>
      <c r="T32" s="46"/>
      <c r="U32" s="46"/>
      <c r="V32" s="35"/>
      <c r="W32" s="46"/>
      <c r="X32" s="35"/>
      <c r="Y32" s="46"/>
      <c r="Z32" s="35"/>
      <c r="AA32" s="46"/>
      <c r="AB32" s="35"/>
      <c r="AC32" s="46"/>
    </row>
    <row r="33" spans="1:30" x14ac:dyDescent="0.6">
      <c r="A33" s="45" t="s">
        <v>188</v>
      </c>
      <c r="C33" s="46">
        <v>9873</v>
      </c>
      <c r="E33" s="46">
        <v>69108</v>
      </c>
      <c r="F33" s="46"/>
      <c r="G33" s="46">
        <v>0</v>
      </c>
      <c r="I33" s="46">
        <v>-78981</v>
      </c>
      <c r="K33" s="46">
        <v>0</v>
      </c>
      <c r="L33" s="46"/>
      <c r="M33" s="46">
        <v>0</v>
      </c>
      <c r="O33" s="46">
        <v>0</v>
      </c>
      <c r="P33" s="35"/>
      <c r="Q33" s="46">
        <v>0</v>
      </c>
      <c r="R33" s="46"/>
      <c r="S33" s="46">
        <v>0</v>
      </c>
      <c r="T33" s="46"/>
      <c r="U33" s="46">
        <v>0</v>
      </c>
      <c r="V33" s="35"/>
      <c r="W33" s="46">
        <f>SUM(Q33:U33)</f>
        <v>0</v>
      </c>
      <c r="X33" s="35"/>
      <c r="Y33" s="46">
        <f>W33+C33+E33+I33+K33+M33+O33+G33</f>
        <v>0</v>
      </c>
      <c r="Z33" s="35"/>
      <c r="AA33" s="46">
        <v>0</v>
      </c>
      <c r="AB33" s="35"/>
      <c r="AC33" s="46">
        <f>SUM(Y33:AB33)</f>
        <v>0</v>
      </c>
      <c r="AD33" s="46"/>
    </row>
    <row r="34" spans="1:30" x14ac:dyDescent="0.6">
      <c r="A34" s="45" t="s">
        <v>214</v>
      </c>
      <c r="C34" s="46">
        <v>0</v>
      </c>
      <c r="E34" s="46">
        <v>0</v>
      </c>
      <c r="F34" s="46"/>
      <c r="G34" s="46">
        <v>0</v>
      </c>
      <c r="I34" s="46">
        <v>68656</v>
      </c>
      <c r="K34" s="46">
        <v>0</v>
      </c>
      <c r="L34" s="46"/>
      <c r="M34" s="46">
        <v>0</v>
      </c>
      <c r="O34" s="46">
        <v>0</v>
      </c>
      <c r="P34" s="35"/>
      <c r="Q34" s="46">
        <v>0</v>
      </c>
      <c r="R34" s="46"/>
      <c r="S34" s="46">
        <v>0</v>
      </c>
      <c r="T34" s="46"/>
      <c r="U34" s="46">
        <v>0</v>
      </c>
      <c r="V34" s="35"/>
      <c r="W34" s="46">
        <v>0</v>
      </c>
      <c r="X34" s="35"/>
      <c r="Y34" s="46">
        <f>W34+C34+E34+I34+K34+M34+O34+G34</f>
        <v>68656</v>
      </c>
      <c r="Z34" s="35"/>
      <c r="AA34" s="46">
        <v>0</v>
      </c>
      <c r="AB34" s="35"/>
      <c r="AC34" s="46">
        <f>SUM(Y34:AB34)</f>
        <v>68656</v>
      </c>
    </row>
    <row r="35" spans="1:30" x14ac:dyDescent="0.6">
      <c r="A35" s="45" t="s">
        <v>211</v>
      </c>
      <c r="C35" s="46">
        <v>0</v>
      </c>
      <c r="E35" s="46">
        <v>0</v>
      </c>
      <c r="F35" s="46"/>
      <c r="G35" s="46">
        <v>0</v>
      </c>
      <c r="I35" s="46">
        <v>0</v>
      </c>
      <c r="K35" s="46">
        <v>0</v>
      </c>
      <c r="L35" s="46"/>
      <c r="M35" s="46">
        <v>0</v>
      </c>
      <c r="O35" s="46">
        <v>-247297</v>
      </c>
      <c r="P35" s="35"/>
      <c r="Q35" s="46">
        <v>0</v>
      </c>
      <c r="R35" s="46"/>
      <c r="S35" s="46">
        <v>0</v>
      </c>
      <c r="T35" s="46"/>
      <c r="U35" s="46">
        <v>0</v>
      </c>
      <c r="V35" s="35"/>
      <c r="W35" s="46">
        <f>SUM(Q35:U35)</f>
        <v>0</v>
      </c>
      <c r="X35" s="35"/>
      <c r="Y35" s="46">
        <f>W35+C35+E35+I35+K35+M35+O35+G35</f>
        <v>-247297</v>
      </c>
      <c r="Z35" s="35"/>
      <c r="AA35" s="46">
        <v>-894</v>
      </c>
      <c r="AB35" s="35"/>
      <c r="AC35" s="46">
        <f>SUM(Y35:AB35)</f>
        <v>-248191</v>
      </c>
    </row>
    <row r="36" spans="1:30" ht="24" thickBot="1" x14ac:dyDescent="0.65">
      <c r="A36" s="43" t="s">
        <v>203</v>
      </c>
      <c r="C36" s="50">
        <f>SUM(C28,C31:C35)</f>
        <v>618647</v>
      </c>
      <c r="E36" s="50">
        <f>SUM(E28,E31:E35)</f>
        <v>372484</v>
      </c>
      <c r="F36" s="46"/>
      <c r="G36" s="50">
        <f>SUM(G28,G31:G35)</f>
        <v>-2787</v>
      </c>
      <c r="H36" s="29">
        <f>SUM(H28,H31:H31)</f>
        <v>0</v>
      </c>
      <c r="I36" s="50">
        <f>SUM(I28,I31:I35)</f>
        <v>68656</v>
      </c>
      <c r="J36" s="29">
        <f>SUM(J28,J31:J31)</f>
        <v>0</v>
      </c>
      <c r="K36" s="50">
        <f>SUM(K28,K31:K35)</f>
        <v>62773</v>
      </c>
      <c r="L36" s="46"/>
      <c r="M36" s="50">
        <f>SUM(M28,M31:M35)</f>
        <v>2787</v>
      </c>
      <c r="N36" s="29">
        <f>SUM(N28,N31:N31)</f>
        <v>0</v>
      </c>
      <c r="O36" s="50">
        <f>SUM(O28,O31:O35)</f>
        <v>2752002</v>
      </c>
      <c r="P36" s="29">
        <f>SUM(P28,P31:P31)</f>
        <v>0</v>
      </c>
      <c r="Q36" s="50">
        <f>SUM(Q28,Q31:Q35)</f>
        <v>37531</v>
      </c>
      <c r="R36" s="29">
        <f>SUM(R28,R31:R31)</f>
        <v>0</v>
      </c>
      <c r="S36" s="50">
        <f>SUM(S28,S31:S35)</f>
        <v>-18861</v>
      </c>
      <c r="T36" s="29">
        <f>SUM(T28,T31:T31)</f>
        <v>0</v>
      </c>
      <c r="U36" s="50">
        <f>SUM(U28,U31:U35)</f>
        <v>9590</v>
      </c>
      <c r="V36" s="29">
        <f>SUM(V28,V31:V31)</f>
        <v>0</v>
      </c>
      <c r="W36" s="50">
        <f>SUM(W28,W31:W35)</f>
        <v>28260</v>
      </c>
      <c r="X36" s="29">
        <f>SUM(X28,X31:X31)</f>
        <v>0</v>
      </c>
      <c r="Y36" s="50">
        <f>SUM(Y28,Y31:Y35)</f>
        <v>3902822</v>
      </c>
      <c r="Z36" s="29">
        <f>SUM(Z28,Z31:Z31)</f>
        <v>0</v>
      </c>
      <c r="AA36" s="50">
        <f>SUM(AA28,AA31:AA35)</f>
        <v>5097</v>
      </c>
      <c r="AB36" s="29">
        <f>SUM(AB28,AB31:AB31)</f>
        <v>0</v>
      </c>
      <c r="AC36" s="50">
        <f>SUM(AC28,AC31:AC35)</f>
        <v>3907919</v>
      </c>
    </row>
    <row r="37" spans="1:30" ht="24" thickTop="1" x14ac:dyDescent="0.6">
      <c r="A37" s="43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46"/>
    </row>
    <row r="38" spans="1:30" x14ac:dyDescent="0.6">
      <c r="A38" s="45" t="s">
        <v>32</v>
      </c>
      <c r="O38" s="52"/>
    </row>
  </sheetData>
  <mergeCells count="5">
    <mergeCell ref="C6:AC6"/>
    <mergeCell ref="C7:Y7"/>
    <mergeCell ref="Q8:W8"/>
    <mergeCell ref="A1:AC1"/>
    <mergeCell ref="K13:O13"/>
  </mergeCells>
  <printOptions horizontalCentered="1"/>
  <pageMargins left="0.39370078740157483" right="0.31496062992125984" top="0.9055118110236221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5"/>
  <sheetViews>
    <sheetView showGridLines="0" view="pageBreakPreview" zoomScale="55" zoomScaleNormal="70" zoomScaleSheetLayoutView="55" workbookViewId="0">
      <selection activeCell="W1" sqref="W1"/>
    </sheetView>
  </sheetViews>
  <sheetFormatPr defaultColWidth="9.125" defaultRowHeight="22.95" customHeight="1" x14ac:dyDescent="0.6"/>
  <cols>
    <col min="1" max="1" width="12.875" style="29" customWidth="1"/>
    <col min="2" max="2" width="12.375" style="29" customWidth="1"/>
    <col min="3" max="3" width="9.125" style="29" customWidth="1"/>
    <col min="4" max="4" width="4.875" style="29" customWidth="1"/>
    <col min="5" max="5" width="20.375" style="29" customWidth="1"/>
    <col min="6" max="6" width="1.75" style="29" customWidth="1"/>
    <col min="7" max="7" width="20.375" style="29" customWidth="1"/>
    <col min="8" max="8" width="1.75" style="29" customWidth="1"/>
    <col min="9" max="9" width="20.375" style="29" customWidth="1"/>
    <col min="10" max="10" width="1.75" style="29" customWidth="1"/>
    <col min="11" max="11" width="20.375" style="29" customWidth="1"/>
    <col min="12" max="12" width="2.375" style="29" customWidth="1"/>
    <col min="13" max="13" width="20.375" style="29" customWidth="1"/>
    <col min="14" max="14" width="1.75" style="29" customWidth="1"/>
    <col min="15" max="15" width="20.375" style="29" customWidth="1"/>
    <col min="16" max="16" width="1.75" style="29" customWidth="1"/>
    <col min="17" max="17" width="20.375" style="29" customWidth="1"/>
    <col min="18" max="18" width="1.875" style="29" customWidth="1"/>
    <col min="19" max="19" width="20.375" style="29" customWidth="1"/>
    <col min="20" max="20" width="1.625" style="29" customWidth="1"/>
    <col min="21" max="21" width="20.375" style="29" customWidth="1"/>
    <col min="22" max="22" width="0.875" style="29" customWidth="1"/>
    <col min="23" max="16384" width="9.125" style="29"/>
  </cols>
  <sheetData>
    <row r="1" spans="1:25" ht="22.95" customHeight="1" x14ac:dyDescent="0.6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1" t="s">
        <v>67</v>
      </c>
    </row>
    <row r="2" spans="1:25" ht="22.95" customHeight="1" x14ac:dyDescent="0.6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25" ht="22.95" customHeight="1" x14ac:dyDescent="0.6">
      <c r="A3" s="33" t="s">
        <v>189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5" ht="22.95" customHeight="1" x14ac:dyDescent="0.6">
      <c r="A4" s="33" t="s">
        <v>204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5" ht="22.95" customHeight="1" x14ac:dyDescent="0.6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1" t="s">
        <v>148</v>
      </c>
    </row>
    <row r="6" spans="1:25" ht="22.95" customHeight="1" x14ac:dyDescent="0.6">
      <c r="A6" s="35"/>
      <c r="B6" s="35"/>
      <c r="C6" s="35"/>
      <c r="D6" s="36"/>
      <c r="E6" s="117" t="s">
        <v>4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Y6" s="37"/>
    </row>
    <row r="7" spans="1:25" ht="22.95" customHeight="1" x14ac:dyDescent="0.6">
      <c r="A7" s="35"/>
      <c r="B7" s="35"/>
      <c r="C7" s="35"/>
      <c r="D7" s="36"/>
      <c r="E7" s="38"/>
      <c r="F7" s="38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5" t="s">
        <v>171</v>
      </c>
      <c r="T7" s="39"/>
      <c r="U7" s="39"/>
      <c r="Y7" s="37"/>
    </row>
    <row r="8" spans="1:25" ht="22.95" customHeight="1" x14ac:dyDescent="0.6">
      <c r="A8" s="35"/>
      <c r="B8" s="35"/>
      <c r="C8" s="35"/>
      <c r="D8" s="36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0" t="s">
        <v>181</v>
      </c>
      <c r="T8" s="39"/>
      <c r="U8" s="39"/>
      <c r="Y8" s="37"/>
    </row>
    <row r="9" spans="1:25" ht="22.95" customHeight="1" x14ac:dyDescent="0.6">
      <c r="A9" s="35"/>
      <c r="B9" s="35"/>
      <c r="C9" s="35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5" t="s">
        <v>151</v>
      </c>
      <c r="T9" s="39"/>
      <c r="U9" s="39"/>
      <c r="Y9" s="37"/>
    </row>
    <row r="10" spans="1:25" ht="22.95" customHeight="1" x14ac:dyDescent="0.6">
      <c r="A10" s="35"/>
      <c r="B10" s="35"/>
      <c r="C10" s="35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40" t="s">
        <v>153</v>
      </c>
      <c r="T10" s="39"/>
      <c r="U10" s="39"/>
      <c r="Y10" s="37"/>
    </row>
    <row r="11" spans="1:25" ht="22.95" customHeight="1" x14ac:dyDescent="0.6">
      <c r="A11" s="35"/>
      <c r="B11" s="35"/>
      <c r="C11" s="35"/>
      <c r="D11" s="36"/>
      <c r="E11" s="39"/>
      <c r="F11" s="39"/>
      <c r="G11" s="39"/>
      <c r="H11" s="39"/>
      <c r="I11" s="39"/>
      <c r="J11" s="39"/>
      <c r="K11" s="39"/>
      <c r="L11" s="39"/>
      <c r="M11" s="120" t="s">
        <v>56</v>
      </c>
      <c r="N11" s="120"/>
      <c r="O11" s="120"/>
      <c r="P11" s="120"/>
      <c r="Q11" s="120"/>
      <c r="R11" s="35"/>
      <c r="S11" s="35" t="s">
        <v>156</v>
      </c>
      <c r="T11" s="39"/>
      <c r="U11" s="39"/>
      <c r="Y11" s="37"/>
    </row>
    <row r="12" spans="1:25" s="35" customFormat="1" ht="22.95" customHeight="1" x14ac:dyDescent="0.6">
      <c r="E12" s="35" t="s">
        <v>164</v>
      </c>
      <c r="F12" s="29"/>
      <c r="G12" s="35" t="s">
        <v>165</v>
      </c>
      <c r="K12" s="35" t="s">
        <v>166</v>
      </c>
      <c r="M12" s="41" t="s">
        <v>158</v>
      </c>
      <c r="N12" s="41"/>
      <c r="O12" s="41" t="s">
        <v>158</v>
      </c>
      <c r="P12" s="41"/>
      <c r="Q12" s="41"/>
      <c r="S12" s="35" t="s">
        <v>190</v>
      </c>
      <c r="U12" s="35" t="s">
        <v>162</v>
      </c>
    </row>
    <row r="13" spans="1:25" s="35" customFormat="1" ht="22.95" customHeight="1" x14ac:dyDescent="0.6">
      <c r="E13" s="40" t="s">
        <v>173</v>
      </c>
      <c r="G13" s="40" t="s">
        <v>174</v>
      </c>
      <c r="I13" s="40" t="s">
        <v>54</v>
      </c>
      <c r="K13" s="40" t="s">
        <v>175</v>
      </c>
      <c r="M13" s="42" t="s">
        <v>191</v>
      </c>
      <c r="N13" s="72"/>
      <c r="O13" s="42" t="s">
        <v>192</v>
      </c>
      <c r="P13" s="72"/>
      <c r="Q13" s="40" t="s">
        <v>177</v>
      </c>
      <c r="S13" s="40" t="s">
        <v>193</v>
      </c>
      <c r="U13" s="40" t="s">
        <v>47</v>
      </c>
    </row>
    <row r="14" spans="1:25" ht="22.95" customHeight="1" x14ac:dyDescent="0.6">
      <c r="A14" s="43" t="s">
        <v>186</v>
      </c>
      <c r="D14" s="35"/>
      <c r="E14" s="44">
        <v>608709</v>
      </c>
      <c r="F14" s="44"/>
      <c r="G14" s="44">
        <v>302926</v>
      </c>
      <c r="H14" s="44"/>
      <c r="I14" s="44">
        <v>0</v>
      </c>
      <c r="J14" s="44"/>
      <c r="K14" s="44">
        <v>515</v>
      </c>
      <c r="L14" s="44"/>
      <c r="M14" s="44">
        <v>62773</v>
      </c>
      <c r="N14" s="44"/>
      <c r="O14" s="44">
        <v>0</v>
      </c>
      <c r="P14" s="44"/>
      <c r="Q14" s="44">
        <v>1420677</v>
      </c>
      <c r="R14" s="44"/>
      <c r="S14" s="44">
        <v>9461</v>
      </c>
      <c r="T14" s="44"/>
      <c r="U14" s="44">
        <f>SUM(E14:S14)</f>
        <v>2405061</v>
      </c>
    </row>
    <row r="15" spans="1:25" ht="22.95" customHeight="1" x14ac:dyDescent="0.6">
      <c r="A15" s="45" t="s">
        <v>85</v>
      </c>
      <c r="D15" s="35"/>
      <c r="E15" s="46">
        <v>0</v>
      </c>
      <c r="F15" s="44"/>
      <c r="G15" s="46">
        <v>0</v>
      </c>
      <c r="H15" s="44"/>
      <c r="I15" s="46">
        <v>0</v>
      </c>
      <c r="J15" s="44"/>
      <c r="K15" s="46">
        <v>0</v>
      </c>
      <c r="L15" s="44"/>
      <c r="M15" s="46">
        <v>0</v>
      </c>
      <c r="N15" s="46"/>
      <c r="O15" s="46">
        <v>0</v>
      </c>
      <c r="P15" s="46"/>
      <c r="Q15" s="44">
        <f>'PL&amp;CF'!J67</f>
        <v>454095</v>
      </c>
      <c r="R15" s="44"/>
      <c r="S15" s="46">
        <v>0</v>
      </c>
      <c r="T15" s="44"/>
      <c r="U15" s="44">
        <f>SUM(E15:S15)</f>
        <v>454095</v>
      </c>
      <c r="Y15" s="35"/>
    </row>
    <row r="16" spans="1:25" ht="22.95" customHeight="1" x14ac:dyDescent="0.6">
      <c r="A16" s="45" t="s">
        <v>184</v>
      </c>
      <c r="D16" s="35"/>
      <c r="E16" s="47">
        <v>0</v>
      </c>
      <c r="F16" s="44"/>
      <c r="G16" s="47">
        <v>0</v>
      </c>
      <c r="H16" s="46"/>
      <c r="I16" s="47">
        <v>0</v>
      </c>
      <c r="J16" s="44"/>
      <c r="K16" s="47">
        <v>0</v>
      </c>
      <c r="L16" s="44"/>
      <c r="M16" s="47">
        <v>0</v>
      </c>
      <c r="N16" s="46"/>
      <c r="O16" s="47">
        <v>0</v>
      </c>
      <c r="P16" s="46"/>
      <c r="Q16" s="47">
        <f>'PL&amp;CF'!J69</f>
        <v>0</v>
      </c>
      <c r="R16" s="46"/>
      <c r="S16" s="47">
        <v>0</v>
      </c>
      <c r="T16" s="44"/>
      <c r="U16" s="47">
        <f>SUM(E16:S16)</f>
        <v>0</v>
      </c>
      <c r="Y16" s="35"/>
    </row>
    <row r="17" spans="1:21" ht="22.95" customHeight="1" x14ac:dyDescent="0.6">
      <c r="A17" s="45" t="s">
        <v>185</v>
      </c>
      <c r="D17" s="35"/>
      <c r="E17" s="46">
        <f>SUM(E15:E16)</f>
        <v>0</v>
      </c>
      <c r="F17" s="46"/>
      <c r="G17" s="46">
        <f>SUM(G15:G16)</f>
        <v>0</v>
      </c>
      <c r="H17" s="46"/>
      <c r="I17" s="46">
        <f>SUM(I15:I16)</f>
        <v>0</v>
      </c>
      <c r="J17" s="46"/>
      <c r="K17" s="46">
        <f>SUM(K15:K16)</f>
        <v>0</v>
      </c>
      <c r="L17" s="46"/>
      <c r="M17" s="46">
        <f>SUM(M15:M16)</f>
        <v>0</v>
      </c>
      <c r="N17" s="46"/>
      <c r="O17" s="46">
        <f>SUM(O15:O16)</f>
        <v>0</v>
      </c>
      <c r="P17" s="46"/>
      <c r="Q17" s="46">
        <f>SUM(Q15:Q16)</f>
        <v>454095</v>
      </c>
      <c r="R17" s="46"/>
      <c r="S17" s="46">
        <f>SUM(S15:S16)</f>
        <v>0</v>
      </c>
      <c r="T17" s="46"/>
      <c r="U17" s="46">
        <f>SUM(U15:U16)</f>
        <v>454095</v>
      </c>
    </row>
    <row r="18" spans="1:21" ht="22.95" customHeight="1" x14ac:dyDescent="0.6">
      <c r="A18" s="45" t="s">
        <v>187</v>
      </c>
      <c r="D18" s="35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4"/>
    </row>
    <row r="19" spans="1:21" ht="22.95" customHeight="1" x14ac:dyDescent="0.6">
      <c r="A19" s="45" t="s">
        <v>188</v>
      </c>
      <c r="D19" s="35"/>
      <c r="E19" s="46">
        <v>65</v>
      </c>
      <c r="F19" s="46"/>
      <c r="G19" s="46">
        <v>450</v>
      </c>
      <c r="H19" s="46"/>
      <c r="I19" s="46">
        <v>0</v>
      </c>
      <c r="J19" s="46"/>
      <c r="K19" s="46">
        <v>-515</v>
      </c>
      <c r="L19" s="46"/>
      <c r="M19" s="46">
        <v>0</v>
      </c>
      <c r="N19" s="46"/>
      <c r="O19" s="46">
        <v>0</v>
      </c>
      <c r="P19" s="46"/>
      <c r="Q19" s="46">
        <v>0</v>
      </c>
      <c r="R19" s="46"/>
      <c r="S19" s="46">
        <v>0</v>
      </c>
      <c r="T19" s="46"/>
      <c r="U19" s="44">
        <f>SUM(E19:S19)</f>
        <v>0</v>
      </c>
    </row>
    <row r="20" spans="1:21" ht="22.95" customHeight="1" x14ac:dyDescent="0.6">
      <c r="A20" s="45" t="s">
        <v>212</v>
      </c>
      <c r="D20" s="35"/>
      <c r="E20" s="46">
        <v>0</v>
      </c>
      <c r="F20" s="46"/>
      <c r="G20" s="46">
        <v>0</v>
      </c>
      <c r="H20" s="46"/>
      <c r="I20" s="46">
        <v>-2787</v>
      </c>
      <c r="J20" s="46"/>
      <c r="K20" s="46">
        <v>0</v>
      </c>
      <c r="L20" s="46"/>
      <c r="M20" s="46">
        <v>0</v>
      </c>
      <c r="N20" s="46"/>
      <c r="O20" s="46">
        <v>0</v>
      </c>
      <c r="P20" s="46"/>
      <c r="Q20" s="46">
        <v>0</v>
      </c>
      <c r="R20" s="46"/>
      <c r="S20" s="46">
        <v>0</v>
      </c>
      <c r="T20" s="46"/>
      <c r="U20" s="44">
        <f>SUM(E20:S20)</f>
        <v>-2787</v>
      </c>
    </row>
    <row r="21" spans="1:21" ht="22.95" customHeight="1" x14ac:dyDescent="0.6">
      <c r="A21" s="45" t="s">
        <v>213</v>
      </c>
      <c r="D21" s="35"/>
      <c r="E21" s="46">
        <v>0</v>
      </c>
      <c r="F21" s="46"/>
      <c r="G21" s="46">
        <v>0</v>
      </c>
      <c r="H21" s="46"/>
      <c r="I21" s="46">
        <v>0</v>
      </c>
      <c r="J21" s="46"/>
      <c r="K21" s="46">
        <v>0</v>
      </c>
      <c r="L21" s="46"/>
      <c r="M21" s="46">
        <v>0</v>
      </c>
      <c r="N21" s="46"/>
      <c r="O21" s="46">
        <v>2787</v>
      </c>
      <c r="P21" s="46"/>
      <c r="Q21" s="46">
        <f>-O21</f>
        <v>-2787</v>
      </c>
      <c r="R21" s="46"/>
      <c r="S21" s="46">
        <v>0</v>
      </c>
      <c r="T21" s="46"/>
      <c r="U21" s="44">
        <f>SUM(E21:S21)</f>
        <v>0</v>
      </c>
    </row>
    <row r="22" spans="1:21" ht="22.95" customHeight="1" x14ac:dyDescent="0.6">
      <c r="A22" s="45" t="s">
        <v>211</v>
      </c>
      <c r="D22" s="35"/>
      <c r="E22" s="46">
        <v>0</v>
      </c>
      <c r="F22" s="46"/>
      <c r="G22" s="46">
        <v>0</v>
      </c>
      <c r="H22" s="46"/>
      <c r="I22" s="46">
        <v>0</v>
      </c>
      <c r="J22" s="46"/>
      <c r="K22" s="46">
        <v>0</v>
      </c>
      <c r="L22" s="46"/>
      <c r="M22" s="46">
        <v>0</v>
      </c>
      <c r="N22" s="46"/>
      <c r="O22" s="46">
        <v>0</v>
      </c>
      <c r="P22" s="46"/>
      <c r="Q22" s="46">
        <v>-152194</v>
      </c>
      <c r="R22" s="46"/>
      <c r="S22" s="46">
        <v>0</v>
      </c>
      <c r="T22" s="46"/>
      <c r="U22" s="44">
        <f>SUM(E22:S22)</f>
        <v>-152194</v>
      </c>
    </row>
    <row r="23" spans="1:21" ht="22.95" customHeight="1" thickBot="1" x14ac:dyDescent="0.65">
      <c r="A23" s="43" t="s">
        <v>202</v>
      </c>
      <c r="D23" s="35"/>
      <c r="E23" s="48">
        <f>SUM(E14,E17:E22)</f>
        <v>608774</v>
      </c>
      <c r="F23" s="44"/>
      <c r="G23" s="48">
        <f>SUM(G14,G17:G22)</f>
        <v>303376</v>
      </c>
      <c r="H23" s="44"/>
      <c r="I23" s="48">
        <f>SUM(I14,I17:I22)</f>
        <v>-2787</v>
      </c>
      <c r="J23" s="44"/>
      <c r="K23" s="48">
        <f>SUM(K14,K17:K22)</f>
        <v>0</v>
      </c>
      <c r="L23" s="44"/>
      <c r="M23" s="48">
        <f>SUM(M14,M17:M22)</f>
        <v>62773</v>
      </c>
      <c r="N23" s="44"/>
      <c r="O23" s="48">
        <f>SUM(O14,O17:O22)</f>
        <v>2787</v>
      </c>
      <c r="P23" s="44"/>
      <c r="Q23" s="48">
        <f>SUM(Q14,Q17:Q22)</f>
        <v>1719791</v>
      </c>
      <c r="R23" s="44"/>
      <c r="S23" s="48">
        <f>SUM(S14,S17:S22)</f>
        <v>9461</v>
      </c>
      <c r="T23" s="44"/>
      <c r="U23" s="48">
        <f>SUM(U14,U17:U22)</f>
        <v>2704175</v>
      </c>
    </row>
    <row r="24" spans="1:21" ht="22.95" customHeight="1" thickTop="1" x14ac:dyDescent="0.6">
      <c r="A24" s="45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</row>
    <row r="25" spans="1:21" ht="22.95" customHeight="1" x14ac:dyDescent="0.6">
      <c r="A25" s="43" t="s">
        <v>194</v>
      </c>
      <c r="D25" s="35"/>
      <c r="E25" s="44">
        <v>608774</v>
      </c>
      <c r="F25" s="44"/>
      <c r="G25" s="44">
        <v>303376</v>
      </c>
      <c r="H25" s="44"/>
      <c r="I25" s="44">
        <v>-2787</v>
      </c>
      <c r="J25" s="44"/>
      <c r="K25" s="44">
        <v>78981</v>
      </c>
      <c r="L25" s="44"/>
      <c r="M25" s="44">
        <v>62773</v>
      </c>
      <c r="N25" s="44"/>
      <c r="O25" s="44">
        <v>2787</v>
      </c>
      <c r="P25" s="44"/>
      <c r="Q25" s="44">
        <v>1811953</v>
      </c>
      <c r="R25" s="44"/>
      <c r="S25" s="44">
        <v>9590</v>
      </c>
      <c r="T25" s="44"/>
      <c r="U25" s="44">
        <f>SUM(E25:S25)</f>
        <v>2875447</v>
      </c>
    </row>
    <row r="26" spans="1:21" ht="22.95" customHeight="1" x14ac:dyDescent="0.6">
      <c r="A26" s="45" t="s">
        <v>85</v>
      </c>
      <c r="D26" s="35"/>
      <c r="E26" s="46">
        <v>0</v>
      </c>
      <c r="F26" s="44"/>
      <c r="G26" s="46">
        <v>0</v>
      </c>
      <c r="H26" s="46"/>
      <c r="I26" s="46">
        <v>0</v>
      </c>
      <c r="J26" s="44"/>
      <c r="K26" s="46">
        <v>0</v>
      </c>
      <c r="L26" s="44"/>
      <c r="M26" s="46">
        <v>0</v>
      </c>
      <c r="N26" s="46"/>
      <c r="O26" s="46">
        <v>0</v>
      </c>
      <c r="P26" s="46"/>
      <c r="Q26" s="46">
        <f>'PL&amp;CF'!H67</f>
        <v>269458</v>
      </c>
      <c r="R26" s="46"/>
      <c r="S26" s="46">
        <v>0</v>
      </c>
      <c r="T26" s="44"/>
      <c r="U26" s="44">
        <f>SUM(E26:S26)</f>
        <v>269458</v>
      </c>
    </row>
    <row r="27" spans="1:21" ht="22.95" customHeight="1" x14ac:dyDescent="0.6">
      <c r="A27" s="45" t="s">
        <v>184</v>
      </c>
      <c r="D27" s="35"/>
      <c r="E27" s="47">
        <v>0</v>
      </c>
      <c r="F27" s="44"/>
      <c r="G27" s="47">
        <v>0</v>
      </c>
      <c r="H27" s="46"/>
      <c r="I27" s="47">
        <v>0</v>
      </c>
      <c r="J27" s="44"/>
      <c r="K27" s="47">
        <v>0</v>
      </c>
      <c r="L27" s="44"/>
      <c r="M27" s="47">
        <v>0</v>
      </c>
      <c r="N27" s="46"/>
      <c r="O27" s="47">
        <v>0</v>
      </c>
      <c r="P27" s="46"/>
      <c r="Q27" s="47">
        <f>'PL&amp;CF'!H69</f>
        <v>0</v>
      </c>
      <c r="R27" s="46"/>
      <c r="S27" s="47">
        <v>0</v>
      </c>
      <c r="T27" s="44"/>
      <c r="U27" s="47">
        <f t="shared" ref="U27" si="0">SUM(E27:S27)</f>
        <v>0</v>
      </c>
    </row>
    <row r="28" spans="1:21" ht="22.95" customHeight="1" x14ac:dyDescent="0.6">
      <c r="A28" s="45" t="s">
        <v>185</v>
      </c>
      <c r="D28" s="35"/>
      <c r="E28" s="46">
        <f>SUM(E26:E27)</f>
        <v>0</v>
      </c>
      <c r="F28" s="46"/>
      <c r="G28" s="46">
        <f>SUM(G26:G27)</f>
        <v>0</v>
      </c>
      <c r="H28" s="46"/>
      <c r="I28" s="46">
        <f>SUM(I26:I27)</f>
        <v>0</v>
      </c>
      <c r="J28" s="46"/>
      <c r="K28" s="46">
        <f>SUM(K26:K27)</f>
        <v>0</v>
      </c>
      <c r="L28" s="46"/>
      <c r="M28" s="46">
        <f>SUM(M26:M27)</f>
        <v>0</v>
      </c>
      <c r="N28" s="46"/>
      <c r="O28" s="46">
        <f>SUM(O26:O27)</f>
        <v>0</v>
      </c>
      <c r="P28" s="46"/>
      <c r="Q28" s="46">
        <f>SUM(Q26:Q27)</f>
        <v>269458</v>
      </c>
      <c r="R28" s="46"/>
      <c r="S28" s="46">
        <f>SUM(S26:S27)</f>
        <v>0</v>
      </c>
      <c r="T28" s="46"/>
      <c r="U28" s="44">
        <f>SUM(U26:U27)</f>
        <v>269458</v>
      </c>
    </row>
    <row r="29" spans="1:21" ht="22.95" customHeight="1" x14ac:dyDescent="0.6">
      <c r="A29" s="45" t="s">
        <v>187</v>
      </c>
      <c r="D29" s="35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4"/>
    </row>
    <row r="30" spans="1:21" ht="22.95" customHeight="1" x14ac:dyDescent="0.6">
      <c r="A30" s="45" t="s">
        <v>188</v>
      </c>
      <c r="D30" s="35"/>
      <c r="E30" s="46">
        <v>9873</v>
      </c>
      <c r="F30" s="46"/>
      <c r="G30" s="46">
        <v>69108</v>
      </c>
      <c r="H30" s="46"/>
      <c r="I30" s="46">
        <v>0</v>
      </c>
      <c r="J30" s="46"/>
      <c r="K30" s="46">
        <f>-78981</f>
        <v>-78981</v>
      </c>
      <c r="L30" s="46"/>
      <c r="M30" s="46">
        <v>0</v>
      </c>
      <c r="N30" s="46"/>
      <c r="O30" s="46">
        <v>0</v>
      </c>
      <c r="P30" s="46"/>
      <c r="Q30" s="46">
        <v>0</v>
      </c>
      <c r="R30" s="46"/>
      <c r="S30" s="46">
        <v>0</v>
      </c>
      <c r="T30" s="46"/>
      <c r="U30" s="44">
        <f>SUM(E30:S30)</f>
        <v>0</v>
      </c>
    </row>
    <row r="31" spans="1:21" ht="22.95" customHeight="1" x14ac:dyDescent="0.6">
      <c r="A31" s="115" t="s">
        <v>214</v>
      </c>
      <c r="D31" s="35"/>
      <c r="E31" s="46">
        <v>0</v>
      </c>
      <c r="F31" s="46"/>
      <c r="G31" s="46">
        <v>0</v>
      </c>
      <c r="H31" s="46"/>
      <c r="I31" s="46">
        <v>0</v>
      </c>
      <c r="J31" s="46"/>
      <c r="K31" s="46">
        <v>68656</v>
      </c>
      <c r="L31" s="46"/>
      <c r="M31" s="46">
        <v>0</v>
      </c>
      <c r="N31" s="46"/>
      <c r="O31" s="46">
        <v>0</v>
      </c>
      <c r="P31" s="46"/>
      <c r="Q31" s="46">
        <v>0</v>
      </c>
      <c r="R31" s="46"/>
      <c r="S31" s="46">
        <v>0</v>
      </c>
      <c r="T31" s="46"/>
      <c r="U31" s="44">
        <f>SUM(E31:S31)</f>
        <v>68656</v>
      </c>
    </row>
    <row r="32" spans="1:21" ht="22.95" customHeight="1" x14ac:dyDescent="0.6">
      <c r="A32" s="45" t="s">
        <v>211</v>
      </c>
      <c r="D32" s="35"/>
      <c r="E32" s="46">
        <v>0</v>
      </c>
      <c r="F32" s="46"/>
      <c r="G32" s="46">
        <v>0</v>
      </c>
      <c r="H32" s="46"/>
      <c r="I32" s="46">
        <v>0</v>
      </c>
      <c r="J32" s="46"/>
      <c r="K32" s="46">
        <v>0</v>
      </c>
      <c r="L32" s="46"/>
      <c r="M32" s="46">
        <v>0</v>
      </c>
      <c r="N32" s="46"/>
      <c r="O32" s="46">
        <v>0</v>
      </c>
      <c r="P32" s="46"/>
      <c r="Q32" s="46">
        <v>-247297</v>
      </c>
      <c r="R32" s="46"/>
      <c r="S32" s="46">
        <v>0</v>
      </c>
      <c r="T32" s="46"/>
      <c r="U32" s="44">
        <f>SUM(E32:S32)</f>
        <v>-247297</v>
      </c>
    </row>
    <row r="33" spans="1:21" ht="22.95" customHeight="1" thickBot="1" x14ac:dyDescent="0.65">
      <c r="A33" s="43" t="s">
        <v>203</v>
      </c>
      <c r="D33" s="35"/>
      <c r="E33" s="48">
        <f>SUM(E25,E28:E32)</f>
        <v>618647</v>
      </c>
      <c r="F33" s="44"/>
      <c r="G33" s="48">
        <f>SUM(G25,G28:G32)</f>
        <v>372484</v>
      </c>
      <c r="H33" s="44"/>
      <c r="I33" s="48">
        <f>SUM(I25,I28:I32)</f>
        <v>-2787</v>
      </c>
      <c r="J33" s="44"/>
      <c r="K33" s="48">
        <f>SUM(K25,K28:K32)</f>
        <v>68656</v>
      </c>
      <c r="L33" s="44"/>
      <c r="M33" s="48">
        <f>SUM(M25,M28:M32)</f>
        <v>62773</v>
      </c>
      <c r="N33" s="44"/>
      <c r="O33" s="48">
        <f>SUM(O25,O28:O32)</f>
        <v>2787</v>
      </c>
      <c r="P33" s="44"/>
      <c r="Q33" s="48">
        <f>SUM(Q25,Q28:Q32)</f>
        <v>1834114</v>
      </c>
      <c r="R33" s="44"/>
      <c r="S33" s="48">
        <f>SUM(S25,S28:S32)</f>
        <v>9590</v>
      </c>
      <c r="T33" s="44"/>
      <c r="U33" s="48">
        <f>SUM(U25,U28:U32)</f>
        <v>2966264</v>
      </c>
    </row>
    <row r="34" spans="1:21" ht="22.95" customHeight="1" thickTop="1" x14ac:dyDescent="0.6">
      <c r="A34" s="4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44"/>
    </row>
    <row r="35" spans="1:21" ht="22.95" customHeight="1" x14ac:dyDescent="0.6">
      <c r="A35" s="45" t="s">
        <v>32</v>
      </c>
    </row>
  </sheetData>
  <mergeCells count="2">
    <mergeCell ref="E6:U6"/>
    <mergeCell ref="M11:Q11"/>
  </mergeCells>
  <printOptions horizontalCentered="1"/>
  <pageMargins left="0.51181102362204722" right="0.31496062992125984" top="0.98425196850393704" bottom="0.39370078740157483" header="0.31496062992125984" footer="0.31496062992125984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3C59E8BC75948AE599FFC7FB837BB" ma:contentTypeVersion="12" ma:contentTypeDescription="Create a new document." ma:contentTypeScope="" ma:versionID="76dcec82797bc4712469e71c9dbd6e93">
  <xsd:schema xmlns:xsd="http://www.w3.org/2001/XMLSchema" xmlns:xs="http://www.w3.org/2001/XMLSchema" xmlns:p="http://schemas.microsoft.com/office/2006/metadata/properties" xmlns:ns3="eb98e429-2df5-4278-814a-dee98233e051" xmlns:ns4="44e91d4e-a5a7-4dcc-8485-b4453a1bb4e7" targetNamespace="http://schemas.microsoft.com/office/2006/metadata/properties" ma:root="true" ma:fieldsID="94a65f1cdc4016f6a35f4487bb0c0129" ns3:_="" ns4:_="">
    <xsd:import namespace="eb98e429-2df5-4278-814a-dee98233e051"/>
    <xsd:import namespace="44e91d4e-a5a7-4dcc-8485-b4453a1bb4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8e429-2df5-4278-814a-dee98233e0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91d4e-a5a7-4dcc-8485-b4453a1bb4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98e429-2df5-4278-814a-dee98233e051" xsi:nil="true"/>
  </documentManagement>
</p:properties>
</file>

<file path=customXml/itemProps1.xml><?xml version="1.0" encoding="utf-8"?>
<ds:datastoreItem xmlns:ds="http://schemas.openxmlformats.org/officeDocument/2006/customXml" ds:itemID="{0FF3A8EB-8B8D-4CB7-96CB-451844069C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F3DE75-1FBB-4C56-A7D1-B1641BBFC1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98e429-2df5-4278-814a-dee98233e051"/>
    <ds:schemaRef ds:uri="44e91d4e-a5a7-4dcc-8485-b4453a1bb4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4196E9-83CF-4925-8AD5-2F76C3CEF4C5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eb98e429-2df5-4278-814a-dee98233e051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4e91d4e-a5a7-4dcc-8485-b4453a1bb4e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Consolidated</vt:lpstr>
      <vt:lpstr>The Company </vt:lpstr>
      <vt:lpstr>BS!Print_Area</vt:lpstr>
      <vt:lpstr>Consolidated!Print_Area</vt:lpstr>
      <vt:lpstr>'PL&amp;CF'!Print_Area</vt:lpstr>
      <vt:lpstr>'The Company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YourNameHere;PZD</dc:creator>
  <cp:keywords/>
  <dc:description/>
  <cp:lastModifiedBy>Rinlita Niranariya</cp:lastModifiedBy>
  <cp:revision/>
  <cp:lastPrinted>2026-08-06T10:50:54Z</cp:lastPrinted>
  <dcterms:created xsi:type="dcterms:W3CDTF">2003-04-03T02:05:33Z</dcterms:created>
  <dcterms:modified xsi:type="dcterms:W3CDTF">2026-08-14T01:28:33Z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0x0101006363C59E8BC75948AE599FFC7FB837BB</vt:lpwstr>
  </property>
</Properties>
</file>