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rivichaivejvivat\Srivichai Vejvivat Public\2026\Q2'2026\SET\"/>
    </mc:Choice>
  </mc:AlternateContent>
  <xr:revisionPtr revIDLastSave="0" documentId="13_ncr:1_{642C0AE9-B504-4E21-A3CA-23A45B8489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&amp;CF" sheetId="5" r:id="rId2"/>
    <sheet name="Conso" sheetId="2" r:id="rId3"/>
    <sheet name="Separate" sheetId="3" r:id="rId4"/>
  </sheets>
  <definedNames>
    <definedName name="_xlnm.Print_Area" localSheetId="0">BS!$A$1:$K$89</definedName>
    <definedName name="_xlnm.Print_Area" localSheetId="2">Conso!$A$1:$AD$36</definedName>
    <definedName name="_xlnm.Print_Area" localSheetId="1">'PL&amp;CF'!$A$1:$K$167</definedName>
    <definedName name="_xlnm.Print_Area" localSheetId="3">Separate!$A$1:$T$36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3" i="2" l="1"/>
  <c r="Z33" i="2" s="1"/>
  <c r="AD33" i="2" s="1"/>
  <c r="Z32" i="2"/>
  <c r="AD32" i="2" s="1"/>
  <c r="X30" i="2"/>
  <c r="Z30" i="2" s="1"/>
  <c r="AD30" i="2" s="1"/>
  <c r="T33" i="3"/>
  <c r="T32" i="3"/>
  <c r="J30" i="3"/>
  <c r="T30" i="3" s="1"/>
  <c r="P21" i="3" l="1"/>
  <c r="T20" i="3"/>
  <c r="T21" i="3"/>
  <c r="T22" i="3"/>
  <c r="P21" i="2"/>
  <c r="X20" i="2"/>
  <c r="Z20" i="2" s="1"/>
  <c r="AD20" i="2" s="1"/>
  <c r="X21" i="2"/>
  <c r="Z21" i="2" s="1"/>
  <c r="AD21" i="2" s="1"/>
  <c r="E36" i="5"/>
  <c r="K34" i="5"/>
  <c r="G31" i="5"/>
  <c r="E31" i="5"/>
  <c r="J18" i="5"/>
  <c r="H18" i="5"/>
  <c r="F18" i="5"/>
  <c r="D18" i="5"/>
  <c r="J13" i="5"/>
  <c r="H13" i="5"/>
  <c r="F13" i="5"/>
  <c r="D13" i="5"/>
  <c r="H19" i="5" l="1"/>
  <c r="H21" i="5" s="1"/>
  <c r="H23" i="5" s="1"/>
  <c r="H29" i="5" s="1"/>
  <c r="F19" i="5"/>
  <c r="F21" i="5" s="1"/>
  <c r="F23" i="5" s="1"/>
  <c r="F29" i="5" s="1"/>
  <c r="D19" i="5"/>
  <c r="D21" i="5" s="1"/>
  <c r="D23" i="5" s="1"/>
  <c r="J19" i="5"/>
  <c r="J21" i="5" s="1"/>
  <c r="J23" i="5" s="1"/>
  <c r="J29" i="5" s="1"/>
  <c r="J26" i="5"/>
  <c r="J34" i="5" s="1"/>
  <c r="F31" i="5"/>
  <c r="F26" i="5"/>
  <c r="F34" i="5" s="1"/>
  <c r="H26" i="5" l="1"/>
  <c r="H34" i="5" s="1"/>
  <c r="F36" i="5"/>
  <c r="F40" i="5"/>
  <c r="J40" i="5"/>
  <c r="D26" i="5"/>
  <c r="D34" i="5" s="1"/>
  <c r="D29" i="5"/>
  <c r="H40" i="5" l="1"/>
  <c r="D40" i="5"/>
  <c r="D36" i="5"/>
  <c r="K76" i="5" l="1"/>
  <c r="E78" i="5"/>
  <c r="D46" i="1"/>
  <c r="D17" i="1"/>
  <c r="J76" i="1"/>
  <c r="J72" i="1"/>
  <c r="F76" i="1"/>
  <c r="F72" i="1"/>
  <c r="T19" i="3"/>
  <c r="X25" i="2"/>
  <c r="X14" i="2"/>
  <c r="Z14" i="2" s="1"/>
  <c r="X19" i="2"/>
  <c r="N28" i="2"/>
  <c r="N34" i="2" s="1"/>
  <c r="D76" i="1" s="1"/>
  <c r="N17" i="2"/>
  <c r="N23" i="2" s="1"/>
  <c r="H28" i="2"/>
  <c r="H34" i="2" s="1"/>
  <c r="D72" i="1" s="1"/>
  <c r="H17" i="2"/>
  <c r="H23" i="2" s="1"/>
  <c r="Z19" i="2" l="1"/>
  <c r="AD19" i="2" s="1"/>
  <c r="N28" i="3"/>
  <c r="N34" i="3" s="1"/>
  <c r="H76" i="1" s="1"/>
  <c r="N17" i="3"/>
  <c r="N23" i="3" s="1"/>
  <c r="H28" i="3"/>
  <c r="H34" i="3" s="1"/>
  <c r="H72" i="1" s="1"/>
  <c r="H17" i="3"/>
  <c r="H23" i="3" s="1"/>
  <c r="F144" i="5"/>
  <c r="X22" i="2"/>
  <c r="Z22" i="2" s="1"/>
  <c r="F73" i="1"/>
  <c r="AD22" i="2" l="1"/>
  <c r="J73" i="1"/>
  <c r="D144" i="5" l="1"/>
  <c r="H144" i="5"/>
  <c r="J144" i="5"/>
  <c r="J152" i="5"/>
  <c r="T27" i="3" l="1"/>
  <c r="T25" i="3" l="1"/>
  <c r="T14" i="3"/>
  <c r="J28" i="3"/>
  <c r="J34" i="3" s="1"/>
  <c r="H73" i="1" s="1"/>
  <c r="J17" i="3"/>
  <c r="J23" i="3" s="1"/>
  <c r="X27" i="2"/>
  <c r="Z27" i="2" s="1"/>
  <c r="X26" i="2"/>
  <c r="X16" i="2"/>
  <c r="Z16" i="2" s="1"/>
  <c r="X15" i="2"/>
  <c r="J28" i="2"/>
  <c r="J34" i="2" s="1"/>
  <c r="D73" i="1" s="1"/>
  <c r="J17" i="2"/>
  <c r="J23" i="2" s="1"/>
  <c r="Z25" i="2" l="1"/>
  <c r="X28" i="2"/>
  <c r="X34" i="2" s="1"/>
  <c r="D78" i="1" s="1"/>
  <c r="AD16" i="2"/>
  <c r="X17" i="2"/>
  <c r="X23" i="2" s="1"/>
  <c r="R28" i="2"/>
  <c r="R34" i="2" s="1"/>
  <c r="AD14" i="2" l="1"/>
  <c r="AD25" i="2"/>
  <c r="H152" i="5"/>
  <c r="F152" i="5"/>
  <c r="D152" i="5"/>
  <c r="J77" i="1" l="1"/>
  <c r="AB15" i="2" l="1"/>
  <c r="D154" i="5" l="1"/>
  <c r="H154" i="5"/>
  <c r="J78" i="1"/>
  <c r="D17" i="3" l="1"/>
  <c r="D23" i="3" s="1"/>
  <c r="H60" i="5" l="1"/>
  <c r="H55" i="5"/>
  <c r="H61" i="5" s="1"/>
  <c r="H51" i="1"/>
  <c r="H46" i="1"/>
  <c r="H17" i="1"/>
  <c r="H28" i="1"/>
  <c r="D51" i="1"/>
  <c r="D28" i="1"/>
  <c r="D29" i="1" l="1"/>
  <c r="H63" i="5"/>
  <c r="H65" i="5" s="1"/>
  <c r="D52" i="1"/>
  <c r="H52" i="1"/>
  <c r="H29" i="1"/>
  <c r="D60" i="5"/>
  <c r="H68" i="5" l="1"/>
  <c r="H76" i="5" s="1"/>
  <c r="H71" i="5"/>
  <c r="D55" i="5"/>
  <c r="D61" i="5" s="1"/>
  <c r="D63" i="5" s="1"/>
  <c r="D65" i="5" s="1"/>
  <c r="D71" i="5" s="1"/>
  <c r="H82" i="5" l="1"/>
  <c r="D68" i="5"/>
  <c r="D76" i="5" s="1"/>
  <c r="P16" i="3"/>
  <c r="T16" i="3" s="1"/>
  <c r="D82" i="5" l="1"/>
  <c r="D78" i="5"/>
  <c r="P26" i="2"/>
  <c r="Z26" i="2" s="1"/>
  <c r="R28" i="3"/>
  <c r="R34" i="3" s="1"/>
  <c r="H78" i="1" s="1"/>
  <c r="R17" i="3"/>
  <c r="R23" i="3" s="1"/>
  <c r="V28" i="2"/>
  <c r="V34" i="2" s="1"/>
  <c r="V17" i="2"/>
  <c r="V23" i="2" s="1"/>
  <c r="Z28" i="2" l="1"/>
  <c r="Z34" i="2" s="1"/>
  <c r="F78" i="1"/>
  <c r="J60" i="5"/>
  <c r="J55" i="5"/>
  <c r="F60" i="5"/>
  <c r="F55" i="5"/>
  <c r="F51" i="1"/>
  <c r="J51" i="1"/>
  <c r="F46" i="1"/>
  <c r="J46" i="1"/>
  <c r="J61" i="5" l="1"/>
  <c r="F61" i="5"/>
  <c r="D73" i="5"/>
  <c r="F70" i="1"/>
  <c r="F63" i="5" l="1"/>
  <c r="J63" i="5"/>
  <c r="J65" i="5" l="1"/>
  <c r="F65" i="5"/>
  <c r="F71" i="5" s="1"/>
  <c r="AB26" i="2"/>
  <c r="AD26" i="2" s="1"/>
  <c r="F68" i="5" l="1"/>
  <c r="F76" i="5" s="1"/>
  <c r="J68" i="5"/>
  <c r="J76" i="5" s="1"/>
  <c r="H93" i="5"/>
  <c r="J82" i="5" l="1"/>
  <c r="F82" i="5"/>
  <c r="F78" i="5"/>
  <c r="P15" i="2"/>
  <c r="Z15" i="2" s="1"/>
  <c r="D93" i="5"/>
  <c r="H107" i="5"/>
  <c r="H116" i="5" s="1"/>
  <c r="H120" i="5" s="1"/>
  <c r="G73" i="5"/>
  <c r="F73" i="5"/>
  <c r="Z17" i="2" l="1"/>
  <c r="Z23" i="2" s="1"/>
  <c r="D107" i="5"/>
  <c r="D116" i="5" s="1"/>
  <c r="D120" i="5" s="1"/>
  <c r="D153" i="5" s="1"/>
  <c r="D155" i="5" s="1"/>
  <c r="H153" i="5"/>
  <c r="H155" i="5" s="1"/>
  <c r="AD15" i="2" l="1"/>
  <c r="AD17" i="2" s="1"/>
  <c r="AD23" i="2" s="1"/>
  <c r="J75" i="1"/>
  <c r="J71" i="1"/>
  <c r="F80" i="1"/>
  <c r="F77" i="1"/>
  <c r="F75" i="1"/>
  <c r="F71" i="1"/>
  <c r="J28" i="1" l="1"/>
  <c r="F28" i="1"/>
  <c r="T28" i="2" l="1"/>
  <c r="T34" i="2" s="1"/>
  <c r="L28" i="2"/>
  <c r="L34" i="2" s="1"/>
  <c r="D75" i="1" s="1"/>
  <c r="F28" i="2"/>
  <c r="D28" i="2"/>
  <c r="D34" i="2" s="1"/>
  <c r="D70" i="1" s="1"/>
  <c r="T17" i="2"/>
  <c r="T23" i="2" s="1"/>
  <c r="R17" i="2"/>
  <c r="R23" i="2" s="1"/>
  <c r="L17" i="2"/>
  <c r="L23" i="2" s="1"/>
  <c r="F17" i="2"/>
  <c r="F23" i="2" s="1"/>
  <c r="D17" i="2"/>
  <c r="D23" i="2" s="1"/>
  <c r="J70" i="1"/>
  <c r="L28" i="3"/>
  <c r="L34" i="3" s="1"/>
  <c r="H75" i="1" s="1"/>
  <c r="F28" i="3"/>
  <c r="D28" i="3"/>
  <c r="L17" i="3"/>
  <c r="L23" i="3" s="1"/>
  <c r="F17" i="3"/>
  <c r="F23" i="3" s="1"/>
  <c r="F34" i="3" l="1"/>
  <c r="H71" i="1" s="1"/>
  <c r="D34" i="3"/>
  <c r="H70" i="1" s="1"/>
  <c r="J79" i="1"/>
  <c r="F34" i="2"/>
  <c r="D71" i="1" s="1"/>
  <c r="F79" i="1"/>
  <c r="AB17" i="2"/>
  <c r="AB23" i="2" s="1"/>
  <c r="AB28" i="2"/>
  <c r="AB34" i="2" s="1"/>
  <c r="D80" i="1" s="1"/>
  <c r="F93" i="5" l="1"/>
  <c r="J93" i="5"/>
  <c r="J81" i="1"/>
  <c r="F81" i="1"/>
  <c r="J52" i="1"/>
  <c r="J17" i="1"/>
  <c r="F17" i="1"/>
  <c r="J107" i="5" l="1"/>
  <c r="F107" i="5"/>
  <c r="J71" i="5"/>
  <c r="P15" i="3"/>
  <c r="T15" i="3" s="1"/>
  <c r="F29" i="1"/>
  <c r="J29" i="1"/>
  <c r="J82" i="1"/>
  <c r="F52" i="1"/>
  <c r="F82" i="1" l="1"/>
  <c r="P17" i="3"/>
  <c r="P23" i="3" s="1"/>
  <c r="F116" i="5"/>
  <c r="J116" i="5"/>
  <c r="T17" i="3"/>
  <c r="T23" i="3" s="1"/>
  <c r="P26" i="3"/>
  <c r="T26" i="3" s="1"/>
  <c r="T28" i="3" s="1"/>
  <c r="T34" i="3" s="1"/>
  <c r="P17" i="2"/>
  <c r="P23" i="2" s="1"/>
  <c r="P28" i="2"/>
  <c r="P34" i="2" s="1"/>
  <c r="D77" i="1" s="1"/>
  <c r="D79" i="1" l="1"/>
  <c r="P28" i="3"/>
  <c r="J120" i="5"/>
  <c r="F120" i="5"/>
  <c r="F153" i="5" s="1"/>
  <c r="F155" i="5" s="1"/>
  <c r="AD27" i="2"/>
  <c r="P34" i="3" l="1"/>
  <c r="AD28" i="2"/>
  <c r="AD34" i="2" s="1"/>
  <c r="J153" i="5"/>
  <c r="J155" i="5" s="1"/>
  <c r="D81" i="1"/>
  <c r="D82" i="1" s="1"/>
  <c r="H77" i="1" l="1"/>
  <c r="H79" i="1" s="1"/>
  <c r="H81" i="1" s="1"/>
  <c r="H82" i="1" l="1"/>
  <c r="D31" i="5"/>
</calcChain>
</file>

<file path=xl/sharedStrings.xml><?xml version="1.0" encoding="utf-8"?>
<sst xmlns="http://schemas.openxmlformats.org/spreadsheetml/2006/main" count="387" uniqueCount="215">
  <si>
    <t>Srivichaivejvivat Public Company Limited and its subsidiaries</t>
  </si>
  <si>
    <t>Statements of financial position</t>
  </si>
  <si>
    <t>As at 30 June 2026</t>
  </si>
  <si>
    <t>(Unit: Thousand Baht)</t>
  </si>
  <si>
    <t>Consolidated financial statements</t>
  </si>
  <si>
    <t>Separate financial statements</t>
  </si>
  <si>
    <t>Note</t>
  </si>
  <si>
    <t>30 June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</si>
  <si>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</si>
  <si>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</si>
  <si>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</si>
  <si>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</si>
  <si>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</si>
  <si>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</si>
  <si>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</si>
  <si>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</si>
  <si>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Current portion of lease receivables</t>
  </si>
  <si>
    <t>Medicine and supplies</t>
  </si>
  <si>
    <t>Other current financial assets</t>
  </si>
  <si>
    <t>Other current assets</t>
  </si>
  <si>
    <t>Total current assets</t>
  </si>
  <si>
    <t>Non-current assets</t>
  </si>
  <si>
    <t>Restricted bank deposits</t>
  </si>
  <si>
    <t>Lease receivables, net of current portion</t>
  </si>
  <si>
    <t>Other non-current financial assets</t>
  </si>
  <si>
    <t xml:space="preserve">Investments in subsidiaries </t>
  </si>
  <si>
    <t>Investment properties</t>
  </si>
  <si>
    <t xml:space="preserve">Property, plant and equipment 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</si>
  <si>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</si>
  <si>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</si>
  <si>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</si>
  <si>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</si>
  <si>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</si>
  <si>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</si>
  <si>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</si>
  <si>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</si>
  <si>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</si>
  <si>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 xml:space="preserve">Trade and other current payables 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</si>
  <si>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</si>
  <si>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</si>
  <si>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</si>
  <si>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</si>
  <si>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</si>
  <si>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</si>
  <si>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Non-current provision for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</si>
  <si>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</si>
  <si>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</si>
  <si>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</si>
  <si>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</si>
  <si>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</si>
  <si>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</si>
  <si>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627,731,979 ordinary shares of Baht 1 each</t>
  </si>
  <si>
    <t xml:space="preserve">   Issued and fully paid</t>
  </si>
  <si>
    <t xml:space="preserve">         (31 December 2025: 608,774,132</t>
  </si>
  <si>
    <t xml:space="preserve">            ordinary shares of Baht 1 each)</t>
  </si>
  <si>
    <t xml:space="preserve">Share premium </t>
  </si>
  <si>
    <t>Treasury shares</t>
  </si>
  <si>
    <t>Advance received from share subscription</t>
  </si>
  <si>
    <t>Retained earnings</t>
  </si>
  <si>
    <t xml:space="preserve">   Appropriated - statutory reserve</t>
  </si>
  <si>
    <t xml:space="preserve">   Appropriated - treasury share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</si>
  <si>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</si>
  <si>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</si>
  <si>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</si>
  <si>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</si>
  <si>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</si>
  <si>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</si>
  <si>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</si>
  <si>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</si>
  <si>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</si>
  <si>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For the three-month period ended 30 June 2026</t>
  </si>
  <si>
    <t>(Unit: Thousand Baht, except earnings per share expressed in Baht)</t>
  </si>
  <si>
    <t>Profit or loss:</t>
  </si>
  <si>
    <t>Revenues</t>
  </si>
  <si>
    <t>Revenues from hospital operations</t>
  </si>
  <si>
    <t>Dividend income</t>
  </si>
  <si>
    <t>Other income</t>
  </si>
  <si>
    <t>Total revenues</t>
  </si>
  <si>
    <t>Expenses</t>
  </si>
  <si>
    <t>Cost of hospital operations</t>
  </si>
  <si>
    <t>Selling expenses</t>
  </si>
  <si>
    <t>Administrative expenses</t>
  </si>
  <si>
    <t>Total expenses</t>
  </si>
  <si>
    <t xml:space="preserve">Operating profit </t>
  </si>
  <si>
    <t>Finance cost</t>
  </si>
  <si>
    <t>Profit before income tax expenses</t>
  </si>
  <si>
    <t>Income tax expenses</t>
  </si>
  <si>
    <t>Profit for the period</t>
  </si>
  <si>
    <t xml:space="preserve">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</si>
  <si>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</si>
  <si>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</si>
  <si>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</si>
  <si>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</si>
  <si>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</si>
  <si>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 (Baht)</t>
  </si>
  <si>
    <t>Basic earnings per share</t>
  </si>
  <si>
    <t xml:space="preserve">   Profit attributable to equity holders of the Company</t>
  </si>
  <si>
    <t>For the six-month period ended 30 June 2026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</si>
  <si>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</si>
  <si>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</si>
  <si>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</si>
  <si>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</si>
  <si>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</si>
  <si>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 and amortisation</t>
  </si>
  <si>
    <t xml:space="preserve">   Loss on write-off of bad debt</t>
  </si>
  <si>
    <t xml:space="preserve">   Gain on disposals of equipment</t>
  </si>
  <si>
    <t xml:space="preserve">   Loss on write-off of equipment</t>
  </si>
  <si>
    <t xml:space="preserve">   Dividend income</t>
  </si>
  <si>
    <t xml:space="preserve">   Interest income</t>
  </si>
  <si>
    <t xml:space="preserve">   Finance cost</t>
  </si>
  <si>
    <t xml:space="preserve">Profit from operating activities before changes  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</si>
  <si>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</si>
  <si>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</si>
  <si>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</si>
  <si>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Medicine and supplies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</si>
  <si>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</si>
  <si>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</si>
  <si>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</si>
  <si>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</si>
  <si>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</si>
  <si>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Interest received</t>
  </si>
  <si>
    <t xml:space="preserve">   Cash paid for corporate income tax and withholding tax </t>
  </si>
  <si>
    <t xml:space="preserve">      deducted at source</t>
  </si>
  <si>
    <t>Net cash from operating activities</t>
  </si>
  <si>
    <t>Cash flow statements (continued)</t>
  </si>
  <si>
    <t>Cash flows from investing activities</t>
  </si>
  <si>
    <t>Cash received from lease receivables</t>
  </si>
  <si>
    <t>Acquisition of buildings improvement and equipment</t>
  </si>
  <si>
    <t>Cash paid for payable of buildings improvement and equipment</t>
  </si>
  <si>
    <t>Acquisition of intangible assets</t>
  </si>
  <si>
    <t xml:space="preserve">Cash receipt from dividend of subsidiaries
</t>
  </si>
  <si>
    <t>Cash receipt from dividend of related company</t>
  </si>
  <si>
    <t>Proceeds from sales of equipment</t>
  </si>
  <si>
    <t>Advance for purchase of equipment</t>
  </si>
  <si>
    <t>Cash paid for payable from purchase of investment</t>
  </si>
  <si>
    <t>Interest paid</t>
  </si>
  <si>
    <t>Net cash from (used in) investing activities</t>
  </si>
  <si>
    <t>Cash flows from financing activities</t>
  </si>
  <si>
    <t>Payment of principal portion of lease liabilities</t>
  </si>
  <si>
    <t>Dividend paid</t>
  </si>
  <si>
    <t>Dividend paid to non-controlling interests of the subsidiaries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</si>
  <si>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</si>
  <si>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</si>
  <si>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</si>
  <si>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</si>
  <si>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items consist of:</t>
  </si>
  <si>
    <t xml:space="preserve">   Acquisition of buildings improvement and equipment </t>
  </si>
  <si>
    <t xml:space="preserve">      for which no cash has been paid</t>
  </si>
  <si>
    <t xml:space="preserve">   Transfer of advances for purchase of fixed assets </t>
  </si>
  <si>
    <t xml:space="preserve">      to property, plant and equipment</t>
  </si>
  <si>
    <t xml:space="preserve">   Additions to right-of-use assets and lease liabilities</t>
  </si>
  <si>
    <t xml:space="preserve">   Transfer of right-of-use assets</t>
  </si>
  <si>
    <t>Statements of changes in shareholders' equity</t>
  </si>
  <si>
    <t xml:space="preserve">Other components of shareholders' equity </t>
  </si>
  <si>
    <t>Other changes by the owners</t>
  </si>
  <si>
    <t>Other comprehensive</t>
  </si>
  <si>
    <t>Difference resulting</t>
  </si>
  <si>
    <t>Change in parent's</t>
  </si>
  <si>
    <t xml:space="preserve"> income</t>
  </si>
  <si>
    <t>Total</t>
  </si>
  <si>
    <t>Total equity</t>
  </si>
  <si>
    <t>Equity attributable</t>
  </si>
  <si>
    <t xml:space="preserve">Issued and </t>
  </si>
  <si>
    <t>Advance received</t>
  </si>
  <si>
    <t xml:space="preserve">from business </t>
  </si>
  <si>
    <t>ownership interest in</t>
  </si>
  <si>
    <t>Gain on investment</t>
  </si>
  <si>
    <t>other components</t>
  </si>
  <si>
    <t xml:space="preserve">attributable to </t>
  </si>
  <si>
    <t>to non-controlling</t>
  </si>
  <si>
    <t>paid-up</t>
  </si>
  <si>
    <t xml:space="preserve"> from share</t>
  </si>
  <si>
    <t>Appropriated -</t>
  </si>
  <si>
    <t xml:space="preserve">combination under </t>
  </si>
  <si>
    <t>subsidiaries without</t>
  </si>
  <si>
    <t>in equity designated</t>
  </si>
  <si>
    <t>of shareholders'</t>
  </si>
  <si>
    <t xml:space="preserve">owners of </t>
  </si>
  <si>
    <t xml:space="preserve">interests of </t>
  </si>
  <si>
    <t>shareholders'</t>
  </si>
  <si>
    <t>share capital</t>
  </si>
  <si>
    <t>Share premium</t>
  </si>
  <si>
    <t xml:space="preserve"> subscription</t>
  </si>
  <si>
    <t>statutory reserve</t>
  </si>
  <si>
    <t>treasury share reserve</t>
  </si>
  <si>
    <t>Unappropriated</t>
  </si>
  <si>
    <t>common control</t>
  </si>
  <si>
    <t>change in control</t>
  </si>
  <si>
    <t>at fair value</t>
  </si>
  <si>
    <t>equity</t>
  </si>
  <si>
    <t>the Company</t>
  </si>
  <si>
    <t>the subsidiaries</t>
  </si>
  <si>
    <t>Balance as at 1 January 2025</t>
  </si>
  <si>
    <t>Issue ordinary shares as a result of warrants</t>
  </si>
  <si>
    <t>  exercised (Note 4)</t>
  </si>
  <si>
    <t>Balance as at 30 June 2025</t>
  </si>
  <si>
    <t>Balance as at 1 January 2026</t>
  </si>
  <si>
    <t>Balance as at 30 June 2026</t>
  </si>
  <si>
    <t>Statements of changes in shareholders' equity (continued)</t>
  </si>
  <si>
    <t xml:space="preserve">Other components </t>
  </si>
  <si>
    <t>of shareholders' equity</t>
  </si>
  <si>
    <t xml:space="preserve">paid-up </t>
  </si>
  <si>
    <t xml:space="preserve">      618,646,723 ordinary shares of Baht 1 each</t>
  </si>
  <si>
    <t xml:space="preserve">   Allowance for expected credit losses (reversal)</t>
  </si>
  <si>
    <t xml:space="preserve">Increase in other current financial assets </t>
  </si>
  <si>
    <t xml:space="preserve">Decrease in restricted bank deposits </t>
  </si>
  <si>
    <t>Interest received</t>
  </si>
  <si>
    <t>Dividend paid  (Note 8)</t>
  </si>
  <si>
    <t>Treasury shares (Note 5)</t>
  </si>
  <si>
    <t>Treasury share reserve (Note 5)</t>
  </si>
  <si>
    <t>Net cash used in financing activities</t>
  </si>
  <si>
    <t xml:space="preserve">   Non-current provision for employee benefits</t>
  </si>
  <si>
    <t xml:space="preserve">   (Note 4)</t>
  </si>
  <si>
    <t xml:space="preserve">   Reduction of medicine and supplies to net realisable value </t>
  </si>
  <si>
    <t>  (Note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</si>
</sst>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_);[Red]\(#,##0.0\)"/>
    <numFmt numFmtId="167" formatCode="_(* #,##0_);_(* \(#,##0\);_(* &quot;-&quot;??_);_(@_)"/>
    <numFmt numFmtId="168" formatCode="_(* #,##0.00_);_(* \(#,##0.00\);_(* &quot;-&quot;_);_(@_)"/>
    <numFmt numFmtId="169" formatCode="_([$€-2]\ * #,##0.00_);_([$€-2]\ * \(#,##0.00\);_([$€-2]\ * &quot;-&quot;??_);_(@_)"/>
    <numFmt numFmtId="170" formatCode="#,##0;[Red]\(#,##0\)"/>
    <numFmt numFmtId="171" formatCode="#,##0.0000_);\(#,##0.0000\)"/>
  </numFmts>
  <fonts count="16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b/>
      <i/>
      <sz val="11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  <font>
      <sz val="15"/>
      <name val="Angsana New"/>
      <family val="1"/>
    </font>
    <font>
      <sz val="14"/>
      <color rgb="FF1F1F1F"/>
      <name val="Inherit"/>
    </font>
    <font>
      <sz val="10"/>
      <name val="ApFont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4" fillId="0" borderId="0"/>
    <xf numFmtId="0" fontId="15" fillId="0" borderId="0"/>
    <xf numFmtId="0" fontId="14" fillId="0" borderId="0"/>
  </cellStyleXfs>
  <cellXfs count="112">
    <xf numFmtId="0" fontId="0" fillId="0" borderId="0" xfId="0"/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3" fillId="0" borderId="6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left" vertical="center"/>
    </xf>
    <xf numFmtId="38" fontId="3" fillId="0" borderId="5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9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41" fontId="0" fillId="0" borderId="3" xfId="0" applyNumberFormat="1" applyBorder="1" applyAlignment="1">
      <alignment horizontal="right" vertical="center"/>
    </xf>
    <xf numFmtId="169" fontId="0" fillId="0" borderId="0" xfId="0" applyNumberFormat="1" applyAlignment="1">
      <alignment horizontal="righ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41" fontId="3" fillId="0" borderId="6" xfId="0" applyNumberFormat="1" applyFont="1" applyBorder="1" applyAlignment="1">
      <alignment horizontal="right" vertical="center"/>
    </xf>
    <xf numFmtId="4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41" fontId="3" fillId="0" borderId="6" xfId="0" applyNumberFormat="1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5" fontId="7" fillId="0" borderId="0" xfId="0" quotePrefix="1" applyNumberFormat="1" applyFont="1" applyAlignment="1">
      <alignment horizontal="center" vertical="center"/>
    </xf>
    <xf numFmtId="41" fontId="0" fillId="0" borderId="4" xfId="0" applyNumberForma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167" fontId="3" fillId="0" borderId="1" xfId="0" quotePrefix="1" applyNumberFormat="1" applyFont="1" applyBorder="1" applyAlignment="1">
      <alignment horizontal="center" vertical="center"/>
    </xf>
    <xf numFmtId="41" fontId="3" fillId="0" borderId="0" xfId="2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7" fontId="5" fillId="0" borderId="6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41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11" fillId="0" borderId="0" xfId="0" applyFont="1" applyAlignment="1">
      <alignment vertical="center"/>
    </xf>
    <xf numFmtId="170" fontId="3" fillId="0" borderId="0" xfId="0" applyNumberFormat="1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39" fontId="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3" fillId="0" borderId="1" xfId="0" applyFont="1" applyBorder="1" applyAlignment="1">
      <alignment horizontal="left" vertical="center"/>
    </xf>
    <xf numFmtId="171" fontId="3" fillId="0" borderId="4" xfId="0" applyNumberFormat="1" applyFont="1" applyBorder="1" applyAlignment="1">
      <alignment horizontal="right" vertical="center"/>
    </xf>
    <xf numFmtId="170" fontId="0" fillId="0" borderId="0" xfId="0" applyNumberFormat="1" applyAlignment="1">
      <alignment horizontal="left" vertical="center"/>
    </xf>
    <xf numFmtId="37" fontId="3" fillId="0" borderId="0" xfId="2" applyNumberFormat="1" applyFont="1" applyAlignment="1">
      <alignment vertical="center"/>
    </xf>
    <xf numFmtId="167" fontId="3" fillId="0" borderId="0" xfId="0" quotePrefix="1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38" fontId="0" fillId="0" borderId="0" xfId="0" applyNumberFormat="1" applyAlignment="1">
      <alignment vertical="center"/>
    </xf>
    <xf numFmtId="38" fontId="0" fillId="0" borderId="0" xfId="0" applyNumberFormat="1" applyAlignment="1">
      <alignment horizontal="left" vertical="center"/>
    </xf>
    <xf numFmtId="41" fontId="0" fillId="0" borderId="1" xfId="0" applyNumberForma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</cellXfs>
  <cellStyles count="7">
    <cellStyle name="Comma" xfId="1" builtinId="3"/>
    <cellStyle name="Comma 2" xfId="3" xr:uid="{E227F836-4893-46DC-BE06-DDC428B63950}"/>
    <cellStyle name="Normal" xfId="0" builtinId="0"/>
    <cellStyle name="Normal 2" xfId="2" xr:uid="{00000000-0005-0000-0000-000002000000}"/>
    <cellStyle name="Normal 2 2" xfId="5" xr:uid="{3FD356F4-18AD-4B38-833E-A4569AB6FA04}"/>
    <cellStyle name="Normal 2 3" xfId="4" xr:uid="{71743DC4-1DFA-4546-AE38-32422E8792B1}"/>
    <cellStyle name="Normal 3" xfId="6" xr:uid="{82CA621A-81C2-4DD6-A6A5-330ED4B91CC8}"/>
  </cellStyles>
  <dxfs count="0"/>
  <tableStyles count="0" defaultTableStyle="TableStyleMedium9" defaultPivotStyle="PivotStyleLight16"/>
  <colors>
    <mruColors>
      <color rgb="FFE4FFC9"/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tabSelected="1" view="pageBreakPreview" zoomScale="55" zoomScaleNormal="100" zoomScaleSheetLayoutView="55" workbookViewId="0">
      <selection activeCell="M1" sqref="M1"/>
    </sheetView>
  </sheetViews>
  <sheetFormatPr defaultColWidth="9.09765625" defaultRowHeight="23.25" customHeight="1"/>
  <cols>
    <col min="1" max="1" width="39.09765625" style="24" customWidth="1"/>
    <col min="2" max="2" width="4.09765625" style="24" customWidth="1"/>
    <col min="3" max="3" width="0.59765625" style="24" customWidth="1"/>
    <col min="4" max="4" width="15.09765625" style="26" customWidth="1"/>
    <col min="5" max="5" width="1.09765625" style="24" customWidth="1"/>
    <col min="6" max="6" width="15.09765625" style="26" customWidth="1"/>
    <col min="7" max="7" width="1.09765625" style="24" customWidth="1"/>
    <col min="8" max="8" width="15.09765625" style="26" customWidth="1"/>
    <col min="9" max="9" width="1.09765625" style="24" customWidth="1"/>
    <col min="10" max="10" width="15.09765625" style="26" customWidth="1"/>
    <col min="11" max="11" width="1.09765625" style="24" customWidth="1"/>
    <col min="12" max="16384" width="9.09765625" style="24"/>
  </cols>
  <sheetData>
    <row r="1" spans="1:11" ht="23.25" customHeight="1">
      <c r="A1" s="4" t="s">
        <v>0</v>
      </c>
      <c r="B1" s="7"/>
      <c r="C1" s="7"/>
      <c r="D1" s="5"/>
      <c r="E1" s="7"/>
      <c r="F1" s="5"/>
      <c r="G1" s="7"/>
      <c r="H1" s="5"/>
      <c r="I1" s="7"/>
      <c r="J1" s="5"/>
      <c r="K1" s="7"/>
    </row>
    <row r="2" spans="1:11" ht="23.25" customHeight="1">
      <c r="A2" s="4" t="s">
        <v>1</v>
      </c>
      <c r="B2" s="7"/>
      <c r="C2" s="7"/>
      <c r="D2" s="5"/>
      <c r="E2" s="7"/>
      <c r="F2" s="5"/>
      <c r="G2" s="7"/>
      <c r="H2" s="5"/>
      <c r="I2" s="7"/>
      <c r="J2" s="5"/>
      <c r="K2" s="7"/>
    </row>
    <row r="3" spans="1:11" ht="23.25" customHeight="1">
      <c r="A3" s="4" t="s">
        <v>2</v>
      </c>
      <c r="B3" s="14"/>
      <c r="C3" s="15"/>
      <c r="D3" s="15"/>
      <c r="E3" s="15"/>
      <c r="F3" s="15"/>
      <c r="G3" s="15"/>
      <c r="H3" s="15"/>
      <c r="I3" s="15"/>
      <c r="J3" s="13"/>
      <c r="K3" s="15"/>
    </row>
    <row r="4" spans="1:11" ht="23.25" customHeight="1">
      <c r="A4" s="4"/>
      <c r="B4" s="14"/>
      <c r="C4" s="15"/>
      <c r="D4" s="15"/>
      <c r="E4" s="15"/>
      <c r="F4" s="15"/>
      <c r="G4" s="15"/>
      <c r="H4" s="15"/>
      <c r="I4" s="15"/>
      <c r="J4" s="13" t="s">
        <v>3</v>
      </c>
      <c r="K4" s="15"/>
    </row>
    <row r="5" spans="1:11" ht="23.25" customHeight="1">
      <c r="A5" s="16"/>
      <c r="B5" s="17"/>
      <c r="C5" s="16"/>
      <c r="D5" s="107" t="s">
        <v>4</v>
      </c>
      <c r="E5" s="107"/>
      <c r="F5" s="107"/>
      <c r="G5" s="76"/>
      <c r="H5" s="94"/>
      <c r="I5" s="94" t="s">
        <v>5</v>
      </c>
      <c r="J5" s="86"/>
      <c r="K5" s="76"/>
    </row>
    <row r="6" spans="1:11" ht="23.25" customHeight="1">
      <c r="A6" s="16"/>
      <c r="B6" s="18" t="s">
        <v>6</v>
      </c>
      <c r="C6" s="16"/>
      <c r="D6" s="74" t="s">
        <v>7</v>
      </c>
      <c r="E6" s="72"/>
      <c r="F6" s="74" t="s">
        <v>8</v>
      </c>
      <c r="G6" s="72"/>
      <c r="H6" s="74" t="s">
        <v>7</v>
      </c>
      <c r="I6" s="72"/>
      <c r="J6" s="74" t="s">
        <v>8</v>
      </c>
      <c r="K6" s="72"/>
    </row>
    <row r="7" spans="1:11" s="21" customFormat="1" ht="23.25" customHeight="1">
      <c r="A7" s="16"/>
      <c r="C7" s="16"/>
      <c r="D7" s="19" t="s">
        <v>9</v>
      </c>
      <c r="E7" s="20"/>
      <c r="F7" s="19" t="s">
        <v>10</v>
      </c>
      <c r="G7" s="20"/>
      <c r="H7" s="19" t="s">
        <v>9</v>
      </c>
      <c r="I7" s="20"/>
      <c r="J7" s="19" t="s">
        <v>10</v>
      </c>
      <c r="K7" s="20"/>
    </row>
    <row r="8" spans="1:11" s="21" customFormat="1" ht="23.25" customHeight="1">
      <c r="A8" s="16"/>
      <c r="C8" s="16"/>
      <c r="D8" s="19" t="s">
        <v>11</v>
      </c>
      <c r="E8" s="20"/>
      <c r="F8" s="19"/>
      <c r="G8" s="20"/>
      <c r="H8" s="19" t="s">
        <v>11</v>
      </c>
      <c r="I8" s="20"/>
      <c r="J8" s="19"/>
      <c r="K8" s="20"/>
    </row>
    <row r="9" spans="1:11" ht="23.25" customHeight="1">
      <c r="A9" s="22" t="s">
        <v>12</v>
      </c>
      <c r="B9" s="23"/>
      <c r="D9" s="25"/>
      <c r="F9" s="25"/>
      <c r="H9" s="25"/>
      <c r="J9" s="25"/>
    </row>
    <row r="10" spans="1:11" ht="23.25" customHeight="1">
      <c r="A10" s="6" t="s">
        <v>13</v>
      </c>
      <c r="B10" s="23"/>
    </row>
    <row r="11" spans="1:11" ht="23.25" customHeight="1">
      <c r="A11" s="27" t="s">
        <v>14</v>
      </c>
      <c r="B11" s="28"/>
      <c r="C11" s="29"/>
      <c r="D11" s="12">
        <v>733905</v>
      </c>
      <c r="E11" s="30"/>
      <c r="F11" s="12">
        <v>807291</v>
      </c>
      <c r="G11" s="30"/>
      <c r="H11" s="12">
        <v>227458</v>
      </c>
      <c r="I11" s="89"/>
      <c r="J11" s="12">
        <v>227553</v>
      </c>
      <c r="K11" s="89"/>
    </row>
    <row r="12" spans="1:11" ht="23.25" customHeight="1">
      <c r="A12" s="24" t="s">
        <v>15</v>
      </c>
      <c r="B12" s="28">
        <v>3</v>
      </c>
      <c r="C12" s="21"/>
      <c r="D12" s="12">
        <v>634326</v>
      </c>
      <c r="E12" s="30"/>
      <c r="F12" s="89">
        <v>635142</v>
      </c>
      <c r="G12" s="30"/>
      <c r="H12" s="12">
        <v>230540</v>
      </c>
      <c r="I12" s="31"/>
      <c r="J12" s="89">
        <v>234613</v>
      </c>
      <c r="K12" s="31"/>
    </row>
    <row r="13" spans="1:11" ht="23.25" customHeight="1">
      <c r="A13" s="24" t="s">
        <v>16</v>
      </c>
      <c r="B13" s="28"/>
      <c r="C13" s="21"/>
      <c r="D13" s="12">
        <v>0</v>
      </c>
      <c r="E13" s="30"/>
      <c r="F13" s="89">
        <v>0</v>
      </c>
      <c r="G13" s="30"/>
      <c r="H13" s="12">
        <v>384</v>
      </c>
      <c r="I13" s="31"/>
      <c r="J13" s="89">
        <v>375</v>
      </c>
      <c r="K13" s="31"/>
    </row>
    <row r="14" spans="1:11" ht="23.25" customHeight="1">
      <c r="A14" s="104" t="s">
        <v>17</v>
      </c>
      <c r="B14" s="29"/>
      <c r="C14" s="29"/>
      <c r="D14" s="26">
        <v>73310</v>
      </c>
      <c r="E14" s="30"/>
      <c r="F14" s="89">
        <v>57492</v>
      </c>
      <c r="G14" s="30"/>
      <c r="H14" s="89">
        <v>22729</v>
      </c>
      <c r="I14" s="89"/>
      <c r="J14" s="89">
        <v>19162</v>
      </c>
      <c r="K14" s="89"/>
    </row>
    <row r="15" spans="1:11" ht="23.25" customHeight="1">
      <c r="A15" s="104" t="s">
        <v>18</v>
      </c>
      <c r="B15" s="29"/>
      <c r="C15" s="29"/>
      <c r="D15" s="89">
        <v>682579</v>
      </c>
      <c r="E15" s="30"/>
      <c r="F15" s="89">
        <v>570127</v>
      </c>
      <c r="G15" s="30"/>
      <c r="H15" s="89">
        <v>445737</v>
      </c>
      <c r="I15" s="89"/>
      <c r="J15" s="89">
        <v>333646</v>
      </c>
      <c r="K15" s="89"/>
    </row>
    <row r="16" spans="1:11" ht="23.25" customHeight="1">
      <c r="A16" s="24" t="s">
        <v>19</v>
      </c>
      <c r="B16" s="29"/>
      <c r="C16" s="29"/>
      <c r="D16" s="89">
        <v>12673</v>
      </c>
      <c r="E16" s="30"/>
      <c r="F16" s="89">
        <v>9894</v>
      </c>
      <c r="G16" s="30"/>
      <c r="H16" s="89">
        <v>4396</v>
      </c>
      <c r="I16" s="89"/>
      <c r="J16" s="89">
        <v>3299</v>
      </c>
      <c r="K16" s="89"/>
    </row>
    <row r="17" spans="1:11" ht="23.25" customHeight="1">
      <c r="A17" s="6" t="s">
        <v>20</v>
      </c>
      <c r="B17" s="29"/>
      <c r="C17" s="29"/>
      <c r="D17" s="32">
        <f>SUM(D11:D16)</f>
        <v>2136793</v>
      </c>
      <c r="E17" s="30"/>
      <c r="F17" s="32">
        <f>SUM(F11:F16)</f>
        <v>2079946</v>
      </c>
      <c r="G17" s="30"/>
      <c r="H17" s="32">
        <f>SUM(H11:H16)</f>
        <v>931244</v>
      </c>
      <c r="I17" s="89"/>
      <c r="J17" s="32">
        <f>SUM(J11:J16)</f>
        <v>818648</v>
      </c>
      <c r="K17" s="89"/>
    </row>
    <row r="18" spans="1:11" ht="23.25" customHeight="1">
      <c r="A18" s="6" t="s">
        <v>21</v>
      </c>
      <c r="B18" s="29"/>
      <c r="C18" s="29"/>
      <c r="D18" s="89"/>
      <c r="E18" s="30"/>
      <c r="F18" s="89"/>
      <c r="G18" s="30"/>
      <c r="H18" s="89"/>
      <c r="I18" s="89"/>
      <c r="J18" s="89"/>
      <c r="K18" s="89"/>
    </row>
    <row r="19" spans="1:11" ht="23.25" customHeight="1">
      <c r="A19" s="21" t="s">
        <v>22</v>
      </c>
      <c r="B19" s="29"/>
      <c r="C19" s="29"/>
      <c r="D19" s="89">
        <v>410</v>
      </c>
      <c r="E19" s="30"/>
      <c r="F19" s="89">
        <v>410</v>
      </c>
      <c r="G19" s="30"/>
      <c r="H19" s="89">
        <v>0</v>
      </c>
      <c r="I19" s="89"/>
      <c r="J19" s="89">
        <v>0</v>
      </c>
      <c r="K19" s="89"/>
    </row>
    <row r="20" spans="1:11" ht="23.25" customHeight="1">
      <c r="A20" s="21" t="s">
        <v>23</v>
      </c>
      <c r="B20" s="28"/>
      <c r="C20" s="29"/>
      <c r="D20" s="89">
        <v>0</v>
      </c>
      <c r="E20" s="30"/>
      <c r="F20" s="89">
        <v>0</v>
      </c>
      <c r="G20" s="30"/>
      <c r="H20" s="89">
        <v>9857</v>
      </c>
      <c r="I20" s="89"/>
      <c r="J20" s="89">
        <v>10051</v>
      </c>
      <c r="K20" s="89"/>
    </row>
    <row r="21" spans="1:11" ht="23.25" customHeight="1">
      <c r="A21" s="27" t="s">
        <v>24</v>
      </c>
      <c r="B21" s="29"/>
      <c r="C21" s="29"/>
      <c r="D21" s="26">
        <v>52488</v>
      </c>
      <c r="E21" s="30"/>
      <c r="F21" s="89">
        <v>52488</v>
      </c>
      <c r="G21" s="30"/>
      <c r="H21" s="89">
        <v>52488</v>
      </c>
      <c r="I21" s="89"/>
      <c r="J21" s="89">
        <v>52488</v>
      </c>
      <c r="K21" s="89"/>
    </row>
    <row r="22" spans="1:11" ht="23.25" customHeight="1">
      <c r="A22" s="27" t="s">
        <v>25</v>
      </c>
      <c r="B22" s="29"/>
      <c r="C22" s="29"/>
      <c r="D22" s="89">
        <v>0</v>
      </c>
      <c r="E22" s="30"/>
      <c r="F22" s="89">
        <v>0</v>
      </c>
      <c r="G22" s="30"/>
      <c r="H22" s="89">
        <v>1058433</v>
      </c>
      <c r="I22" s="89"/>
      <c r="J22" s="89">
        <v>1058433</v>
      </c>
      <c r="K22" s="89"/>
    </row>
    <row r="23" spans="1:11" ht="23.25" customHeight="1">
      <c r="A23" s="24" t="s">
        <v>26</v>
      </c>
      <c r="B23" s="29"/>
      <c r="C23" s="29"/>
      <c r="D23" s="89">
        <v>0</v>
      </c>
      <c r="E23" s="30"/>
      <c r="F23" s="89">
        <v>0</v>
      </c>
      <c r="G23" s="30"/>
      <c r="H23" s="89">
        <v>33095</v>
      </c>
      <c r="I23" s="89"/>
      <c r="J23" s="89">
        <v>33095</v>
      </c>
      <c r="K23" s="89"/>
    </row>
    <row r="24" spans="1:11" ht="23.25" customHeight="1">
      <c r="A24" s="24" t="s">
        <v>27</v>
      </c>
      <c r="B24" s="29"/>
      <c r="C24" s="29"/>
      <c r="D24" s="89">
        <v>2226912</v>
      </c>
      <c r="E24" s="30"/>
      <c r="F24" s="89">
        <v>2264515</v>
      </c>
      <c r="G24" s="30"/>
      <c r="H24" s="89">
        <v>1086963</v>
      </c>
      <c r="I24" s="89"/>
      <c r="J24" s="89">
        <v>1107615</v>
      </c>
      <c r="K24" s="89"/>
    </row>
    <row r="25" spans="1:11" ht="23.25" customHeight="1">
      <c r="A25" s="24" t="s">
        <v>28</v>
      </c>
      <c r="B25" s="29"/>
      <c r="C25" s="29"/>
      <c r="D25" s="89">
        <v>33377</v>
      </c>
      <c r="E25" s="30"/>
      <c r="F25" s="89">
        <v>34578</v>
      </c>
      <c r="G25" s="30"/>
      <c r="H25" s="89">
        <v>0</v>
      </c>
      <c r="I25" s="89"/>
      <c r="J25" s="89">
        <v>0</v>
      </c>
      <c r="K25" s="89"/>
    </row>
    <row r="26" spans="1:11" ht="23.25" customHeight="1">
      <c r="A26" s="24" t="s">
        <v>29</v>
      </c>
      <c r="B26" s="29"/>
      <c r="C26" s="29"/>
      <c r="D26" s="89">
        <v>21991</v>
      </c>
      <c r="E26" s="30"/>
      <c r="F26" s="89">
        <v>19963</v>
      </c>
      <c r="G26" s="30"/>
      <c r="H26" s="89">
        <v>0</v>
      </c>
      <c r="I26" s="89"/>
      <c r="J26" s="89">
        <v>0</v>
      </c>
      <c r="K26" s="89"/>
    </row>
    <row r="27" spans="1:11" ht="23.25" customHeight="1">
      <c r="A27" s="24" t="s">
        <v>30</v>
      </c>
      <c r="B27" s="23"/>
      <c r="C27" s="23"/>
      <c r="D27" s="33">
        <v>19333</v>
      </c>
      <c r="E27" s="30"/>
      <c r="F27" s="33">
        <v>24611</v>
      </c>
      <c r="G27" s="30"/>
      <c r="H27" s="33">
        <v>11590</v>
      </c>
      <c r="I27" s="89"/>
      <c r="J27" s="33">
        <v>14109</v>
      </c>
      <c r="K27" s="89"/>
    </row>
    <row r="28" spans="1:11" ht="23.25" customHeight="1">
      <c r="A28" s="6" t="s">
        <v>31</v>
      </c>
      <c r="B28" s="23"/>
      <c r="C28" s="23"/>
      <c r="D28" s="89">
        <f>SUM(D19:D27)</f>
        <v>2354511</v>
      </c>
      <c r="E28" s="30"/>
      <c r="F28" s="89">
        <f>SUM(F19:F27)</f>
        <v>2396565</v>
      </c>
      <c r="G28" s="30"/>
      <c r="H28" s="89">
        <f>SUM(H19:H27)</f>
        <v>2252426</v>
      </c>
      <c r="I28" s="89"/>
      <c r="J28" s="89">
        <f>SUM(J19:J27)</f>
        <v>2275791</v>
      </c>
      <c r="K28" s="89"/>
    </row>
    <row r="29" spans="1:11" ht="23.25" customHeight="1" thickBot="1">
      <c r="A29" s="22" t="s">
        <v>32</v>
      </c>
      <c r="B29" s="23"/>
      <c r="C29" s="23"/>
      <c r="D29" s="34">
        <f>D17+D28</f>
        <v>4491304</v>
      </c>
      <c r="E29" s="30"/>
      <c r="F29" s="34">
        <f>F17+F28</f>
        <v>4476511</v>
      </c>
      <c r="G29" s="30"/>
      <c r="H29" s="34">
        <f>H17+H28</f>
        <v>3183670</v>
      </c>
      <c r="I29" s="89"/>
      <c r="J29" s="34">
        <f>J17+J28</f>
        <v>3094439</v>
      </c>
      <c r="K29" s="89"/>
    </row>
    <row r="30" spans="1:11" s="21" customFormat="1" ht="23.25" customHeight="1" thickTop="1">
      <c r="A30" s="16"/>
      <c r="C30" s="16"/>
      <c r="D30" s="19"/>
      <c r="E30" s="20"/>
      <c r="F30" s="20"/>
      <c r="G30" s="20"/>
      <c r="H30" s="19"/>
      <c r="I30" s="20"/>
      <c r="J30" s="19"/>
      <c r="K30" s="20"/>
    </row>
    <row r="31" spans="1:11" ht="23.25" customHeight="1">
      <c r="A31" s="24" t="s">
        <v>33</v>
      </c>
      <c r="B31" s="23"/>
      <c r="C31" s="23"/>
      <c r="E31" s="23"/>
      <c r="G31" s="23"/>
    </row>
    <row r="32" spans="1:11" ht="23.25" customHeight="1">
      <c r="A32" s="4" t="s">
        <v>0</v>
      </c>
      <c r="B32" s="7"/>
      <c r="C32" s="7"/>
      <c r="D32" s="5"/>
      <c r="E32" s="7"/>
      <c r="F32" s="5"/>
      <c r="G32" s="7"/>
      <c r="H32" s="5"/>
      <c r="I32" s="7"/>
      <c r="J32" s="5"/>
      <c r="K32" s="7"/>
    </row>
    <row r="33" spans="1:11" ht="23.25" customHeight="1">
      <c r="A33" s="4" t="s">
        <v>34</v>
      </c>
      <c r="B33" s="7"/>
      <c r="C33" s="7"/>
      <c r="D33" s="5"/>
      <c r="E33" s="7"/>
      <c r="F33" s="5"/>
      <c r="G33" s="7"/>
      <c r="H33" s="5"/>
      <c r="I33" s="7"/>
      <c r="J33" s="5"/>
      <c r="K33" s="7"/>
    </row>
    <row r="34" spans="1:11" ht="23.25" customHeight="1">
      <c r="A34" s="4" t="s">
        <v>2</v>
      </c>
      <c r="B34" s="14"/>
      <c r="C34" s="15"/>
      <c r="D34" s="15"/>
      <c r="E34" s="15"/>
      <c r="F34" s="15"/>
      <c r="G34" s="15"/>
      <c r="H34" s="15"/>
      <c r="I34" s="15"/>
      <c r="J34" s="13"/>
      <c r="K34" s="15"/>
    </row>
    <row r="35" spans="1:11" ht="23.25" customHeight="1">
      <c r="A35" s="4"/>
      <c r="B35" s="14"/>
      <c r="C35" s="15"/>
      <c r="D35" s="15"/>
      <c r="E35" s="15"/>
      <c r="F35" s="15"/>
      <c r="G35" s="15"/>
      <c r="H35" s="15"/>
      <c r="I35" s="15"/>
      <c r="J35" s="13" t="s">
        <v>3</v>
      </c>
      <c r="K35" s="15"/>
    </row>
    <row r="36" spans="1:11" ht="23.25" customHeight="1">
      <c r="A36" s="16"/>
      <c r="B36" s="17"/>
      <c r="C36" s="16"/>
      <c r="D36" s="107" t="s">
        <v>4</v>
      </c>
      <c r="E36" s="107"/>
      <c r="F36" s="107"/>
      <c r="G36" s="76"/>
      <c r="H36" s="94"/>
      <c r="I36" s="94" t="s">
        <v>5</v>
      </c>
      <c r="J36" s="86"/>
      <c r="K36" s="76"/>
    </row>
    <row r="37" spans="1:11" ht="23.25" customHeight="1">
      <c r="A37" s="16"/>
      <c r="B37" s="18"/>
      <c r="C37" s="16"/>
      <c r="D37" s="74" t="s">
        <v>7</v>
      </c>
      <c r="E37" s="72"/>
      <c r="F37" s="74" t="s">
        <v>8</v>
      </c>
      <c r="G37" s="72"/>
      <c r="H37" s="74" t="s">
        <v>7</v>
      </c>
      <c r="I37" s="72"/>
      <c r="J37" s="74" t="s">
        <v>8</v>
      </c>
      <c r="K37" s="72"/>
    </row>
    <row r="38" spans="1:11" s="21" customFormat="1" ht="23.25" customHeight="1">
      <c r="A38" s="16"/>
      <c r="C38" s="16"/>
      <c r="D38" s="19" t="s">
        <v>9</v>
      </c>
      <c r="E38" s="20"/>
      <c r="F38" s="19" t="s">
        <v>10</v>
      </c>
      <c r="G38" s="20"/>
      <c r="H38" s="19" t="s">
        <v>9</v>
      </c>
      <c r="I38" s="20"/>
      <c r="J38" s="19" t="s">
        <v>10</v>
      </c>
      <c r="K38" s="20"/>
    </row>
    <row r="39" spans="1:11" s="21" customFormat="1" ht="23.25" customHeight="1">
      <c r="A39" s="16"/>
      <c r="C39" s="16"/>
      <c r="D39" s="19" t="s">
        <v>11</v>
      </c>
      <c r="E39" s="20"/>
      <c r="F39" s="19"/>
      <c r="G39" s="20"/>
      <c r="H39" s="19" t="s">
        <v>11</v>
      </c>
      <c r="I39" s="20"/>
      <c r="J39" s="19"/>
      <c r="K39" s="20"/>
    </row>
    <row r="40" spans="1:11" ht="23.25" customHeight="1">
      <c r="A40" s="22" t="s">
        <v>35</v>
      </c>
      <c r="B40" s="35"/>
      <c r="D40" s="36"/>
      <c r="E40" s="37"/>
      <c r="F40" s="36"/>
      <c r="G40" s="37"/>
      <c r="H40" s="36"/>
      <c r="I40" s="37"/>
      <c r="J40" s="36"/>
      <c r="K40" s="37"/>
    </row>
    <row r="41" spans="1:11" ht="23.25" customHeight="1">
      <c r="A41" s="6" t="s">
        <v>36</v>
      </c>
      <c r="B41" s="23"/>
      <c r="D41" s="21"/>
      <c r="E41" s="21"/>
      <c r="F41" s="21"/>
      <c r="G41" s="21"/>
      <c r="H41" s="21"/>
      <c r="I41" s="21"/>
      <c r="J41" s="21"/>
      <c r="K41" s="21"/>
    </row>
    <row r="42" spans="1:11" ht="23.25" customHeight="1">
      <c r="A42" s="27" t="s">
        <v>37</v>
      </c>
      <c r="B42" s="29"/>
      <c r="C42" s="29"/>
      <c r="D42" s="63">
        <v>382360</v>
      </c>
      <c r="E42" s="30"/>
      <c r="F42" s="63">
        <v>392380</v>
      </c>
      <c r="G42" s="84"/>
      <c r="H42" s="63">
        <v>173651</v>
      </c>
      <c r="I42" s="84"/>
      <c r="J42" s="63">
        <v>175670</v>
      </c>
      <c r="K42" s="89"/>
    </row>
    <row r="43" spans="1:11" ht="23.25" customHeight="1">
      <c r="A43" s="24" t="s">
        <v>38</v>
      </c>
      <c r="B43" s="23"/>
      <c r="D43" s="63">
        <v>9438</v>
      </c>
      <c r="E43" s="89"/>
      <c r="F43" s="63">
        <v>9085</v>
      </c>
      <c r="G43" s="63"/>
      <c r="H43" s="63">
        <v>0</v>
      </c>
      <c r="I43" s="63"/>
      <c r="J43" s="63">
        <v>0</v>
      </c>
      <c r="K43" s="89"/>
    </row>
    <row r="44" spans="1:11" ht="23.25" customHeight="1">
      <c r="A44" s="105" t="s">
        <v>39</v>
      </c>
      <c r="B44" s="23"/>
      <c r="D44" s="63">
        <v>35772</v>
      </c>
      <c r="E44" s="89"/>
      <c r="F44" s="63">
        <v>41973</v>
      </c>
      <c r="G44" s="63"/>
      <c r="H44" s="31">
        <v>14997</v>
      </c>
      <c r="I44" s="63"/>
      <c r="J44" s="89">
        <v>15484</v>
      </c>
      <c r="K44" s="89"/>
    </row>
    <row r="45" spans="1:11" ht="23.25" customHeight="1">
      <c r="A45" s="27" t="s">
        <v>40</v>
      </c>
      <c r="D45" s="63">
        <v>5234</v>
      </c>
      <c r="E45" s="89"/>
      <c r="F45" s="104">
        <v>4623</v>
      </c>
      <c r="G45" s="104"/>
      <c r="H45" s="26">
        <v>1474</v>
      </c>
      <c r="I45" s="104"/>
      <c r="J45" s="104">
        <v>1525</v>
      </c>
      <c r="K45" s="89"/>
    </row>
    <row r="46" spans="1:11" ht="23.25" customHeight="1">
      <c r="A46" s="6" t="s">
        <v>41</v>
      </c>
      <c r="B46" s="23"/>
      <c r="D46" s="32">
        <f>SUM(D42:D45)</f>
        <v>432804</v>
      </c>
      <c r="E46" s="89"/>
      <c r="F46" s="32">
        <f>SUM(F42:F45)</f>
        <v>448061</v>
      </c>
      <c r="G46" s="89"/>
      <c r="H46" s="32">
        <f>SUM(H42:H45)</f>
        <v>190122</v>
      </c>
      <c r="I46" s="89"/>
      <c r="J46" s="32">
        <f>SUM(J42:J45)</f>
        <v>192679</v>
      </c>
      <c r="K46" s="89"/>
    </row>
    <row r="47" spans="1:11" ht="23.25" customHeight="1">
      <c r="A47" s="6" t="s">
        <v>42</v>
      </c>
      <c r="B47" s="23"/>
      <c r="D47" s="89"/>
      <c r="E47" s="20"/>
      <c r="F47" s="89"/>
      <c r="G47" s="20"/>
      <c r="H47" s="89"/>
      <c r="I47" s="20"/>
      <c r="J47" s="89"/>
      <c r="K47" s="20"/>
    </row>
    <row r="48" spans="1:11" ht="23.25" customHeight="1">
      <c r="A48" s="21" t="s">
        <v>43</v>
      </c>
      <c r="B48" s="29"/>
      <c r="D48" s="63">
        <v>56194</v>
      </c>
      <c r="E48" s="89"/>
      <c r="F48" s="63">
        <v>58388</v>
      </c>
      <c r="G48" s="63"/>
      <c r="H48" s="63">
        <v>0</v>
      </c>
      <c r="I48" s="63"/>
      <c r="J48" s="63">
        <v>0</v>
      </c>
      <c r="K48" s="89"/>
    </row>
    <row r="49" spans="1:11" ht="23.25" customHeight="1">
      <c r="A49" s="27" t="s">
        <v>44</v>
      </c>
      <c r="B49" s="29"/>
      <c r="D49" s="63">
        <v>94140</v>
      </c>
      <c r="E49" s="89"/>
      <c r="F49" s="63">
        <v>89772</v>
      </c>
      <c r="G49" s="63"/>
      <c r="H49" s="63">
        <v>27064</v>
      </c>
      <c r="I49" s="63"/>
      <c r="J49" s="63">
        <v>25706</v>
      </c>
      <c r="K49" s="89"/>
    </row>
    <row r="50" spans="1:11" ht="23.25" customHeight="1">
      <c r="A50" s="27" t="s">
        <v>45</v>
      </c>
      <c r="B50" s="29"/>
      <c r="D50" s="106">
        <v>247</v>
      </c>
      <c r="E50" s="89"/>
      <c r="F50" s="106">
        <v>638</v>
      </c>
      <c r="G50" s="63"/>
      <c r="H50" s="106">
        <v>220</v>
      </c>
      <c r="I50" s="63"/>
      <c r="J50" s="106">
        <v>607</v>
      </c>
      <c r="K50" s="89"/>
    </row>
    <row r="51" spans="1:11" ht="23.25" customHeight="1">
      <c r="A51" s="6" t="s">
        <v>46</v>
      </c>
      <c r="B51" s="29"/>
      <c r="D51" s="33">
        <f>SUM(D48:E50)</f>
        <v>150581</v>
      </c>
      <c r="E51" s="89"/>
      <c r="F51" s="33">
        <f>SUM(F48:G50)</f>
        <v>148798</v>
      </c>
      <c r="G51" s="89"/>
      <c r="H51" s="33">
        <f>SUM(H48:I50)</f>
        <v>27284</v>
      </c>
      <c r="I51" s="31"/>
      <c r="J51" s="33">
        <f>SUM(J48:K50)</f>
        <v>26313</v>
      </c>
      <c r="K51" s="31"/>
    </row>
    <row r="52" spans="1:11" ht="23.25" customHeight="1">
      <c r="A52" s="22" t="s">
        <v>47</v>
      </c>
      <c r="B52" s="23"/>
      <c r="D52" s="33">
        <f>D46+D51</f>
        <v>583385</v>
      </c>
      <c r="E52" s="89"/>
      <c r="F52" s="33">
        <f>F46+F51</f>
        <v>596859</v>
      </c>
      <c r="G52" s="89"/>
      <c r="H52" s="33">
        <f>H46+H51</f>
        <v>217406</v>
      </c>
      <c r="I52" s="89"/>
      <c r="J52" s="33">
        <f>J46+J51</f>
        <v>218992</v>
      </c>
      <c r="K52" s="89"/>
    </row>
    <row r="53" spans="1:11" s="21" customFormat="1" ht="23.25" customHeight="1">
      <c r="A53" s="16"/>
      <c r="C53" s="16"/>
      <c r="D53" s="19"/>
      <c r="E53" s="20"/>
      <c r="F53" s="20"/>
      <c r="G53" s="20"/>
      <c r="H53" s="19"/>
      <c r="I53" s="20"/>
      <c r="J53" s="19"/>
      <c r="K53" s="20"/>
    </row>
    <row r="54" spans="1:11" ht="23.25" customHeight="1">
      <c r="A54" s="24" t="s">
        <v>33</v>
      </c>
      <c r="B54" s="23"/>
    </row>
    <row r="55" spans="1:11" ht="23.25" customHeight="1">
      <c r="A55" s="4" t="s">
        <v>0</v>
      </c>
      <c r="B55" s="7"/>
      <c r="C55" s="7"/>
      <c r="D55" s="5"/>
      <c r="E55" s="7"/>
      <c r="F55" s="5"/>
      <c r="G55" s="7"/>
      <c r="H55" s="5"/>
      <c r="I55" s="7"/>
      <c r="J55" s="5"/>
      <c r="K55" s="7"/>
    </row>
    <row r="56" spans="1:11" ht="23.25" customHeight="1">
      <c r="A56" s="4" t="s">
        <v>34</v>
      </c>
      <c r="B56" s="7"/>
      <c r="C56" s="7"/>
      <c r="D56" s="5"/>
      <c r="E56" s="7"/>
      <c r="F56" s="5"/>
      <c r="G56" s="7"/>
      <c r="H56" s="5"/>
      <c r="I56" s="7"/>
      <c r="J56" s="5"/>
      <c r="K56" s="7"/>
    </row>
    <row r="57" spans="1:11" ht="23.25" customHeight="1">
      <c r="A57" s="4" t="s">
        <v>2</v>
      </c>
      <c r="B57" s="14"/>
      <c r="C57" s="15"/>
      <c r="D57" s="15"/>
      <c r="E57" s="15"/>
      <c r="F57" s="15"/>
      <c r="G57" s="15"/>
      <c r="H57" s="15"/>
      <c r="I57" s="15"/>
      <c r="J57" s="13"/>
      <c r="K57" s="15"/>
    </row>
    <row r="58" spans="1:11" ht="23.25" customHeight="1">
      <c r="A58" s="4"/>
      <c r="B58" s="14"/>
      <c r="C58" s="15"/>
      <c r="D58" s="15"/>
      <c r="E58" s="15"/>
      <c r="F58" s="15"/>
      <c r="G58" s="15"/>
      <c r="H58" s="15"/>
      <c r="I58" s="15"/>
      <c r="J58" s="13" t="s">
        <v>3</v>
      </c>
      <c r="K58" s="15"/>
    </row>
    <row r="59" spans="1:11" ht="23.25" customHeight="1">
      <c r="A59" s="16"/>
      <c r="B59" s="17"/>
      <c r="C59" s="16"/>
      <c r="D59" s="107" t="s">
        <v>4</v>
      </c>
      <c r="E59" s="107"/>
      <c r="F59" s="107"/>
      <c r="G59" s="76"/>
      <c r="H59" s="94"/>
      <c r="I59" s="94" t="s">
        <v>5</v>
      </c>
      <c r="J59" s="86"/>
      <c r="K59" s="76"/>
    </row>
    <row r="60" spans="1:11" ht="23.25" customHeight="1">
      <c r="A60" s="16"/>
      <c r="B60" s="18" t="s">
        <v>6</v>
      </c>
      <c r="C60" s="16"/>
      <c r="D60" s="74" t="s">
        <v>7</v>
      </c>
      <c r="E60" s="72"/>
      <c r="F60" s="74" t="s">
        <v>8</v>
      </c>
      <c r="G60" s="72"/>
      <c r="H60" s="74" t="s">
        <v>7</v>
      </c>
      <c r="I60" s="72"/>
      <c r="J60" s="74" t="s">
        <v>8</v>
      </c>
      <c r="K60" s="72"/>
    </row>
    <row r="61" spans="1:11" s="21" customFormat="1" ht="23.25" customHeight="1">
      <c r="A61" s="16"/>
      <c r="C61" s="16"/>
      <c r="D61" s="19" t="s">
        <v>9</v>
      </c>
      <c r="E61" s="20"/>
      <c r="F61" s="19" t="s">
        <v>10</v>
      </c>
      <c r="G61" s="20"/>
      <c r="H61" s="19" t="s">
        <v>9</v>
      </c>
      <c r="I61" s="20"/>
      <c r="J61" s="19" t="s">
        <v>10</v>
      </c>
      <c r="K61" s="20"/>
    </row>
    <row r="62" spans="1:11" s="21" customFormat="1" ht="23.25" customHeight="1">
      <c r="A62" s="16"/>
      <c r="C62" s="16"/>
      <c r="D62" s="19" t="s">
        <v>11</v>
      </c>
      <c r="E62" s="20"/>
      <c r="F62" s="19"/>
      <c r="G62" s="20"/>
      <c r="H62" s="19" t="s">
        <v>11</v>
      </c>
      <c r="I62" s="20"/>
      <c r="J62" s="19"/>
      <c r="K62" s="20"/>
    </row>
    <row r="63" spans="1:11" ht="23.25" customHeight="1">
      <c r="A63" s="6" t="s">
        <v>48</v>
      </c>
      <c r="B63" s="23"/>
    </row>
    <row r="64" spans="1:11" ht="23.25" customHeight="1">
      <c r="A64" s="24" t="s">
        <v>49</v>
      </c>
      <c r="B64" s="29">
        <v>4</v>
      </c>
    </row>
    <row r="65" spans="1:11" ht="23.25" customHeight="1">
      <c r="A65" s="27" t="s">
        <v>50</v>
      </c>
      <c r="B65" s="29"/>
      <c r="C65" s="38"/>
    </row>
    <row r="66" spans="1:11" ht="23.25" customHeight="1" thickBot="1">
      <c r="A66" s="27" t="s">
        <v>51</v>
      </c>
      <c r="B66" s="29"/>
      <c r="C66" s="38"/>
      <c r="D66" s="39">
        <v>627732</v>
      </c>
      <c r="E66" s="89"/>
      <c r="F66" s="39">
        <v>627732</v>
      </c>
      <c r="G66" s="63"/>
      <c r="H66" s="39">
        <v>627732</v>
      </c>
      <c r="I66" s="63"/>
      <c r="J66" s="39">
        <v>627732</v>
      </c>
      <c r="K66" s="89"/>
    </row>
    <row r="67" spans="1:11" ht="23.25" customHeight="1" thickTop="1">
      <c r="A67" s="27" t="s">
        <v>52</v>
      </c>
      <c r="B67" s="29"/>
      <c r="C67" s="29"/>
      <c r="D67" s="89"/>
      <c r="E67" s="30"/>
      <c r="F67" s="89"/>
      <c r="G67" s="30"/>
      <c r="H67" s="89"/>
      <c r="I67" s="89"/>
      <c r="J67" s="89"/>
      <c r="K67" s="89"/>
    </row>
    <row r="68" spans="1:11" ht="23.25" customHeight="1">
      <c r="A68" s="27" t="s">
        <v>202</v>
      </c>
      <c r="B68" s="29"/>
      <c r="C68" s="29"/>
      <c r="D68" s="89"/>
      <c r="E68" s="30"/>
      <c r="F68" s="89"/>
      <c r="G68" s="30"/>
      <c r="H68" s="89"/>
      <c r="I68" s="89"/>
      <c r="J68" s="89"/>
      <c r="K68" s="89"/>
    </row>
    <row r="69" spans="1:11" ht="23.25" customHeight="1">
      <c r="A69" s="27" t="s">
        <v>53</v>
      </c>
      <c r="B69" s="29"/>
      <c r="C69" s="29"/>
      <c r="D69" s="89"/>
      <c r="E69" s="30"/>
      <c r="F69" s="89"/>
      <c r="G69" s="30"/>
      <c r="H69" s="89"/>
      <c r="I69" s="89"/>
      <c r="J69" s="89"/>
      <c r="K69" s="89"/>
    </row>
    <row r="70" spans="1:11" ht="23.25" customHeight="1">
      <c r="A70" s="24" t="s">
        <v>54</v>
      </c>
      <c r="B70" s="29"/>
      <c r="C70" s="29"/>
      <c r="D70" s="89">
        <f>Conso!D34</f>
        <v>618647</v>
      </c>
      <c r="F70" s="89">
        <f>Conso!D25</f>
        <v>608774</v>
      </c>
      <c r="H70" s="89">
        <f>Separate!D34</f>
        <v>618647</v>
      </c>
      <c r="J70" s="89">
        <f>Separate!D25</f>
        <v>608774</v>
      </c>
    </row>
    <row r="71" spans="1:11" ht="23.25" customHeight="1">
      <c r="A71" s="40" t="s">
        <v>55</v>
      </c>
      <c r="B71" s="29">
        <v>4</v>
      </c>
      <c r="C71" s="29"/>
      <c r="D71" s="89">
        <f>Conso!F34</f>
        <v>372484</v>
      </c>
      <c r="E71" s="30"/>
      <c r="F71" s="89">
        <f>Conso!F25</f>
        <v>303376</v>
      </c>
      <c r="G71" s="30"/>
      <c r="H71" s="89">
        <f>Separate!F34</f>
        <v>372484</v>
      </c>
      <c r="I71" s="89"/>
      <c r="J71" s="89">
        <f>Separate!F25</f>
        <v>303376</v>
      </c>
      <c r="K71" s="89"/>
    </row>
    <row r="72" spans="1:11" ht="23.25" customHeight="1">
      <c r="A72" s="27" t="s">
        <v>56</v>
      </c>
      <c r="B72" s="29">
        <v>5</v>
      </c>
      <c r="C72" s="29"/>
      <c r="D72" s="89">
        <f>Conso!H34</f>
        <v>-2787</v>
      </c>
      <c r="E72" s="30"/>
      <c r="F72" s="89">
        <f>Conso!H25</f>
        <v>-2787</v>
      </c>
      <c r="G72" s="30"/>
      <c r="H72" s="89">
        <f>Separate!H34</f>
        <v>-2787</v>
      </c>
      <c r="I72" s="89"/>
      <c r="J72" s="89">
        <f>Separate!H25</f>
        <v>-2787</v>
      </c>
      <c r="K72" s="89"/>
    </row>
    <row r="73" spans="1:11" ht="23.25" customHeight="1">
      <c r="A73" s="40" t="s">
        <v>57</v>
      </c>
      <c r="B73" s="29">
        <v>4</v>
      </c>
      <c r="C73" s="29"/>
      <c r="D73" s="89">
        <f>Conso!J34</f>
        <v>68656</v>
      </c>
      <c r="E73" s="30"/>
      <c r="F73" s="89">
        <f>Conso!J25</f>
        <v>78981</v>
      </c>
      <c r="G73" s="30"/>
      <c r="H73" s="89">
        <f>Separate!J34</f>
        <v>68656</v>
      </c>
      <c r="I73" s="89"/>
      <c r="J73" s="89">
        <f>Separate!J25</f>
        <v>78981</v>
      </c>
      <c r="K73" s="89"/>
    </row>
    <row r="74" spans="1:11" ht="23.25" customHeight="1">
      <c r="A74" s="27" t="s">
        <v>58</v>
      </c>
      <c r="B74" s="29"/>
      <c r="C74" s="29"/>
      <c r="D74" s="89"/>
      <c r="E74" s="30"/>
      <c r="F74" s="89"/>
      <c r="G74" s="30"/>
      <c r="H74" s="89"/>
      <c r="I74" s="89"/>
      <c r="J74" s="89"/>
      <c r="K74" s="89"/>
    </row>
    <row r="75" spans="1:11" ht="23.25" customHeight="1">
      <c r="A75" s="27" t="s">
        <v>59</v>
      </c>
      <c r="B75" s="29"/>
      <c r="C75" s="29"/>
      <c r="D75" s="89">
        <f>Conso!L34</f>
        <v>62773</v>
      </c>
      <c r="E75" s="30"/>
      <c r="F75" s="89">
        <f>Conso!L25</f>
        <v>62773</v>
      </c>
      <c r="G75" s="30"/>
      <c r="H75" s="89">
        <f>Separate!L34</f>
        <v>62773</v>
      </c>
      <c r="I75" s="89"/>
      <c r="J75" s="89">
        <f>Separate!L25</f>
        <v>62773</v>
      </c>
      <c r="K75" s="89"/>
    </row>
    <row r="76" spans="1:11" ht="23.25" customHeight="1">
      <c r="A76" s="27" t="s">
        <v>60</v>
      </c>
      <c r="B76" s="29">
        <v>5</v>
      </c>
      <c r="C76" s="29"/>
      <c r="D76" s="89">
        <f>Conso!N34</f>
        <v>2787</v>
      </c>
      <c r="E76" s="30"/>
      <c r="F76" s="89">
        <f>Conso!N25</f>
        <v>2787</v>
      </c>
      <c r="G76" s="30"/>
      <c r="H76" s="89">
        <f>Separate!N34</f>
        <v>2787</v>
      </c>
      <c r="I76" s="89"/>
      <c r="J76" s="89">
        <f>Separate!N25</f>
        <v>2787</v>
      </c>
      <c r="K76" s="89"/>
    </row>
    <row r="77" spans="1:11" ht="23.25" customHeight="1">
      <c r="A77" s="27" t="s">
        <v>61</v>
      </c>
      <c r="B77" s="29"/>
      <c r="C77" s="29"/>
      <c r="D77" s="89">
        <f>Conso!P34</f>
        <v>2752002</v>
      </c>
      <c r="E77" s="30"/>
      <c r="F77" s="89">
        <f>Conso!P25</f>
        <v>2792052</v>
      </c>
      <c r="G77" s="30"/>
      <c r="H77" s="89">
        <f>Separate!P34</f>
        <v>1834114</v>
      </c>
      <c r="I77" s="30"/>
      <c r="J77" s="89">
        <f>Separate!P25</f>
        <v>1811953</v>
      </c>
      <c r="K77" s="30"/>
    </row>
    <row r="78" spans="1:11" ht="23.25" customHeight="1">
      <c r="A78" s="27" t="s">
        <v>62</v>
      </c>
      <c r="B78" s="29"/>
      <c r="C78" s="29"/>
      <c r="D78" s="33">
        <f>Conso!X34</f>
        <v>28260</v>
      </c>
      <c r="E78" s="30"/>
      <c r="F78" s="33">
        <f>Conso!X25</f>
        <v>28260</v>
      </c>
      <c r="G78" s="30"/>
      <c r="H78" s="33">
        <f>Separate!R34</f>
        <v>9590</v>
      </c>
      <c r="I78" s="30"/>
      <c r="J78" s="33">
        <f>Separate!R25</f>
        <v>9590</v>
      </c>
      <c r="K78" s="30"/>
    </row>
    <row r="79" spans="1:11" ht="23.25" customHeight="1">
      <c r="A79" s="27" t="s">
        <v>63</v>
      </c>
      <c r="B79" s="29"/>
      <c r="C79" s="29"/>
      <c r="D79" s="89">
        <f>SUM(D70:E78)</f>
        <v>3902822</v>
      </c>
      <c r="E79" s="30"/>
      <c r="F79" s="89">
        <f>SUM(F70:G78)</f>
        <v>3874216</v>
      </c>
      <c r="G79" s="30"/>
      <c r="H79" s="89">
        <f>SUM(H70:I78)</f>
        <v>2966264</v>
      </c>
      <c r="I79" s="30"/>
      <c r="J79" s="89">
        <f>SUM(J70:K78)</f>
        <v>2875447</v>
      </c>
      <c r="K79" s="30"/>
    </row>
    <row r="80" spans="1:11" ht="23.25" customHeight="1">
      <c r="A80" s="27" t="s">
        <v>64</v>
      </c>
      <c r="B80" s="29"/>
      <c r="C80" s="29"/>
      <c r="D80" s="33">
        <f>Conso!AB34</f>
        <v>5097</v>
      </c>
      <c r="E80" s="30"/>
      <c r="F80" s="33">
        <f>Conso!AB25</f>
        <v>5436</v>
      </c>
      <c r="G80" s="30"/>
      <c r="H80" s="33">
        <v>0</v>
      </c>
      <c r="I80" s="30"/>
      <c r="J80" s="33">
        <v>0</v>
      </c>
      <c r="K80" s="30"/>
    </row>
    <row r="81" spans="1:11" ht="23.25" customHeight="1">
      <c r="A81" s="6" t="s">
        <v>65</v>
      </c>
      <c r="D81" s="33">
        <f>SUM(D79:D80)</f>
        <v>3907919</v>
      </c>
      <c r="E81" s="89"/>
      <c r="F81" s="33">
        <f>SUM(F79:F80)</f>
        <v>3879652</v>
      </c>
      <c r="G81" s="89"/>
      <c r="H81" s="33">
        <f>SUM(H79:H80)</f>
        <v>2966264</v>
      </c>
      <c r="I81" s="30"/>
      <c r="J81" s="33">
        <f>SUM(J79:J80)</f>
        <v>2875447</v>
      </c>
      <c r="K81" s="30"/>
    </row>
    <row r="82" spans="1:11" ht="23.1" customHeight="1" thickBot="1">
      <c r="A82" s="22" t="s">
        <v>66</v>
      </c>
      <c r="D82" s="39">
        <f>SUM(D52,D81)</f>
        <v>4491304</v>
      </c>
      <c r="E82" s="89"/>
      <c r="F82" s="39">
        <f>SUM(F52,F81)</f>
        <v>4476511</v>
      </c>
      <c r="G82" s="89"/>
      <c r="H82" s="39">
        <f>SUM(H52,H81)</f>
        <v>3183670</v>
      </c>
      <c r="I82" s="89"/>
      <c r="J82" s="39">
        <f>SUM(J52,J81)</f>
        <v>3094439</v>
      </c>
      <c r="K82" s="89"/>
    </row>
    <row r="83" spans="1:11" ht="23.25" customHeight="1" thickTop="1">
      <c r="D83" s="89"/>
      <c r="E83" s="89"/>
      <c r="F83" s="89"/>
      <c r="G83" s="89"/>
      <c r="H83" s="89"/>
      <c r="I83" s="89"/>
      <c r="J83" s="89"/>
      <c r="K83" s="89"/>
    </row>
    <row r="84" spans="1:11" ht="23.25" customHeight="1">
      <c r="A84" s="24" t="s">
        <v>33</v>
      </c>
    </row>
    <row r="86" spans="1:11" ht="23.25" customHeight="1">
      <c r="A86" s="41"/>
    </row>
    <row r="88" spans="1:11" ht="23.25" customHeight="1">
      <c r="B88" s="24" t="s">
        <v>67</v>
      </c>
    </row>
    <row r="89" spans="1:11" ht="23.25" customHeight="1">
      <c r="A89" s="41"/>
    </row>
    <row r="91" spans="1:11" ht="23.25" customHeight="1">
      <c r="A91" s="101"/>
    </row>
  </sheetData>
  <mergeCells count="3">
    <mergeCell ref="D5:F5"/>
    <mergeCell ref="D36:F36"/>
    <mergeCell ref="D59:F59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76" orientation="portrait" r:id="rId1"/>
  <rowBreaks count="2" manualBreakCount="2">
    <brk id="31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7"/>
  <sheetViews>
    <sheetView showGridLines="0" view="pageBreakPreview" zoomScale="55" zoomScaleNormal="60" zoomScaleSheetLayoutView="55" workbookViewId="0">
      <selection activeCell="L1" sqref="L1"/>
    </sheetView>
  </sheetViews>
  <sheetFormatPr defaultColWidth="9.09765625" defaultRowHeight="23.25" customHeight="1"/>
  <cols>
    <col min="1" max="1" width="49.19921875" style="24" customWidth="1"/>
    <col min="2" max="2" width="5.09765625" style="24" customWidth="1"/>
    <col min="3" max="3" width="1" style="24" customWidth="1"/>
    <col min="4" max="4" width="13.59765625" style="26" customWidth="1"/>
    <col min="5" max="5" width="1.09765625" style="24" customWidth="1"/>
    <col min="6" max="6" width="13.59765625" style="26" customWidth="1"/>
    <col min="7" max="7" width="1.09765625" style="24" customWidth="1"/>
    <col min="8" max="8" width="13.59765625" style="26" customWidth="1"/>
    <col min="9" max="9" width="1.09765625" style="24" customWidth="1"/>
    <col min="10" max="10" width="13.59765625" style="26" customWidth="1"/>
    <col min="11" max="11" width="0.59765625" style="24" customWidth="1"/>
    <col min="12" max="12" width="9.09765625" style="24" customWidth="1"/>
    <col min="13" max="16" width="9.09765625" style="97"/>
    <col min="17" max="16384" width="9.09765625" style="24"/>
  </cols>
  <sheetData>
    <row r="1" spans="1:16" ht="23.25" customHeight="1">
      <c r="J1" s="2" t="s">
        <v>68</v>
      </c>
    </row>
    <row r="2" spans="1:16" ht="23.25" customHeight="1">
      <c r="A2" s="4" t="s">
        <v>0</v>
      </c>
      <c r="B2" s="7"/>
      <c r="C2" s="7"/>
      <c r="D2" s="5"/>
      <c r="E2" s="7"/>
      <c r="F2" s="5"/>
      <c r="G2" s="7"/>
      <c r="H2" s="5"/>
      <c r="I2" s="7"/>
      <c r="J2" s="5"/>
    </row>
    <row r="3" spans="1:16" ht="23.25" customHeight="1">
      <c r="A3" s="4" t="s">
        <v>69</v>
      </c>
      <c r="B3" s="7"/>
      <c r="C3" s="7"/>
      <c r="D3" s="5"/>
      <c r="E3" s="7"/>
      <c r="F3" s="5"/>
      <c r="G3" s="7"/>
      <c r="H3" s="5"/>
      <c r="I3" s="7"/>
      <c r="J3" s="5"/>
    </row>
    <row r="4" spans="1:16" ht="23.25" customHeight="1">
      <c r="A4" s="42" t="s">
        <v>70</v>
      </c>
      <c r="B4" s="43"/>
      <c r="C4" s="5"/>
      <c r="D4" s="5"/>
      <c r="E4" s="5"/>
      <c r="F4" s="5"/>
      <c r="G4" s="5"/>
      <c r="H4" s="5"/>
      <c r="I4" s="5"/>
      <c r="J4" s="5"/>
    </row>
    <row r="5" spans="1:16" ht="23.25" customHeight="1">
      <c r="B5" s="43"/>
      <c r="C5" s="5"/>
      <c r="D5" s="5"/>
      <c r="E5" s="5"/>
      <c r="F5" s="5"/>
      <c r="G5" s="5"/>
      <c r="H5" s="5"/>
      <c r="I5" s="5"/>
      <c r="J5" s="13" t="s">
        <v>71</v>
      </c>
    </row>
    <row r="6" spans="1:16" ht="23.25" customHeight="1">
      <c r="A6" s="5"/>
      <c r="B6" s="44"/>
      <c r="C6" s="45"/>
      <c r="D6" s="46"/>
      <c r="E6" s="94" t="s">
        <v>4</v>
      </c>
      <c r="F6" s="46"/>
      <c r="G6" s="47"/>
      <c r="H6" s="46"/>
      <c r="I6" s="94" t="s">
        <v>5</v>
      </c>
      <c r="J6" s="46"/>
    </row>
    <row r="7" spans="1:16" s="21" customFormat="1" ht="23.25" customHeight="1">
      <c r="A7" s="5"/>
      <c r="B7" s="18" t="s">
        <v>6</v>
      </c>
      <c r="C7" s="48"/>
      <c r="D7" s="20">
        <v>2026</v>
      </c>
      <c r="E7" s="20"/>
      <c r="F7" s="20">
        <v>2025</v>
      </c>
      <c r="G7" s="49"/>
      <c r="H7" s="20">
        <v>2026</v>
      </c>
      <c r="I7" s="20"/>
      <c r="J7" s="20">
        <v>2025</v>
      </c>
      <c r="M7" s="97"/>
      <c r="N7" s="97"/>
      <c r="O7" s="97"/>
      <c r="P7" s="97"/>
    </row>
    <row r="8" spans="1:16" ht="23.25" customHeight="1">
      <c r="A8" s="6" t="s">
        <v>72</v>
      </c>
      <c r="B8" s="23"/>
      <c r="D8" s="50"/>
      <c r="F8" s="50"/>
      <c r="G8" s="38"/>
      <c r="H8" s="50"/>
      <c r="I8" s="38"/>
      <c r="J8" s="50"/>
    </row>
    <row r="9" spans="1:16" ht="23.25" customHeight="1">
      <c r="A9" s="6" t="s">
        <v>73</v>
      </c>
      <c r="B9" s="23"/>
      <c r="D9" s="50"/>
      <c r="F9" s="50"/>
      <c r="G9" s="38"/>
      <c r="H9" s="50"/>
      <c r="I9" s="38"/>
      <c r="J9" s="50"/>
    </row>
    <row r="10" spans="1:16" ht="23.25" customHeight="1">
      <c r="A10" s="27" t="s">
        <v>74</v>
      </c>
      <c r="B10" s="29"/>
      <c r="D10" s="12">
        <v>753193</v>
      </c>
      <c r="E10" s="89"/>
      <c r="F10" s="12">
        <v>725238</v>
      </c>
      <c r="G10" s="89"/>
      <c r="H10" s="12">
        <v>302465</v>
      </c>
      <c r="I10" s="31"/>
      <c r="J10" s="51">
        <v>281933</v>
      </c>
      <c r="M10" s="63"/>
    </row>
    <row r="11" spans="1:16" ht="23.25" customHeight="1">
      <c r="A11" s="27" t="s">
        <v>75</v>
      </c>
      <c r="B11" s="29"/>
      <c r="D11" s="89">
        <v>2835</v>
      </c>
      <c r="E11" s="89"/>
      <c r="F11" s="89">
        <v>4050</v>
      </c>
      <c r="G11" s="89"/>
      <c r="H11" s="12">
        <v>181602</v>
      </c>
      <c r="I11" s="31"/>
      <c r="J11" s="31">
        <v>168731</v>
      </c>
      <c r="M11" s="63"/>
    </row>
    <row r="12" spans="1:16" ht="23.25" customHeight="1">
      <c r="A12" s="27" t="s">
        <v>76</v>
      </c>
      <c r="B12" s="29"/>
      <c r="D12" s="33">
        <v>10651</v>
      </c>
      <c r="E12" s="89"/>
      <c r="F12" s="33">
        <v>9184</v>
      </c>
      <c r="G12" s="89"/>
      <c r="H12" s="12">
        <v>3783</v>
      </c>
      <c r="I12" s="31"/>
      <c r="J12" s="52">
        <v>3196</v>
      </c>
      <c r="M12" s="63"/>
    </row>
    <row r="13" spans="1:16" ht="23.25" customHeight="1">
      <c r="A13" s="6" t="s">
        <v>77</v>
      </c>
      <c r="B13" s="29"/>
      <c r="D13" s="53">
        <f>SUM(D10:D12)</f>
        <v>766679</v>
      </c>
      <c r="E13" s="89"/>
      <c r="F13" s="53">
        <f>SUM(F10:F12)</f>
        <v>738472</v>
      </c>
      <c r="G13" s="31"/>
      <c r="H13" s="53">
        <f>SUM(H10:H12)</f>
        <v>487850</v>
      </c>
      <c r="I13" s="31"/>
      <c r="J13" s="53">
        <f>SUM(J10:J12)</f>
        <v>453860</v>
      </c>
      <c r="M13" s="63"/>
    </row>
    <row r="14" spans="1:16" ht="23.25" customHeight="1">
      <c r="A14" s="6" t="s">
        <v>78</v>
      </c>
      <c r="B14" s="29"/>
      <c r="D14" s="12"/>
      <c r="E14" s="89"/>
      <c r="F14" s="12"/>
      <c r="G14" s="31"/>
      <c r="H14" s="12"/>
      <c r="I14" s="31"/>
      <c r="J14" s="12"/>
      <c r="M14" s="63"/>
    </row>
    <row r="15" spans="1:16" ht="23.25" customHeight="1">
      <c r="A15" s="27" t="s">
        <v>79</v>
      </c>
      <c r="B15" s="29"/>
      <c r="D15" s="31">
        <v>546286</v>
      </c>
      <c r="E15" s="103"/>
      <c r="F15" s="12">
        <v>535704</v>
      </c>
      <c r="G15" s="31"/>
      <c r="H15" s="12">
        <v>208367</v>
      </c>
      <c r="I15" s="31"/>
      <c r="J15" s="51">
        <v>202444</v>
      </c>
      <c r="M15" s="63"/>
    </row>
    <row r="16" spans="1:16" ht="23.25" customHeight="1">
      <c r="A16" s="27" t="s">
        <v>80</v>
      </c>
      <c r="B16" s="29"/>
      <c r="D16" s="12">
        <v>12731</v>
      </c>
      <c r="E16" s="103"/>
      <c r="F16" s="12">
        <v>18200</v>
      </c>
      <c r="G16" s="31"/>
      <c r="H16" s="12">
        <v>5240</v>
      </c>
      <c r="I16" s="31"/>
      <c r="J16" s="12">
        <v>5380</v>
      </c>
      <c r="M16" s="63"/>
    </row>
    <row r="17" spans="1:13" ht="23.25" customHeight="1">
      <c r="A17" s="27" t="s">
        <v>81</v>
      </c>
      <c r="B17" s="29"/>
      <c r="D17" s="12">
        <v>72053</v>
      </c>
      <c r="E17" s="103"/>
      <c r="F17" s="12">
        <v>63292</v>
      </c>
      <c r="G17" s="31"/>
      <c r="H17" s="12">
        <v>28315</v>
      </c>
      <c r="I17" s="31"/>
      <c r="J17" s="89">
        <v>26616</v>
      </c>
      <c r="M17" s="63"/>
    </row>
    <row r="18" spans="1:13" ht="23.25" customHeight="1">
      <c r="A18" s="6" t="s">
        <v>82</v>
      </c>
      <c r="B18" s="54"/>
      <c r="D18" s="55">
        <f>SUM(D15:D17)</f>
        <v>631070</v>
      </c>
      <c r="E18" s="89"/>
      <c r="F18" s="55">
        <f>SUM(F15:F17)</f>
        <v>617196</v>
      </c>
      <c r="G18" s="31"/>
      <c r="H18" s="55">
        <f>SUM(H15:H17)</f>
        <v>241922</v>
      </c>
      <c r="I18" s="31"/>
      <c r="J18" s="55">
        <f>SUM(J15:J17)</f>
        <v>234440</v>
      </c>
      <c r="M18" s="63"/>
    </row>
    <row r="19" spans="1:13" ht="23.25" customHeight="1">
      <c r="A19" s="4" t="s">
        <v>83</v>
      </c>
      <c r="B19" s="29"/>
      <c r="D19" s="12">
        <f>D13-D18</f>
        <v>135609</v>
      </c>
      <c r="E19" s="12"/>
      <c r="F19" s="12">
        <f>F13-F18</f>
        <v>121276</v>
      </c>
      <c r="G19" s="31"/>
      <c r="H19" s="12">
        <f>H13-H18</f>
        <v>245928</v>
      </c>
      <c r="I19" s="31"/>
      <c r="J19" s="12">
        <f>J13-J18</f>
        <v>219420</v>
      </c>
      <c r="M19" s="63"/>
    </row>
    <row r="20" spans="1:13" ht="23.25" customHeight="1">
      <c r="A20" s="21" t="s">
        <v>84</v>
      </c>
      <c r="B20" s="29"/>
      <c r="D20" s="56">
        <v>-1021</v>
      </c>
      <c r="E20" s="89"/>
      <c r="F20" s="56">
        <v>-1008</v>
      </c>
      <c r="G20" s="89"/>
      <c r="H20" s="56">
        <v>0</v>
      </c>
      <c r="I20" s="31"/>
      <c r="J20" s="56">
        <v>0</v>
      </c>
      <c r="M20" s="63"/>
    </row>
    <row r="21" spans="1:13" ht="23.25" customHeight="1">
      <c r="A21" s="6" t="s">
        <v>85</v>
      </c>
      <c r="B21" s="29"/>
      <c r="D21" s="12">
        <f>SUM(D19:D20)</f>
        <v>134588</v>
      </c>
      <c r="E21" s="89"/>
      <c r="F21" s="12">
        <f>SUM(F19:F20)</f>
        <v>120268</v>
      </c>
      <c r="G21" s="31"/>
      <c r="H21" s="12">
        <f>SUM(H19:H20)</f>
        <v>245928</v>
      </c>
      <c r="I21" s="31"/>
      <c r="J21" s="12">
        <f>SUM(J19:J20)</f>
        <v>219420</v>
      </c>
      <c r="M21" s="63"/>
    </row>
    <row r="22" spans="1:13" ht="23.25" customHeight="1">
      <c r="A22" s="21" t="s">
        <v>86</v>
      </c>
      <c r="B22" s="29"/>
      <c r="D22" s="56">
        <v>-26246</v>
      </c>
      <c r="E22" s="89"/>
      <c r="F22" s="56">
        <v>-23197</v>
      </c>
      <c r="G22" s="89"/>
      <c r="H22" s="56">
        <v>-12834</v>
      </c>
      <c r="I22" s="31"/>
      <c r="J22" s="56">
        <v>-10102</v>
      </c>
      <c r="K22" s="88"/>
      <c r="M22" s="63"/>
    </row>
    <row r="23" spans="1:13" ht="23.25" customHeight="1">
      <c r="A23" s="6" t="s">
        <v>87</v>
      </c>
      <c r="B23" s="29"/>
      <c r="D23" s="55">
        <f>SUM(D21:D22)</f>
        <v>108342</v>
      </c>
      <c r="E23" s="89" t="s">
        <v>88</v>
      </c>
      <c r="F23" s="55">
        <f>SUM(F21:F22)</f>
        <v>97071</v>
      </c>
      <c r="G23" s="31"/>
      <c r="H23" s="55">
        <f>SUM(H21:H22)</f>
        <v>233094</v>
      </c>
      <c r="I23" s="31"/>
      <c r="J23" s="55">
        <f>SUM(J21:J22)</f>
        <v>209318</v>
      </c>
      <c r="M23" s="63"/>
    </row>
    <row r="24" spans="1:13" ht="23.25" customHeight="1">
      <c r="A24" s="21"/>
      <c r="B24" s="29"/>
      <c r="D24" s="68"/>
      <c r="E24" s="89"/>
      <c r="F24" s="68"/>
      <c r="G24" s="31"/>
      <c r="H24" s="68"/>
      <c r="I24" s="31"/>
      <c r="J24" s="68"/>
      <c r="M24" s="63"/>
    </row>
    <row r="25" spans="1:13" ht="23.25" customHeight="1">
      <c r="A25" s="58" t="s">
        <v>89</v>
      </c>
      <c r="D25" s="85">
        <v>0</v>
      </c>
      <c r="E25" s="57"/>
      <c r="F25" s="85">
        <v>0</v>
      </c>
      <c r="G25" s="64"/>
      <c r="H25" s="85">
        <v>0</v>
      </c>
      <c r="I25" s="64"/>
      <c r="J25" s="85">
        <v>0</v>
      </c>
      <c r="M25" s="63"/>
    </row>
    <row r="26" spans="1:13" ht="23.25" customHeight="1" thickBot="1">
      <c r="A26" s="58" t="s">
        <v>90</v>
      </c>
      <c r="B26" s="59"/>
      <c r="C26" s="60"/>
      <c r="D26" s="75">
        <f>SUM(D23,D25)</f>
        <v>108342</v>
      </c>
      <c r="E26" s="62"/>
      <c r="F26" s="75">
        <f>SUM(F23,F25)</f>
        <v>97071</v>
      </c>
      <c r="G26" s="63"/>
      <c r="H26" s="75">
        <f>SUM(H23,H25)</f>
        <v>233094</v>
      </c>
      <c r="I26" s="59"/>
      <c r="J26" s="75">
        <f>SUM(J23,J25)</f>
        <v>209318</v>
      </c>
      <c r="K26" s="69"/>
      <c r="M26" s="63"/>
    </row>
    <row r="27" spans="1:13" ht="23.25" customHeight="1" thickTop="1">
      <c r="A27" s="21"/>
      <c r="D27" s="64"/>
      <c r="E27" s="57"/>
      <c r="F27" s="64"/>
      <c r="G27" s="64"/>
      <c r="H27" s="64"/>
      <c r="I27" s="64"/>
      <c r="J27" s="64"/>
      <c r="M27" s="63"/>
    </row>
    <row r="28" spans="1:13" ht="23.25" customHeight="1">
      <c r="A28" s="6" t="s">
        <v>91</v>
      </c>
      <c r="D28" s="24"/>
      <c r="K28" s="69"/>
      <c r="M28" s="63"/>
    </row>
    <row r="29" spans="1:13" ht="23.25" customHeight="1" thickBot="1">
      <c r="A29" s="21" t="s">
        <v>92</v>
      </c>
      <c r="D29" s="12">
        <f>D23-D30</f>
        <v>108099</v>
      </c>
      <c r="E29" s="89"/>
      <c r="F29" s="12">
        <f>F23-F30</f>
        <v>96815</v>
      </c>
      <c r="G29" s="31"/>
      <c r="H29" s="75">
        <f>H23</f>
        <v>233094</v>
      </c>
      <c r="I29" s="64"/>
      <c r="J29" s="75">
        <f>J23</f>
        <v>209318</v>
      </c>
      <c r="M29" s="63"/>
    </row>
    <row r="30" spans="1:13" ht="23.25" customHeight="1" thickTop="1">
      <c r="A30" s="21" t="s">
        <v>64</v>
      </c>
      <c r="D30" s="12">
        <v>243</v>
      </c>
      <c r="E30" s="89"/>
      <c r="F30" s="12">
        <v>256</v>
      </c>
      <c r="G30" s="31"/>
      <c r="H30" s="64"/>
      <c r="I30" s="64"/>
      <c r="J30" s="64"/>
      <c r="M30" s="63"/>
    </row>
    <row r="31" spans="1:13" ht="23.25" customHeight="1" thickBot="1">
      <c r="A31" s="21"/>
      <c r="D31" s="61">
        <f>SUM(D29:D30)</f>
        <v>108342</v>
      </c>
      <c r="E31" s="57">
        <f>SUM(E29:E30)</f>
        <v>0</v>
      </c>
      <c r="F31" s="61">
        <f>SUM(F29:F30)</f>
        <v>97071</v>
      </c>
      <c r="G31" s="61">
        <f>SUM(G29:G30)</f>
        <v>0</v>
      </c>
      <c r="H31" s="64"/>
      <c r="I31" s="64"/>
      <c r="J31" s="64"/>
      <c r="M31" s="63"/>
    </row>
    <row r="32" spans="1:13" ht="23.25" customHeight="1" thickTop="1">
      <c r="I32" s="59"/>
      <c r="K32" s="69"/>
      <c r="M32" s="63"/>
    </row>
    <row r="33" spans="1:13" ht="23.25" customHeight="1">
      <c r="A33" s="6" t="s">
        <v>93</v>
      </c>
      <c r="I33" s="59"/>
      <c r="K33" s="69"/>
      <c r="M33" s="63"/>
    </row>
    <row r="34" spans="1:13" ht="23.25" customHeight="1" thickBot="1">
      <c r="A34" s="21" t="s">
        <v>92</v>
      </c>
      <c r="D34" s="12">
        <f>D26-D35</f>
        <v>108099</v>
      </c>
      <c r="E34" s="89"/>
      <c r="F34" s="12">
        <f>F26-F35</f>
        <v>96815</v>
      </c>
      <c r="G34" s="31"/>
      <c r="H34" s="75">
        <f>H26</f>
        <v>233094</v>
      </c>
      <c r="I34" s="59"/>
      <c r="J34" s="75">
        <f t="shared" ref="J34:K34" si="0">J26</f>
        <v>209318</v>
      </c>
      <c r="K34" s="75">
        <f t="shared" si="0"/>
        <v>0</v>
      </c>
      <c r="M34" s="63"/>
    </row>
    <row r="35" spans="1:13" ht="23.25" customHeight="1" thickTop="1">
      <c r="A35" s="21" t="s">
        <v>64</v>
      </c>
      <c r="D35" s="12">
        <v>243</v>
      </c>
      <c r="E35" s="89"/>
      <c r="F35" s="12">
        <v>256</v>
      </c>
      <c r="G35" s="31"/>
      <c r="H35" s="64"/>
      <c r="I35" s="59"/>
      <c r="J35" s="64"/>
      <c r="M35" s="63"/>
    </row>
    <row r="36" spans="1:13" ht="23.25" customHeight="1" thickBot="1">
      <c r="A36" s="21"/>
      <c r="D36" s="61">
        <f>SUM(D34:D35)</f>
        <v>108342</v>
      </c>
      <c r="E36" s="57">
        <f>SUM(E34:E35)</f>
        <v>0</v>
      </c>
      <c r="F36" s="61">
        <f>SUM(F34:F35)</f>
        <v>97071</v>
      </c>
      <c r="G36" s="61">
        <v>0</v>
      </c>
      <c r="H36" s="64"/>
      <c r="I36" s="59"/>
      <c r="J36" s="64"/>
      <c r="M36" s="63"/>
    </row>
    <row r="37" spans="1:13" ht="23.25" customHeight="1" thickTop="1">
      <c r="A37" s="58"/>
      <c r="B37" s="81"/>
      <c r="C37" s="82"/>
      <c r="D37" s="64"/>
      <c r="E37" s="83"/>
      <c r="F37" s="64"/>
      <c r="G37" s="63"/>
      <c r="H37" s="64"/>
      <c r="I37" s="59"/>
      <c r="J37" s="64"/>
      <c r="M37" s="63"/>
    </row>
    <row r="38" spans="1:13" ht="23.25" customHeight="1">
      <c r="A38" s="6" t="s">
        <v>94</v>
      </c>
      <c r="B38" s="29">
        <v>6</v>
      </c>
      <c r="D38" s="64"/>
      <c r="E38" s="57"/>
      <c r="F38" s="64"/>
      <c r="G38" s="64"/>
      <c r="H38" s="64"/>
      <c r="I38" s="64"/>
      <c r="J38" s="64"/>
      <c r="M38" s="63"/>
    </row>
    <row r="39" spans="1:13" ht="23.25" customHeight="1">
      <c r="A39" s="21" t="s">
        <v>95</v>
      </c>
      <c r="B39" s="29"/>
      <c r="C39" s="29"/>
      <c r="D39" s="12"/>
      <c r="E39" s="65"/>
      <c r="F39" s="12"/>
      <c r="G39" s="31"/>
      <c r="H39" s="12"/>
      <c r="I39" s="31"/>
      <c r="J39" s="12"/>
      <c r="M39" s="63"/>
    </row>
    <row r="40" spans="1:13" ht="23.25" customHeight="1" thickBot="1">
      <c r="A40" s="21" t="s">
        <v>96</v>
      </c>
      <c r="B40" s="29"/>
      <c r="C40" s="29"/>
      <c r="D40" s="99">
        <f>D34/618242</f>
        <v>0.17484900734663772</v>
      </c>
      <c r="E40" s="77"/>
      <c r="F40" s="99">
        <f>F34/608522</f>
        <v>0.15909860284426858</v>
      </c>
      <c r="G40" s="66"/>
      <c r="H40" s="99">
        <f>H34/618242</f>
        <v>0.37702711883049034</v>
      </c>
      <c r="I40" s="66"/>
      <c r="J40" s="99">
        <f>J34/608522</f>
        <v>0.34397770335337097</v>
      </c>
      <c r="K40" s="67"/>
      <c r="M40" s="63"/>
    </row>
    <row r="41" spans="1:13" ht="23.25" customHeight="1" thickTop="1">
      <c r="A41" s="21"/>
      <c r="B41" s="29"/>
      <c r="C41" s="29"/>
      <c r="D41" s="96"/>
      <c r="E41" s="77"/>
      <c r="F41" s="96"/>
      <c r="G41" s="66"/>
      <c r="H41" s="96"/>
      <c r="I41" s="66"/>
      <c r="J41" s="96"/>
      <c r="K41" s="67"/>
      <c r="L41" s="67"/>
    </row>
    <row r="42" spans="1:13" ht="23.25" customHeight="1">
      <c r="A42" s="24" t="s">
        <v>33</v>
      </c>
      <c r="K42" s="69"/>
      <c r="L42" s="69"/>
    </row>
    <row r="43" spans="1:13" ht="23.25" customHeight="1">
      <c r="J43" s="2" t="s">
        <v>68</v>
      </c>
    </row>
    <row r="44" spans="1:13" ht="23.25" customHeight="1">
      <c r="A44" s="4" t="s">
        <v>0</v>
      </c>
      <c r="B44" s="7"/>
      <c r="C44" s="7"/>
      <c r="D44" s="5"/>
      <c r="E44" s="7"/>
      <c r="F44" s="5"/>
      <c r="G44" s="7"/>
      <c r="H44" s="5"/>
      <c r="I44" s="7"/>
      <c r="J44" s="5"/>
    </row>
    <row r="45" spans="1:13" ht="23.25" customHeight="1">
      <c r="A45" s="4" t="s">
        <v>69</v>
      </c>
      <c r="B45" s="7"/>
      <c r="C45" s="7"/>
      <c r="D45" s="5"/>
      <c r="E45" s="7"/>
      <c r="F45" s="5"/>
      <c r="G45" s="7"/>
      <c r="H45" s="5"/>
      <c r="I45" s="7"/>
      <c r="J45" s="5"/>
    </row>
    <row r="46" spans="1:13" ht="23.25" customHeight="1">
      <c r="A46" s="42" t="s">
        <v>97</v>
      </c>
      <c r="B46" s="43"/>
      <c r="C46" s="5"/>
      <c r="D46" s="5"/>
      <c r="E46" s="5"/>
      <c r="F46" s="5"/>
      <c r="G46" s="5"/>
      <c r="H46" s="5"/>
      <c r="I46" s="5"/>
      <c r="J46" s="5"/>
    </row>
    <row r="47" spans="1:13" ht="23.25" customHeight="1">
      <c r="B47" s="43"/>
      <c r="C47" s="5"/>
      <c r="D47" s="5"/>
      <c r="E47" s="5"/>
      <c r="F47" s="5"/>
      <c r="G47" s="5"/>
      <c r="H47" s="5"/>
      <c r="I47" s="5"/>
      <c r="J47" s="13" t="s">
        <v>71</v>
      </c>
    </row>
    <row r="48" spans="1:13" ht="23.25" customHeight="1">
      <c r="A48" s="5"/>
      <c r="B48" s="44"/>
      <c r="C48" s="45"/>
      <c r="D48" s="46"/>
      <c r="E48" s="94" t="s">
        <v>4</v>
      </c>
      <c r="F48" s="46"/>
      <c r="G48" s="47"/>
      <c r="H48" s="46"/>
      <c r="I48" s="94" t="s">
        <v>5</v>
      </c>
      <c r="J48" s="46"/>
    </row>
    <row r="49" spans="1:16" s="21" customFormat="1" ht="23.25" customHeight="1">
      <c r="A49" s="5"/>
      <c r="B49" s="18" t="s">
        <v>6</v>
      </c>
      <c r="C49" s="48"/>
      <c r="D49" s="20">
        <v>2026</v>
      </c>
      <c r="E49" s="20"/>
      <c r="F49" s="20">
        <v>2025</v>
      </c>
      <c r="G49" s="49"/>
      <c r="H49" s="20">
        <v>2026</v>
      </c>
      <c r="I49" s="20"/>
      <c r="J49" s="20">
        <v>2025</v>
      </c>
      <c r="M49" s="97"/>
      <c r="N49" s="97"/>
      <c r="O49" s="97"/>
      <c r="P49" s="97"/>
    </row>
    <row r="50" spans="1:16" ht="23.25" customHeight="1">
      <c r="A50" s="6" t="s">
        <v>72</v>
      </c>
      <c r="B50" s="23"/>
      <c r="D50" s="50"/>
      <c r="F50" s="50"/>
      <c r="G50" s="38"/>
      <c r="H50" s="50"/>
      <c r="I50" s="38"/>
      <c r="J50" s="50"/>
    </row>
    <row r="51" spans="1:16" ht="23.25" customHeight="1">
      <c r="A51" s="6" t="s">
        <v>73</v>
      </c>
      <c r="B51" s="23"/>
      <c r="D51" s="50"/>
      <c r="F51" s="50"/>
      <c r="G51" s="38"/>
      <c r="H51" s="50"/>
      <c r="I51" s="38"/>
      <c r="J51" s="50"/>
    </row>
    <row r="52" spans="1:16" ht="23.25" customHeight="1">
      <c r="A52" s="27" t="s">
        <v>74</v>
      </c>
      <c r="B52" s="29"/>
      <c r="D52" s="12">
        <v>1491076</v>
      </c>
      <c r="E52" s="89"/>
      <c r="F52" s="12">
        <v>1425284</v>
      </c>
      <c r="G52" s="89"/>
      <c r="H52" s="12">
        <v>582056</v>
      </c>
      <c r="I52" s="31"/>
      <c r="J52" s="51">
        <v>556948</v>
      </c>
      <c r="M52" s="63"/>
    </row>
    <row r="53" spans="1:16" ht="23.25" customHeight="1">
      <c r="A53" s="27" t="s">
        <v>75</v>
      </c>
      <c r="B53" s="29"/>
      <c r="D53" s="12">
        <v>2835</v>
      </c>
      <c r="E53" s="89"/>
      <c r="F53" s="89">
        <v>4050</v>
      </c>
      <c r="G53" s="89"/>
      <c r="H53" s="12">
        <v>181602</v>
      </c>
      <c r="I53" s="31"/>
      <c r="J53" s="31">
        <v>367706</v>
      </c>
      <c r="M53" s="63"/>
    </row>
    <row r="54" spans="1:16" ht="23.25" customHeight="1">
      <c r="A54" s="27" t="s">
        <v>76</v>
      </c>
      <c r="B54" s="29"/>
      <c r="D54" s="12">
        <v>16925</v>
      </c>
      <c r="E54" s="89"/>
      <c r="F54" s="33">
        <v>20241</v>
      </c>
      <c r="G54" s="89"/>
      <c r="H54" s="12">
        <v>6715</v>
      </c>
      <c r="I54" s="31"/>
      <c r="J54" s="52">
        <v>8100</v>
      </c>
      <c r="M54" s="63"/>
    </row>
    <row r="55" spans="1:16" ht="23.25" customHeight="1">
      <c r="A55" s="6" t="s">
        <v>77</v>
      </c>
      <c r="B55" s="29"/>
      <c r="D55" s="53">
        <f>SUM(D52:D54)</f>
        <v>1510836</v>
      </c>
      <c r="E55" s="89"/>
      <c r="F55" s="53">
        <f>SUM(F52:F54)</f>
        <v>1449575</v>
      </c>
      <c r="G55" s="31"/>
      <c r="H55" s="53">
        <f>SUM(H52:H54)</f>
        <v>770373</v>
      </c>
      <c r="I55" s="31"/>
      <c r="J55" s="53">
        <f>SUM(J52:J54)</f>
        <v>932754</v>
      </c>
      <c r="M55" s="63"/>
    </row>
    <row r="56" spans="1:16" ht="23.25" customHeight="1">
      <c r="A56" s="6" t="s">
        <v>78</v>
      </c>
      <c r="B56" s="29"/>
      <c r="D56" s="12"/>
      <c r="E56" s="89"/>
      <c r="F56" s="12"/>
      <c r="G56" s="31"/>
      <c r="H56" s="12"/>
      <c r="I56" s="31"/>
      <c r="J56" s="12"/>
      <c r="M56" s="63"/>
    </row>
    <row r="57" spans="1:16" ht="23.25" customHeight="1">
      <c r="A57" s="27" t="s">
        <v>79</v>
      </c>
      <c r="B57" s="29"/>
      <c r="D57" s="31">
        <v>1080104</v>
      </c>
      <c r="E57" s="103"/>
      <c r="F57" s="12">
        <v>1046556</v>
      </c>
      <c r="G57" s="31"/>
      <c r="H57" s="31">
        <v>411030</v>
      </c>
      <c r="I57" s="31"/>
      <c r="J57" s="51">
        <v>403131</v>
      </c>
      <c r="M57" s="63"/>
    </row>
    <row r="58" spans="1:16" ht="23.25" customHeight="1">
      <c r="A58" s="27" t="s">
        <v>80</v>
      </c>
      <c r="B58" s="29"/>
      <c r="D58" s="12">
        <v>29647</v>
      </c>
      <c r="E58" s="103"/>
      <c r="F58" s="12">
        <v>38920</v>
      </c>
      <c r="G58" s="31"/>
      <c r="H58" s="12">
        <v>11400</v>
      </c>
      <c r="I58" s="31"/>
      <c r="J58" s="12">
        <v>11475</v>
      </c>
      <c r="M58" s="63"/>
    </row>
    <row r="59" spans="1:16" ht="23.25" customHeight="1">
      <c r="A59" s="27" t="s">
        <v>81</v>
      </c>
      <c r="B59" s="29"/>
      <c r="D59" s="12">
        <v>140034</v>
      </c>
      <c r="E59" s="103"/>
      <c r="F59" s="12">
        <v>120859</v>
      </c>
      <c r="G59" s="31"/>
      <c r="H59" s="12">
        <v>56590</v>
      </c>
      <c r="I59" s="31"/>
      <c r="J59" s="89">
        <v>45034</v>
      </c>
      <c r="M59" s="63"/>
    </row>
    <row r="60" spans="1:16" ht="23.25" customHeight="1">
      <c r="A60" s="6" t="s">
        <v>82</v>
      </c>
      <c r="B60" s="54"/>
      <c r="D60" s="55">
        <f>SUM(D57:D59)</f>
        <v>1249785</v>
      </c>
      <c r="E60" s="89"/>
      <c r="F60" s="55">
        <f>SUM(F57:F59)</f>
        <v>1206335</v>
      </c>
      <c r="G60" s="31"/>
      <c r="H60" s="55">
        <f>SUM(H57:H59)</f>
        <v>479020</v>
      </c>
      <c r="I60" s="31"/>
      <c r="J60" s="55">
        <f>SUM(J57:J59)</f>
        <v>459640</v>
      </c>
      <c r="M60" s="63"/>
    </row>
    <row r="61" spans="1:16" ht="23.25" customHeight="1">
      <c r="A61" s="4" t="s">
        <v>83</v>
      </c>
      <c r="B61" s="29"/>
      <c r="D61" s="12">
        <f>D55-D60</f>
        <v>261051</v>
      </c>
      <c r="E61" s="12"/>
      <c r="F61" s="12">
        <f>F55-F60</f>
        <v>243240</v>
      </c>
      <c r="G61" s="31"/>
      <c r="H61" s="12">
        <f>H55-H60</f>
        <v>291353</v>
      </c>
      <c r="I61" s="31"/>
      <c r="J61" s="12">
        <f>J55-J60</f>
        <v>473114</v>
      </c>
      <c r="M61" s="63"/>
    </row>
    <row r="62" spans="1:16" ht="23.25" customHeight="1">
      <c r="A62" s="21" t="s">
        <v>84</v>
      </c>
      <c r="B62" s="29"/>
      <c r="D62" s="56">
        <v>-2053</v>
      </c>
      <c r="E62" s="89"/>
      <c r="F62" s="56">
        <v>-2385</v>
      </c>
      <c r="G62" s="89"/>
      <c r="H62" s="56">
        <v>0</v>
      </c>
      <c r="I62" s="31"/>
      <c r="J62" s="56">
        <v>-339</v>
      </c>
      <c r="M62" s="63"/>
    </row>
    <row r="63" spans="1:16" ht="23.25" customHeight="1">
      <c r="A63" s="6" t="s">
        <v>85</v>
      </c>
      <c r="B63" s="29"/>
      <c r="D63" s="12">
        <f>SUM(D61:D62)</f>
        <v>258998</v>
      </c>
      <c r="E63" s="89"/>
      <c r="F63" s="12">
        <f>SUM(F61:F62)</f>
        <v>240855</v>
      </c>
      <c r="G63" s="31"/>
      <c r="H63" s="12">
        <f>SUM(H61:H62)</f>
        <v>291353</v>
      </c>
      <c r="I63" s="31"/>
      <c r="J63" s="12">
        <f>SUM(J61:J62)</f>
        <v>472775</v>
      </c>
      <c r="M63" s="63"/>
    </row>
    <row r="64" spans="1:16" ht="23.25" customHeight="1">
      <c r="A64" s="21" t="s">
        <v>86</v>
      </c>
      <c r="B64" s="29"/>
      <c r="D64" s="56">
        <v>-51196</v>
      </c>
      <c r="E64" s="89"/>
      <c r="F64" s="56">
        <v>-44938</v>
      </c>
      <c r="G64" s="89"/>
      <c r="H64" s="56">
        <v>-21895</v>
      </c>
      <c r="I64" s="31"/>
      <c r="J64" s="56">
        <v>-18680</v>
      </c>
      <c r="K64" s="88"/>
      <c r="M64" s="63"/>
    </row>
    <row r="65" spans="1:13" ht="23.25" customHeight="1">
      <c r="A65" s="6" t="s">
        <v>87</v>
      </c>
      <c r="B65" s="29"/>
      <c r="D65" s="55">
        <f>SUM(D63:D64)</f>
        <v>207802</v>
      </c>
      <c r="E65" s="89"/>
      <c r="F65" s="55">
        <f>SUM(F63:F64)</f>
        <v>195917</v>
      </c>
      <c r="G65" s="31"/>
      <c r="H65" s="55">
        <f>SUM(H63:H64)</f>
        <v>269458</v>
      </c>
      <c r="I65" s="31"/>
      <c r="J65" s="55">
        <f>SUM(J63:J64)</f>
        <v>454095</v>
      </c>
      <c r="M65" s="63"/>
    </row>
    <row r="66" spans="1:13" ht="23.25" customHeight="1">
      <c r="A66" s="21"/>
      <c r="B66" s="29"/>
      <c r="D66" s="68"/>
      <c r="E66" s="89"/>
      <c r="F66" s="68"/>
      <c r="G66" s="31"/>
      <c r="H66" s="68"/>
      <c r="I66" s="31"/>
      <c r="J66" s="68"/>
      <c r="M66" s="63"/>
    </row>
    <row r="67" spans="1:13" ht="23.25" customHeight="1">
      <c r="A67" s="58" t="s">
        <v>89</v>
      </c>
      <c r="D67" s="85">
        <v>0</v>
      </c>
      <c r="E67" s="57"/>
      <c r="F67" s="85">
        <v>0</v>
      </c>
      <c r="G67" s="64"/>
      <c r="H67" s="85">
        <v>0</v>
      </c>
      <c r="I67" s="64"/>
      <c r="J67" s="85">
        <v>0</v>
      </c>
      <c r="M67" s="63"/>
    </row>
    <row r="68" spans="1:13" ht="23.25" customHeight="1" thickBot="1">
      <c r="A68" s="58" t="s">
        <v>90</v>
      </c>
      <c r="B68" s="59"/>
      <c r="C68" s="60"/>
      <c r="D68" s="75">
        <f>SUM(D65,D67)</f>
        <v>207802</v>
      </c>
      <c r="E68" s="62"/>
      <c r="F68" s="75">
        <f>SUM(F65,F67)</f>
        <v>195917</v>
      </c>
      <c r="G68" s="63"/>
      <c r="H68" s="75">
        <f>SUM(H65,H67)</f>
        <v>269458</v>
      </c>
      <c r="I68" s="59"/>
      <c r="J68" s="75">
        <f>SUM(J65,J67)</f>
        <v>454095</v>
      </c>
      <c r="K68" s="69"/>
      <c r="M68" s="63"/>
    </row>
    <row r="69" spans="1:13" ht="23.25" customHeight="1" thickTop="1">
      <c r="A69" s="21"/>
      <c r="D69" s="64"/>
      <c r="E69" s="57"/>
      <c r="F69" s="64"/>
      <c r="G69" s="64"/>
      <c r="H69" s="64"/>
      <c r="I69" s="64"/>
      <c r="J69" s="64"/>
      <c r="M69" s="63"/>
    </row>
    <row r="70" spans="1:13" ht="23.25" customHeight="1">
      <c r="A70" s="6" t="s">
        <v>91</v>
      </c>
      <c r="D70" s="24"/>
      <c r="K70" s="69"/>
      <c r="M70" s="63"/>
    </row>
    <row r="71" spans="1:13" ht="23.25" customHeight="1" thickBot="1">
      <c r="A71" s="21" t="s">
        <v>92</v>
      </c>
      <c r="D71" s="12">
        <f>D65-D72</f>
        <v>207247</v>
      </c>
      <c r="E71" s="89"/>
      <c r="F71" s="12">
        <f>F65-F72</f>
        <v>195401</v>
      </c>
      <c r="G71" s="31"/>
      <c r="H71" s="75">
        <f>H65</f>
        <v>269458</v>
      </c>
      <c r="I71" s="64"/>
      <c r="J71" s="75">
        <f>J65</f>
        <v>454095</v>
      </c>
      <c r="M71" s="63"/>
    </row>
    <row r="72" spans="1:13" ht="23.25" customHeight="1" thickTop="1">
      <c r="A72" s="21" t="s">
        <v>64</v>
      </c>
      <c r="D72" s="12">
        <v>555</v>
      </c>
      <c r="E72" s="89"/>
      <c r="F72" s="12">
        <v>516</v>
      </c>
      <c r="G72" s="31"/>
      <c r="H72" s="64"/>
      <c r="I72" s="64"/>
      <c r="J72" s="64"/>
      <c r="M72" s="63"/>
    </row>
    <row r="73" spans="1:13" ht="23.25" customHeight="1" thickBot="1">
      <c r="A73" s="21"/>
      <c r="D73" s="61">
        <f>SUM(D71:D72)</f>
        <v>207802</v>
      </c>
      <c r="E73" s="57"/>
      <c r="F73" s="61">
        <f>SUM(F71:F72)</f>
        <v>195917</v>
      </c>
      <c r="G73" s="61">
        <f>SUM(G71:G72)</f>
        <v>0</v>
      </c>
      <c r="H73" s="64"/>
      <c r="I73" s="64"/>
      <c r="J73" s="64"/>
      <c r="M73" s="63"/>
    </row>
    <row r="74" spans="1:13" ht="23.25" customHeight="1" thickTop="1">
      <c r="I74" s="59"/>
      <c r="K74" s="69"/>
      <c r="M74" s="63"/>
    </row>
    <row r="75" spans="1:13" ht="23.25" customHeight="1">
      <c r="A75" s="6" t="s">
        <v>93</v>
      </c>
      <c r="I75" s="59"/>
      <c r="K75" s="69"/>
      <c r="M75" s="63"/>
    </row>
    <row r="76" spans="1:13" ht="23.25" customHeight="1" thickBot="1">
      <c r="A76" s="21" t="s">
        <v>92</v>
      </c>
      <c r="D76" s="12">
        <f>D68-D77</f>
        <v>207247</v>
      </c>
      <c r="E76" s="89"/>
      <c r="F76" s="12">
        <f>F68-F77</f>
        <v>195401</v>
      </c>
      <c r="G76" s="31"/>
      <c r="H76" s="75">
        <f>H68</f>
        <v>269458</v>
      </c>
      <c r="I76" s="59"/>
      <c r="J76" s="75">
        <f t="shared" ref="J76:K76" si="1">J68</f>
        <v>454095</v>
      </c>
      <c r="K76" s="75">
        <f t="shared" si="1"/>
        <v>0</v>
      </c>
      <c r="M76" s="63"/>
    </row>
    <row r="77" spans="1:13" ht="23.25" customHeight="1" thickTop="1">
      <c r="A77" s="21" t="s">
        <v>64</v>
      </c>
      <c r="D77" s="12">
        <v>555</v>
      </c>
      <c r="E77" s="89"/>
      <c r="F77" s="12">
        <v>516</v>
      </c>
      <c r="G77" s="31"/>
      <c r="H77" s="64"/>
      <c r="I77" s="59"/>
      <c r="J77" s="64"/>
      <c r="M77" s="63"/>
    </row>
    <row r="78" spans="1:13" ht="23.25" customHeight="1" thickBot="1">
      <c r="A78" s="21"/>
      <c r="D78" s="61">
        <f>SUM(D76:D77)</f>
        <v>207802</v>
      </c>
      <c r="E78" s="57">
        <f>SUM(E76:E77)</f>
        <v>0</v>
      </c>
      <c r="F78" s="61">
        <f>SUM(F76:F77)</f>
        <v>195917</v>
      </c>
      <c r="G78" s="61">
        <v>0</v>
      </c>
      <c r="H78" s="64"/>
      <c r="I78" s="59"/>
      <c r="J78" s="64"/>
      <c r="M78" s="63"/>
    </row>
    <row r="79" spans="1:13" ht="23.25" customHeight="1" thickTop="1">
      <c r="A79" s="58"/>
      <c r="B79" s="81"/>
      <c r="C79" s="82"/>
      <c r="D79" s="64"/>
      <c r="E79" s="83"/>
      <c r="F79" s="64"/>
      <c r="G79" s="63"/>
      <c r="H79" s="64"/>
      <c r="I79" s="59"/>
      <c r="J79" s="64"/>
      <c r="M79" s="63"/>
    </row>
    <row r="80" spans="1:13" ht="23.25" customHeight="1">
      <c r="A80" s="6" t="s">
        <v>94</v>
      </c>
      <c r="B80" s="29">
        <v>6</v>
      </c>
      <c r="D80" s="64"/>
      <c r="E80" s="57"/>
      <c r="F80" s="64"/>
      <c r="G80" s="64"/>
      <c r="H80" s="64"/>
      <c r="I80" s="64"/>
      <c r="J80" s="64"/>
      <c r="M80" s="63"/>
    </row>
    <row r="81" spans="1:13" ht="23.25" customHeight="1">
      <c r="A81" s="21" t="s">
        <v>95</v>
      </c>
      <c r="B81" s="29"/>
      <c r="C81" s="29"/>
      <c r="D81" s="12"/>
      <c r="E81" s="65"/>
      <c r="F81" s="12"/>
      <c r="G81" s="31"/>
      <c r="H81" s="12"/>
      <c r="I81" s="31"/>
      <c r="J81" s="12"/>
      <c r="M81" s="63"/>
    </row>
    <row r="82" spans="1:13" ht="23.25" customHeight="1" thickBot="1">
      <c r="A82" s="21" t="s">
        <v>96</v>
      </c>
      <c r="B82" s="29"/>
      <c r="C82" s="29"/>
      <c r="D82" s="99">
        <f>D76/617805</f>
        <v>0.33545698076253833</v>
      </c>
      <c r="E82" s="77"/>
      <c r="F82" s="99">
        <f>F76/608645</f>
        <v>0.32104264390572501</v>
      </c>
      <c r="G82" s="66"/>
      <c r="H82" s="99">
        <f>H76/617805</f>
        <v>0.43615380257524622</v>
      </c>
      <c r="I82" s="66"/>
      <c r="J82" s="99">
        <f>J76/608645</f>
        <v>0.74607529840876041</v>
      </c>
      <c r="K82" s="67"/>
      <c r="M82" s="63"/>
    </row>
    <row r="83" spans="1:13" ht="23.25" customHeight="1" thickTop="1">
      <c r="A83" s="21"/>
      <c r="B83" s="29"/>
      <c r="C83" s="29"/>
      <c r="D83" s="96"/>
      <c r="E83" s="77"/>
      <c r="F83" s="96"/>
      <c r="G83" s="66"/>
      <c r="H83" s="96"/>
      <c r="I83" s="66"/>
      <c r="J83" s="96"/>
      <c r="K83" s="67"/>
      <c r="L83" s="67"/>
    </row>
    <row r="84" spans="1:13" ht="23.25" customHeight="1">
      <c r="A84" s="24" t="s">
        <v>33</v>
      </c>
      <c r="K84" s="69"/>
      <c r="L84" s="69"/>
    </row>
    <row r="85" spans="1:13" ht="23.25" customHeight="1">
      <c r="J85" s="2" t="s">
        <v>68</v>
      </c>
    </row>
    <row r="86" spans="1:13" ht="23.25" customHeight="1">
      <c r="A86" s="4" t="s">
        <v>0</v>
      </c>
      <c r="B86" s="7"/>
      <c r="C86" s="7"/>
      <c r="D86" s="5"/>
      <c r="E86" s="7"/>
      <c r="F86" s="5"/>
      <c r="G86" s="7"/>
      <c r="H86" s="5"/>
      <c r="I86" s="7"/>
      <c r="J86" s="5"/>
    </row>
    <row r="87" spans="1:13" ht="23.25" customHeight="1">
      <c r="A87" s="4" t="s">
        <v>98</v>
      </c>
      <c r="B87" s="7"/>
      <c r="C87" s="7"/>
      <c r="D87" s="5"/>
      <c r="E87" s="7"/>
      <c r="F87" s="5"/>
      <c r="G87" s="7"/>
      <c r="H87" s="5"/>
      <c r="I87" s="7"/>
      <c r="J87" s="5"/>
    </row>
    <row r="88" spans="1:13" ht="23.25" customHeight="1">
      <c r="A88" s="42" t="s">
        <v>97</v>
      </c>
      <c r="B88" s="43"/>
      <c r="C88" s="5"/>
      <c r="D88" s="5"/>
      <c r="E88" s="5"/>
      <c r="F88" s="5"/>
      <c r="G88" s="5"/>
      <c r="H88" s="5"/>
      <c r="I88" s="5"/>
      <c r="J88" s="5"/>
    </row>
    <row r="89" spans="1:13" ht="23.25" customHeight="1">
      <c r="B89" s="43"/>
      <c r="C89" s="5"/>
      <c r="D89" s="5"/>
      <c r="E89" s="5"/>
      <c r="F89" s="5"/>
      <c r="G89" s="5"/>
      <c r="H89" s="5"/>
      <c r="I89" s="5"/>
      <c r="J89" s="13" t="s">
        <v>3</v>
      </c>
    </row>
    <row r="90" spans="1:13" ht="23.25" customHeight="1">
      <c r="A90" s="5"/>
      <c r="B90" s="44"/>
      <c r="C90" s="45"/>
      <c r="D90" s="46"/>
      <c r="E90" s="94" t="s">
        <v>4</v>
      </c>
      <c r="F90" s="46"/>
      <c r="G90" s="47"/>
      <c r="H90" s="46"/>
      <c r="I90" s="94" t="s">
        <v>5</v>
      </c>
      <c r="J90" s="98"/>
    </row>
    <row r="91" spans="1:13" ht="23.25" customHeight="1">
      <c r="A91" s="26"/>
      <c r="C91" s="26"/>
      <c r="D91" s="20">
        <v>2026</v>
      </c>
      <c r="E91" s="20"/>
      <c r="F91" s="20">
        <v>2025</v>
      </c>
      <c r="G91" s="49"/>
      <c r="H91" s="20">
        <v>2026</v>
      </c>
      <c r="I91" s="20"/>
      <c r="J91" s="20">
        <v>2025</v>
      </c>
    </row>
    <row r="92" spans="1:13" ht="23.25" customHeight="1">
      <c r="A92" s="70" t="s">
        <v>99</v>
      </c>
      <c r="D92" s="89"/>
      <c r="E92" s="89"/>
      <c r="F92" s="89"/>
      <c r="G92" s="89"/>
      <c r="H92" s="89"/>
      <c r="I92" s="89"/>
      <c r="J92" s="89" t="s">
        <v>88</v>
      </c>
    </row>
    <row r="93" spans="1:13" ht="23.25" customHeight="1">
      <c r="A93" s="80" t="s">
        <v>100</v>
      </c>
      <c r="D93" s="89">
        <f>D63</f>
        <v>258998</v>
      </c>
      <c r="E93" s="89"/>
      <c r="F93" s="89">
        <f>F63</f>
        <v>240855</v>
      </c>
      <c r="G93" s="89"/>
      <c r="H93" s="89">
        <f>H63</f>
        <v>291353</v>
      </c>
      <c r="I93" s="89"/>
      <c r="J93" s="89">
        <f>J63</f>
        <v>472775</v>
      </c>
      <c r="M93" s="63"/>
    </row>
    <row r="94" spans="1:13" ht="23.25" customHeight="1">
      <c r="A94" s="80" t="s">
        <v>101</v>
      </c>
      <c r="D94" s="89"/>
      <c r="E94" s="89"/>
      <c r="F94" s="89"/>
      <c r="G94" s="89"/>
      <c r="H94" s="89"/>
      <c r="I94" s="89"/>
      <c r="J94" s="89"/>
      <c r="M94" s="63"/>
    </row>
    <row r="95" spans="1:13" ht="23.25" customHeight="1">
      <c r="A95" s="80" t="s">
        <v>102</v>
      </c>
      <c r="D95" s="89"/>
      <c r="E95" s="89"/>
      <c r="F95" s="89"/>
      <c r="G95" s="89"/>
      <c r="H95" s="89"/>
      <c r="I95" s="89"/>
      <c r="J95" s="89"/>
      <c r="M95" s="63"/>
    </row>
    <row r="96" spans="1:13" ht="23.25" customHeight="1">
      <c r="A96" s="80" t="s">
        <v>103</v>
      </c>
      <c r="D96" s="31">
        <v>95401</v>
      </c>
      <c r="E96" s="89"/>
      <c r="F96" s="89">
        <v>90702</v>
      </c>
      <c r="G96" s="89"/>
      <c r="H96" s="31">
        <v>44791</v>
      </c>
      <c r="J96" s="89">
        <v>42413</v>
      </c>
      <c r="M96" s="63"/>
    </row>
    <row r="97" spans="1:13" ht="23.25" customHeight="1">
      <c r="A97" s="80" t="s">
        <v>203</v>
      </c>
      <c r="D97" s="31">
        <v>7106</v>
      </c>
      <c r="E97" s="89"/>
      <c r="F97" s="89">
        <v>845</v>
      </c>
      <c r="G97" s="89"/>
      <c r="H97" s="31">
        <v>184</v>
      </c>
      <c r="J97" s="89">
        <v>-236</v>
      </c>
      <c r="M97" s="63"/>
    </row>
    <row r="98" spans="1:13" ht="23.25" customHeight="1">
      <c r="A98" s="80" t="s">
        <v>104</v>
      </c>
      <c r="D98" s="31">
        <v>0</v>
      </c>
      <c r="E98" s="89"/>
      <c r="F98" s="89">
        <v>401</v>
      </c>
      <c r="G98" s="89"/>
      <c r="H98" s="31">
        <v>0</v>
      </c>
      <c r="J98" s="89">
        <v>401</v>
      </c>
      <c r="M98" s="63"/>
    </row>
    <row r="99" spans="1:13" ht="23.25" customHeight="1">
      <c r="A99" s="80" t="s">
        <v>213</v>
      </c>
      <c r="D99" s="31">
        <v>155</v>
      </c>
      <c r="E99" s="89"/>
      <c r="F99" s="89">
        <v>341</v>
      </c>
      <c r="G99" s="89"/>
      <c r="H99" s="31">
        <v>58</v>
      </c>
      <c r="J99" s="89">
        <v>90</v>
      </c>
      <c r="M99" s="63"/>
    </row>
    <row r="100" spans="1:13" ht="23.25" customHeight="1">
      <c r="A100" s="80" t="s">
        <v>105</v>
      </c>
      <c r="D100" s="26">
        <v>-148</v>
      </c>
      <c r="E100" s="89"/>
      <c r="F100" s="89">
        <v>-56</v>
      </c>
      <c r="G100" s="89"/>
      <c r="H100" s="26">
        <v>-21</v>
      </c>
      <c r="J100" s="89">
        <v>-113</v>
      </c>
      <c r="M100" s="63"/>
    </row>
    <row r="101" spans="1:13" ht="23.25" customHeight="1">
      <c r="A101" s="80" t="s">
        <v>106</v>
      </c>
      <c r="D101" s="89">
        <v>531</v>
      </c>
      <c r="E101" s="89"/>
      <c r="F101" s="89">
        <v>107</v>
      </c>
      <c r="G101" s="89"/>
      <c r="H101" s="89">
        <v>75</v>
      </c>
      <c r="I101" s="89"/>
      <c r="J101" s="31">
        <v>14</v>
      </c>
      <c r="M101" s="63"/>
    </row>
    <row r="102" spans="1:13" ht="23.25" customHeight="1">
      <c r="A102" s="93" t="s">
        <v>211</v>
      </c>
      <c r="D102" s="12">
        <v>4368</v>
      </c>
      <c r="E102" s="89"/>
      <c r="F102" s="12">
        <v>4285</v>
      </c>
      <c r="G102" s="89"/>
      <c r="H102" s="12">
        <v>1358</v>
      </c>
      <c r="I102" s="89"/>
      <c r="J102" s="31">
        <v>1307</v>
      </c>
      <c r="M102" s="63"/>
    </row>
    <row r="103" spans="1:13" ht="23.25" customHeight="1">
      <c r="A103" s="100" t="s">
        <v>107</v>
      </c>
      <c r="D103" s="12">
        <v>-2835</v>
      </c>
      <c r="E103" s="89"/>
      <c r="F103" s="12">
        <v>-4050</v>
      </c>
      <c r="G103" s="89"/>
      <c r="H103" s="12">
        <v>-181602</v>
      </c>
      <c r="I103" s="89"/>
      <c r="J103" s="31">
        <v>-367706</v>
      </c>
      <c r="M103" s="63"/>
    </row>
    <row r="104" spans="1:13" ht="23.25" customHeight="1">
      <c r="A104" s="80" t="s">
        <v>108</v>
      </c>
      <c r="D104" s="12">
        <v>-5926</v>
      </c>
      <c r="E104" s="89"/>
      <c r="F104" s="12">
        <v>-7867</v>
      </c>
      <c r="G104" s="89"/>
      <c r="H104" s="12">
        <v>-3228</v>
      </c>
      <c r="I104" s="89"/>
      <c r="J104" s="31">
        <v>-1942</v>
      </c>
      <c r="M104" s="63"/>
    </row>
    <row r="105" spans="1:13" ht="23.25" customHeight="1">
      <c r="A105" s="80" t="s">
        <v>109</v>
      </c>
      <c r="D105" s="56">
        <v>2053</v>
      </c>
      <c r="E105" s="89"/>
      <c r="F105" s="56">
        <v>2385</v>
      </c>
      <c r="G105" s="89"/>
      <c r="H105" s="56">
        <v>0</v>
      </c>
      <c r="I105" s="89"/>
      <c r="J105" s="52">
        <v>339</v>
      </c>
      <c r="M105" s="63"/>
    </row>
    <row r="106" spans="1:13" ht="23.25" customHeight="1">
      <c r="A106" s="21" t="s">
        <v>110</v>
      </c>
      <c r="D106" s="12"/>
      <c r="E106" s="89"/>
      <c r="F106" s="12"/>
      <c r="G106" s="89"/>
      <c r="H106" s="31"/>
      <c r="I106" s="89"/>
      <c r="J106" s="31"/>
      <c r="M106" s="63"/>
    </row>
    <row r="107" spans="1:13" ht="23.25" customHeight="1">
      <c r="A107" s="21" t="s">
        <v>111</v>
      </c>
      <c r="D107" s="89">
        <f>SUM(D93:D106)</f>
        <v>359703</v>
      </c>
      <c r="E107" s="89"/>
      <c r="F107" s="89">
        <f>SUM(F93:F106)</f>
        <v>327948</v>
      </c>
      <c r="G107" s="89"/>
      <c r="H107" s="89">
        <f>SUM(H93:H106)</f>
        <v>152968</v>
      </c>
      <c r="I107" s="89"/>
      <c r="J107" s="89">
        <f>SUM(J93:J106)</f>
        <v>147342</v>
      </c>
      <c r="M107" s="63"/>
    </row>
    <row r="108" spans="1:13" ht="23.25" customHeight="1">
      <c r="A108" s="80" t="s">
        <v>112</v>
      </c>
      <c r="D108" s="89"/>
      <c r="E108" s="89"/>
      <c r="F108" s="89"/>
      <c r="G108" s="89"/>
      <c r="H108" s="89"/>
      <c r="I108" s="89"/>
      <c r="J108" s="89"/>
      <c r="M108" s="63"/>
    </row>
    <row r="109" spans="1:13" ht="23.25" customHeight="1">
      <c r="A109" s="80" t="s">
        <v>113</v>
      </c>
      <c r="D109" s="12">
        <v>-4438</v>
      </c>
      <c r="E109" s="89"/>
      <c r="F109" s="89">
        <v>-9348</v>
      </c>
      <c r="G109" s="89"/>
      <c r="H109" s="12">
        <v>4697</v>
      </c>
      <c r="I109" s="89"/>
      <c r="J109" s="31">
        <v>7503</v>
      </c>
      <c r="M109" s="63"/>
    </row>
    <row r="110" spans="1:13" ht="23.25" customHeight="1">
      <c r="A110" s="80" t="s">
        <v>114</v>
      </c>
      <c r="D110" s="31">
        <v>-15973</v>
      </c>
      <c r="E110" s="89"/>
      <c r="F110" s="89">
        <v>1326</v>
      </c>
      <c r="G110" s="89"/>
      <c r="H110" s="31">
        <v>-3625</v>
      </c>
      <c r="I110" s="89"/>
      <c r="J110" s="31">
        <v>82</v>
      </c>
      <c r="M110" s="63"/>
    </row>
    <row r="111" spans="1:13" ht="23.25" customHeight="1">
      <c r="A111" s="80" t="s">
        <v>115</v>
      </c>
      <c r="D111" s="89">
        <v>-2779</v>
      </c>
      <c r="E111" s="89"/>
      <c r="F111" s="89">
        <v>-596</v>
      </c>
      <c r="G111" s="89"/>
      <c r="H111" s="89">
        <v>-1097</v>
      </c>
      <c r="I111" s="89"/>
      <c r="J111" s="89">
        <v>1018</v>
      </c>
      <c r="M111" s="63"/>
    </row>
    <row r="112" spans="1:13" ht="23.25" customHeight="1">
      <c r="A112" s="80" t="s">
        <v>116</v>
      </c>
      <c r="D112" s="89">
        <v>2509</v>
      </c>
      <c r="E112" s="89"/>
      <c r="F112" s="89">
        <v>-2200</v>
      </c>
      <c r="G112" s="89"/>
      <c r="H112" s="89">
        <v>296</v>
      </c>
      <c r="I112" s="89"/>
      <c r="J112" s="89">
        <v>-595</v>
      </c>
      <c r="M112" s="63"/>
    </row>
    <row r="113" spans="1:17" s="21" customFormat="1" ht="23.25" customHeight="1">
      <c r="A113" s="80" t="s">
        <v>117</v>
      </c>
      <c r="B113" s="24"/>
      <c r="C113" s="24"/>
      <c r="K113" s="89"/>
      <c r="L113" s="24"/>
      <c r="M113" s="63"/>
      <c r="N113" s="97"/>
      <c r="O113" s="97"/>
      <c r="P113" s="97"/>
      <c r="Q113" s="24"/>
    </row>
    <row r="114" spans="1:17" ht="23.25" customHeight="1">
      <c r="A114" s="80" t="s">
        <v>118</v>
      </c>
      <c r="D114" s="12">
        <v>3795</v>
      </c>
      <c r="E114" s="89"/>
      <c r="F114" s="89">
        <v>-4858</v>
      </c>
      <c r="G114" s="89"/>
      <c r="H114" s="89">
        <v>-3953</v>
      </c>
      <c r="I114" s="89"/>
      <c r="J114" s="89">
        <v>-16699</v>
      </c>
      <c r="M114" s="63"/>
      <c r="Q114" s="21"/>
    </row>
    <row r="115" spans="1:17" ht="23.25" customHeight="1">
      <c r="A115" s="80" t="s">
        <v>119</v>
      </c>
      <c r="D115" s="89">
        <v>611</v>
      </c>
      <c r="E115" s="89"/>
      <c r="F115" s="89">
        <v>-12427</v>
      </c>
      <c r="G115" s="89"/>
      <c r="H115" s="89">
        <v>-51</v>
      </c>
      <c r="I115" s="89"/>
      <c r="J115" s="89">
        <v>-13000</v>
      </c>
      <c r="M115" s="63"/>
    </row>
    <row r="116" spans="1:17" ht="23.25" customHeight="1">
      <c r="A116" s="80" t="s">
        <v>99</v>
      </c>
      <c r="D116" s="71">
        <f>SUM(D107:D115)</f>
        <v>343428</v>
      </c>
      <c r="E116" s="89"/>
      <c r="F116" s="71">
        <f>SUM(F107:F115)</f>
        <v>299845</v>
      </c>
      <c r="G116" s="89"/>
      <c r="H116" s="71">
        <f>SUM(H107:H115)</f>
        <v>149235</v>
      </c>
      <c r="I116" s="89"/>
      <c r="J116" s="71">
        <f>SUM(J107:J115)</f>
        <v>125651</v>
      </c>
      <c r="M116" s="63"/>
    </row>
    <row r="117" spans="1:17" ht="23.25" customHeight="1">
      <c r="A117" s="80" t="s">
        <v>120</v>
      </c>
      <c r="D117" s="89">
        <v>2275</v>
      </c>
      <c r="E117" s="89"/>
      <c r="F117" s="89">
        <v>5062</v>
      </c>
      <c r="G117" s="89"/>
      <c r="H117" s="89">
        <v>491</v>
      </c>
      <c r="I117" s="89"/>
      <c r="J117" s="89">
        <v>990</v>
      </c>
      <c r="M117" s="63"/>
    </row>
    <row r="118" spans="1:17" ht="23.25" customHeight="1">
      <c r="A118" s="80" t="s">
        <v>121</v>
      </c>
      <c r="D118" s="89"/>
      <c r="E118" s="89"/>
      <c r="F118" s="89"/>
      <c r="G118" s="89"/>
      <c r="H118" s="89"/>
      <c r="I118" s="89"/>
      <c r="J118" s="89"/>
      <c r="M118" s="63"/>
    </row>
    <row r="119" spans="1:17" ht="23.25" customHeight="1">
      <c r="A119" s="80" t="s">
        <v>122</v>
      </c>
      <c r="D119" s="89">
        <v>-59816</v>
      </c>
      <c r="E119" s="89"/>
      <c r="F119" s="89">
        <v>-42229</v>
      </c>
      <c r="G119" s="89"/>
      <c r="H119" s="89">
        <v>-22769</v>
      </c>
      <c r="I119" s="89"/>
      <c r="J119" s="89">
        <v>-13205</v>
      </c>
      <c r="M119" s="63"/>
    </row>
    <row r="120" spans="1:17" ht="23.25" customHeight="1">
      <c r="A120" s="70" t="s">
        <v>123</v>
      </c>
      <c r="D120" s="32">
        <f>SUM(D116:D119)</f>
        <v>285887</v>
      </c>
      <c r="E120" s="89"/>
      <c r="F120" s="32">
        <f>SUM(F116:F119)</f>
        <v>262678</v>
      </c>
      <c r="G120" s="89"/>
      <c r="H120" s="32">
        <f>SUM(H116:H119)</f>
        <v>126957</v>
      </c>
      <c r="I120" s="89"/>
      <c r="J120" s="32">
        <f>SUM(J116:J119)</f>
        <v>113436</v>
      </c>
      <c r="M120" s="63"/>
    </row>
    <row r="121" spans="1:17" ht="23.25" customHeight="1">
      <c r="A121" s="80"/>
    </row>
    <row r="122" spans="1:17" ht="23.25" customHeight="1">
      <c r="A122" s="80" t="s">
        <v>33</v>
      </c>
    </row>
    <row r="123" spans="1:17" ht="23.25" customHeight="1">
      <c r="J123" s="2" t="s">
        <v>68</v>
      </c>
    </row>
    <row r="124" spans="1:17" ht="23.25" customHeight="1">
      <c r="A124" s="4" t="s">
        <v>0</v>
      </c>
      <c r="B124" s="7"/>
      <c r="C124" s="7"/>
      <c r="D124" s="5"/>
      <c r="E124" s="7"/>
      <c r="F124" s="5"/>
      <c r="G124" s="7"/>
      <c r="H124" s="5"/>
      <c r="I124" s="7"/>
      <c r="J124" s="5"/>
    </row>
    <row r="125" spans="1:17" ht="23.25" customHeight="1">
      <c r="A125" s="4" t="s">
        <v>124</v>
      </c>
      <c r="B125" s="7"/>
      <c r="C125" s="7"/>
      <c r="D125" s="5"/>
      <c r="E125" s="7"/>
      <c r="F125" s="5"/>
      <c r="G125" s="7"/>
      <c r="H125" s="5"/>
      <c r="I125" s="7"/>
      <c r="J125" s="5"/>
    </row>
    <row r="126" spans="1:17" ht="23.25" customHeight="1">
      <c r="A126" s="42" t="s">
        <v>97</v>
      </c>
      <c r="B126" s="43"/>
      <c r="C126" s="5"/>
      <c r="D126" s="5"/>
      <c r="E126" s="5"/>
      <c r="F126" s="5"/>
      <c r="G126" s="5"/>
      <c r="H126" s="5"/>
      <c r="I126" s="5"/>
      <c r="J126" s="5"/>
    </row>
    <row r="127" spans="1:17" ht="23.25" customHeight="1">
      <c r="B127" s="43"/>
      <c r="C127" s="5"/>
      <c r="D127" s="5"/>
      <c r="E127" s="5"/>
      <c r="F127" s="5"/>
      <c r="G127" s="5"/>
      <c r="H127" s="5"/>
      <c r="I127" s="5"/>
      <c r="J127" s="13" t="s">
        <v>3</v>
      </c>
    </row>
    <row r="128" spans="1:17" ht="23.25" customHeight="1">
      <c r="A128" s="5"/>
      <c r="B128" s="44"/>
      <c r="C128" s="45"/>
      <c r="D128" s="46"/>
      <c r="E128" s="94" t="s">
        <v>4</v>
      </c>
      <c r="F128" s="46"/>
      <c r="G128" s="47"/>
      <c r="H128" s="46"/>
      <c r="I128" s="94" t="s">
        <v>5</v>
      </c>
      <c r="J128" s="46"/>
    </row>
    <row r="129" spans="1:13" ht="23.25" customHeight="1">
      <c r="A129" s="26"/>
      <c r="B129" s="36"/>
      <c r="C129" s="26"/>
      <c r="D129" s="20">
        <v>2026</v>
      </c>
      <c r="E129" s="20"/>
      <c r="F129" s="20">
        <v>2025</v>
      </c>
      <c r="G129" s="49"/>
      <c r="H129" s="20">
        <v>2026</v>
      </c>
      <c r="I129" s="20"/>
      <c r="J129" s="20">
        <v>2025</v>
      </c>
    </row>
    <row r="130" spans="1:13" ht="23.25" customHeight="1">
      <c r="A130" s="70" t="s">
        <v>125</v>
      </c>
    </row>
    <row r="131" spans="1:13" ht="23.25" customHeight="1">
      <c r="A131" s="91" t="s">
        <v>204</v>
      </c>
      <c r="D131" s="31">
        <v>-112452</v>
      </c>
      <c r="E131" s="89"/>
      <c r="F131" s="31">
        <v>-347536</v>
      </c>
      <c r="G131" s="89"/>
      <c r="H131" s="31">
        <v>-112091</v>
      </c>
      <c r="I131" s="89"/>
      <c r="J131" s="31">
        <v>-100000</v>
      </c>
      <c r="M131" s="63"/>
    </row>
    <row r="132" spans="1:13" ht="23.25" customHeight="1">
      <c r="A132" s="80" t="s">
        <v>126</v>
      </c>
      <c r="D132" s="31">
        <v>0</v>
      </c>
      <c r="E132" s="89"/>
      <c r="F132" s="31">
        <v>0</v>
      </c>
      <c r="G132" s="31"/>
      <c r="H132" s="31">
        <v>432</v>
      </c>
      <c r="I132" s="31"/>
      <c r="J132" s="31">
        <v>432</v>
      </c>
      <c r="M132" s="63"/>
    </row>
    <row r="133" spans="1:13" ht="23.25" customHeight="1">
      <c r="A133" s="91" t="s">
        <v>205</v>
      </c>
      <c r="D133" s="31">
        <v>0</v>
      </c>
      <c r="E133" s="89"/>
      <c r="F133" s="31">
        <v>348</v>
      </c>
      <c r="G133" s="31"/>
      <c r="H133" s="31">
        <v>0</v>
      </c>
      <c r="I133" s="31"/>
      <c r="J133" s="31">
        <v>0</v>
      </c>
      <c r="M133" s="63"/>
    </row>
    <row r="134" spans="1:13" ht="23.25" customHeight="1">
      <c r="A134" s="80" t="s">
        <v>127</v>
      </c>
      <c r="D134" s="31">
        <v>-38806</v>
      </c>
      <c r="E134" s="89"/>
      <c r="F134" s="31">
        <v>-67481</v>
      </c>
      <c r="G134" s="89"/>
      <c r="H134" s="31">
        <v>-16098</v>
      </c>
      <c r="I134" s="89"/>
      <c r="J134" s="31">
        <v>-23212</v>
      </c>
      <c r="M134" s="63"/>
    </row>
    <row r="135" spans="1:13" ht="23.25" customHeight="1">
      <c r="A135" s="80" t="s">
        <v>128</v>
      </c>
      <c r="D135" s="26">
        <v>-25948</v>
      </c>
      <c r="E135" s="89"/>
      <c r="F135" s="31">
        <v>-25545</v>
      </c>
      <c r="G135" s="89"/>
      <c r="H135" s="31">
        <v>-4481</v>
      </c>
      <c r="I135" s="89"/>
      <c r="J135" s="31">
        <v>-2769</v>
      </c>
      <c r="M135" s="63"/>
    </row>
    <row r="136" spans="1:13" ht="23.25" customHeight="1">
      <c r="A136" s="80" t="s">
        <v>129</v>
      </c>
      <c r="D136" s="31">
        <v>-468</v>
      </c>
      <c r="E136" s="89"/>
      <c r="F136" s="31">
        <v>-3259</v>
      </c>
      <c r="G136" s="89"/>
      <c r="H136" s="31">
        <v>-268</v>
      </c>
      <c r="I136" s="89"/>
      <c r="J136" s="31">
        <v>-2478</v>
      </c>
      <c r="M136" s="63"/>
    </row>
    <row r="137" spans="1:13" ht="23.25" customHeight="1">
      <c r="A137" s="80" t="s">
        <v>130</v>
      </c>
      <c r="D137" s="31">
        <v>0</v>
      </c>
      <c r="E137" s="89"/>
      <c r="F137" s="31">
        <v>0</v>
      </c>
      <c r="G137" s="89"/>
      <c r="H137" s="31">
        <v>178767</v>
      </c>
      <c r="I137" s="89"/>
      <c r="J137" s="31">
        <v>363656</v>
      </c>
      <c r="M137" s="63"/>
    </row>
    <row r="138" spans="1:13" ht="23.25" customHeight="1">
      <c r="A138" s="80" t="s">
        <v>131</v>
      </c>
      <c r="D138" s="31">
        <v>2835</v>
      </c>
      <c r="E138" s="89"/>
      <c r="F138" s="31">
        <v>4050</v>
      </c>
      <c r="G138" s="89"/>
      <c r="H138" s="31">
        <v>2835</v>
      </c>
      <c r="I138" s="89"/>
      <c r="J138" s="31">
        <v>4050</v>
      </c>
      <c r="M138" s="63"/>
    </row>
    <row r="139" spans="1:13" ht="23.25" customHeight="1">
      <c r="A139" s="91" t="s">
        <v>132</v>
      </c>
      <c r="D139" s="31">
        <v>162</v>
      </c>
      <c r="E139" s="89"/>
      <c r="F139" s="31">
        <v>63</v>
      </c>
      <c r="G139" s="31"/>
      <c r="H139" s="31">
        <v>24</v>
      </c>
      <c r="I139" s="31"/>
      <c r="J139" s="31">
        <v>250</v>
      </c>
      <c r="M139" s="63"/>
    </row>
    <row r="140" spans="1:13" ht="23.25" customHeight="1">
      <c r="A140" s="80" t="s">
        <v>133</v>
      </c>
      <c r="D140" s="31">
        <v>-540</v>
      </c>
      <c r="E140" s="89"/>
      <c r="F140" s="31">
        <v>-979</v>
      </c>
      <c r="G140" s="31"/>
      <c r="H140" s="31">
        <v>0</v>
      </c>
      <c r="I140" s="31"/>
      <c r="J140" s="31">
        <v>0</v>
      </c>
      <c r="M140" s="63"/>
    </row>
    <row r="141" spans="1:13" ht="23.25" customHeight="1">
      <c r="A141" s="80" t="s">
        <v>134</v>
      </c>
      <c r="D141" s="31">
        <v>0</v>
      </c>
      <c r="E141" s="89"/>
      <c r="F141" s="31">
        <v>-6161</v>
      </c>
      <c r="G141" s="31"/>
      <c r="H141" s="31">
        <v>0</v>
      </c>
      <c r="I141" s="31"/>
      <c r="J141" s="31">
        <v>-6161</v>
      </c>
      <c r="M141" s="63"/>
    </row>
    <row r="142" spans="1:13" ht="23.25" customHeight="1">
      <c r="A142" s="80" t="s">
        <v>135</v>
      </c>
      <c r="D142" s="31">
        <v>0</v>
      </c>
      <c r="E142" s="89"/>
      <c r="F142" s="31">
        <v>-339</v>
      </c>
      <c r="G142" s="31"/>
      <c r="H142" s="31">
        <v>0</v>
      </c>
      <c r="I142" s="31"/>
      <c r="J142" s="31">
        <v>-339</v>
      </c>
      <c r="M142" s="63"/>
    </row>
    <row r="143" spans="1:13" ht="23.25" customHeight="1">
      <c r="A143" s="91" t="s">
        <v>206</v>
      </c>
      <c r="D143" s="31">
        <v>1799</v>
      </c>
      <c r="E143" s="89"/>
      <c r="F143" s="31">
        <v>1061</v>
      </c>
      <c r="G143" s="31"/>
      <c r="H143" s="31">
        <v>1682</v>
      </c>
      <c r="I143" s="31"/>
      <c r="J143" s="31">
        <v>154</v>
      </c>
      <c r="M143" s="63"/>
    </row>
    <row r="144" spans="1:13" ht="23.25" customHeight="1">
      <c r="A144" s="70" t="s">
        <v>136</v>
      </c>
      <c r="D144" s="32">
        <f>SUM(D131:D143)</f>
        <v>-173418</v>
      </c>
      <c r="E144" s="89"/>
      <c r="F144" s="32">
        <f>SUM(F131:F143)</f>
        <v>-445778</v>
      </c>
      <c r="G144" s="89"/>
      <c r="H144" s="32">
        <f>SUM(H131:H143)</f>
        <v>50802</v>
      </c>
      <c r="I144" s="89"/>
      <c r="J144" s="32">
        <f>SUM(J131:J143)</f>
        <v>233583</v>
      </c>
      <c r="M144" s="63"/>
    </row>
    <row r="145" spans="1:13" ht="23.25" customHeight="1">
      <c r="A145" s="70" t="s">
        <v>137</v>
      </c>
      <c r="D145" s="89"/>
      <c r="E145" s="89"/>
      <c r="F145" s="89"/>
      <c r="G145" s="89"/>
      <c r="H145" s="89"/>
      <c r="I145" s="89"/>
      <c r="J145" s="89"/>
      <c r="M145" s="63"/>
    </row>
    <row r="146" spans="1:13" ht="23.25" customHeight="1">
      <c r="A146" s="80" t="s">
        <v>138</v>
      </c>
      <c r="D146" s="31">
        <v>-5056</v>
      </c>
      <c r="E146" s="89"/>
      <c r="F146" s="89">
        <v>-4171</v>
      </c>
      <c r="G146" s="89"/>
      <c r="H146" s="31">
        <v>0</v>
      </c>
      <c r="I146" s="89"/>
      <c r="J146" s="89">
        <v>-37</v>
      </c>
      <c r="M146" s="63"/>
    </row>
    <row r="147" spans="1:13" ht="23.25" customHeight="1">
      <c r="A147" s="80" t="s">
        <v>56</v>
      </c>
      <c r="D147" s="89">
        <v>0</v>
      </c>
      <c r="E147" s="89"/>
      <c r="F147" s="89">
        <v>-2787</v>
      </c>
      <c r="G147" s="89"/>
      <c r="H147" s="89">
        <v>0</v>
      </c>
      <c r="I147" s="89"/>
      <c r="J147" s="89">
        <v>-2787</v>
      </c>
      <c r="M147" s="63"/>
    </row>
    <row r="148" spans="1:13" ht="23.25" customHeight="1">
      <c r="A148" s="80" t="s">
        <v>57</v>
      </c>
      <c r="D148" s="89">
        <v>68656</v>
      </c>
      <c r="E148" s="89"/>
      <c r="F148" s="89">
        <v>0</v>
      </c>
      <c r="G148" s="89"/>
      <c r="H148" s="89">
        <v>68656</v>
      </c>
      <c r="I148" s="89"/>
      <c r="J148" s="89">
        <v>0</v>
      </c>
      <c r="M148" s="63"/>
    </row>
    <row r="149" spans="1:13" ht="23.25" customHeight="1">
      <c r="A149" s="80" t="s">
        <v>135</v>
      </c>
      <c r="D149" s="89">
        <v>-2053</v>
      </c>
      <c r="E149" s="89"/>
      <c r="F149" s="89">
        <v>-2046</v>
      </c>
      <c r="G149" s="89"/>
      <c r="H149" s="89">
        <v>0</v>
      </c>
      <c r="I149" s="89"/>
      <c r="J149" s="89">
        <v>0</v>
      </c>
      <c r="M149" s="63"/>
    </row>
    <row r="150" spans="1:13" ht="23.25" customHeight="1">
      <c r="A150" s="91" t="s">
        <v>139</v>
      </c>
      <c r="D150" s="89">
        <v>-246510</v>
      </c>
      <c r="E150" s="89"/>
      <c r="F150" s="89">
        <v>-151814</v>
      </c>
      <c r="G150" s="89"/>
      <c r="H150" s="89">
        <v>-246510</v>
      </c>
      <c r="I150" s="89"/>
      <c r="J150" s="89">
        <v>-151814</v>
      </c>
      <c r="M150" s="63"/>
    </row>
    <row r="151" spans="1:13" ht="23.25" customHeight="1">
      <c r="A151" s="80" t="s">
        <v>140</v>
      </c>
      <c r="D151" s="89">
        <v>-892</v>
      </c>
      <c r="E151" s="89"/>
      <c r="F151" s="89">
        <v>-1618</v>
      </c>
      <c r="G151" s="89"/>
      <c r="H151" s="89">
        <v>0</v>
      </c>
      <c r="I151" s="89"/>
      <c r="J151" s="89">
        <v>0</v>
      </c>
      <c r="M151" s="63"/>
    </row>
    <row r="152" spans="1:13" ht="23.25" customHeight="1">
      <c r="A152" s="70" t="s">
        <v>210</v>
      </c>
      <c r="D152" s="32">
        <f>SUM(D146:D151)</f>
        <v>-185855</v>
      </c>
      <c r="E152" s="89"/>
      <c r="F152" s="32">
        <f>SUM(F146:F151)</f>
        <v>-162436</v>
      </c>
      <c r="G152" s="89"/>
      <c r="H152" s="32">
        <f>SUM(H146:H151)</f>
        <v>-177854</v>
      </c>
      <c r="I152" s="89"/>
      <c r="J152" s="32">
        <f>SUM(J146:J151)</f>
        <v>-154638</v>
      </c>
      <c r="M152" s="63"/>
    </row>
    <row r="153" spans="1:13" ht="23.25" customHeight="1">
      <c r="A153" s="70" t="s">
        <v>141</v>
      </c>
      <c r="D153" s="89">
        <f>SUM(D120,D144,D152)</f>
        <v>-73386</v>
      </c>
      <c r="E153" s="89"/>
      <c r="F153" s="89">
        <f>SUM(F120,F144,F152)</f>
        <v>-345536</v>
      </c>
      <c r="G153" s="89"/>
      <c r="H153" s="89">
        <f>SUM(H120,H144,H152)</f>
        <v>-95</v>
      </c>
      <c r="I153" s="89"/>
      <c r="J153" s="89">
        <f>SUM(J120,J144,J152)</f>
        <v>192381</v>
      </c>
      <c r="M153" s="63"/>
    </row>
    <row r="154" spans="1:13" ht="23.25" customHeight="1">
      <c r="A154" s="80" t="s">
        <v>142</v>
      </c>
      <c r="D154" s="33">
        <f>BS!F11</f>
        <v>807291</v>
      </c>
      <c r="E154" s="89"/>
      <c r="F154" s="33">
        <v>1041910</v>
      </c>
      <c r="G154" s="89"/>
      <c r="H154" s="33">
        <f>BS!J11</f>
        <v>227553</v>
      </c>
      <c r="I154" s="89"/>
      <c r="J154" s="33">
        <v>130103</v>
      </c>
      <c r="M154" s="63"/>
    </row>
    <row r="155" spans="1:13" ht="23.25" customHeight="1" thickBot="1">
      <c r="A155" s="70" t="s">
        <v>143</v>
      </c>
      <c r="B155" s="29"/>
      <c r="D155" s="39">
        <f>SUM(D153:D154)</f>
        <v>733905</v>
      </c>
      <c r="E155" s="89"/>
      <c r="F155" s="39">
        <f>SUM(F153:F154)</f>
        <v>696374</v>
      </c>
      <c r="G155" s="89"/>
      <c r="H155" s="39">
        <f>SUM(H153:H154)</f>
        <v>227458</v>
      </c>
      <c r="I155" s="89"/>
      <c r="J155" s="39">
        <f>SUM(J153:J154)</f>
        <v>322484</v>
      </c>
      <c r="M155" s="63"/>
    </row>
    <row r="156" spans="1:13" ht="23.25" customHeight="1" thickTop="1">
      <c r="A156" s="80"/>
      <c r="D156" s="89"/>
      <c r="E156" s="89"/>
      <c r="F156" s="89"/>
      <c r="G156" s="89"/>
      <c r="H156" s="89"/>
      <c r="I156" s="89"/>
      <c r="J156" s="89"/>
    </row>
    <row r="157" spans="1:13" ht="23.25" customHeight="1">
      <c r="A157" s="70" t="s">
        <v>144</v>
      </c>
      <c r="D157" s="89"/>
      <c r="E157" s="89"/>
      <c r="F157" s="89"/>
      <c r="G157" s="89"/>
      <c r="H157" s="89"/>
      <c r="I157" s="89"/>
      <c r="J157" s="89"/>
    </row>
    <row r="158" spans="1:13" ht="23.25" customHeight="1">
      <c r="A158" s="80" t="s">
        <v>145</v>
      </c>
      <c r="D158" s="89"/>
      <c r="E158" s="89"/>
      <c r="F158" s="89"/>
      <c r="G158" s="89"/>
      <c r="H158" s="89"/>
      <c r="I158" s="89"/>
      <c r="J158" s="89"/>
    </row>
    <row r="159" spans="1:13" ht="23.25" customHeight="1">
      <c r="A159" s="91" t="s">
        <v>146</v>
      </c>
      <c r="D159" s="89"/>
      <c r="E159" s="89"/>
      <c r="F159" s="89"/>
      <c r="G159" s="89"/>
      <c r="H159" s="89"/>
      <c r="I159" s="89"/>
      <c r="J159" s="89"/>
    </row>
    <row r="160" spans="1:13" ht="23.25" customHeight="1">
      <c r="A160" s="91" t="s">
        <v>147</v>
      </c>
      <c r="D160" s="91">
        <v>11344</v>
      </c>
      <c r="F160" s="24">
        <v>30824</v>
      </c>
      <c r="H160" s="91">
        <v>5628</v>
      </c>
      <c r="J160" s="24">
        <v>12982</v>
      </c>
    </row>
    <row r="161" spans="1:17" s="91" customFormat="1" ht="23.25" customHeight="1">
      <c r="A161" s="91" t="s">
        <v>148</v>
      </c>
      <c r="E161" s="24"/>
      <c r="F161" s="24"/>
      <c r="G161" s="24"/>
      <c r="I161" s="24"/>
      <c r="J161" s="24"/>
      <c r="M161" s="97"/>
      <c r="N161" s="97"/>
      <c r="O161" s="97"/>
      <c r="P161" s="97"/>
      <c r="Q161" s="24"/>
    </row>
    <row r="162" spans="1:17" s="91" customFormat="1" ht="23.25" customHeight="1">
      <c r="A162" s="91" t="s">
        <v>149</v>
      </c>
      <c r="D162" s="91">
        <v>1292</v>
      </c>
      <c r="E162" s="89"/>
      <c r="F162" s="89">
        <v>2762</v>
      </c>
      <c r="H162" s="91">
        <v>525</v>
      </c>
      <c r="J162" s="89">
        <v>70</v>
      </c>
      <c r="M162" s="97"/>
      <c r="N162" s="97"/>
      <c r="O162" s="97"/>
      <c r="P162" s="97"/>
    </row>
    <row r="163" spans="1:17" s="91" customFormat="1" ht="23.25" customHeight="1">
      <c r="A163" s="92" t="s">
        <v>150</v>
      </c>
      <c r="D163" s="91">
        <v>3215</v>
      </c>
      <c r="E163" s="89"/>
      <c r="F163" s="89">
        <v>3826</v>
      </c>
      <c r="H163" s="89">
        <v>0</v>
      </c>
      <c r="J163" s="89">
        <v>0</v>
      </c>
      <c r="M163" s="97"/>
      <c r="N163" s="97"/>
      <c r="O163" s="97"/>
      <c r="P163" s="97"/>
    </row>
    <row r="164" spans="1:17" s="91" customFormat="1" ht="23.25" customHeight="1">
      <c r="A164" s="92" t="s">
        <v>151</v>
      </c>
      <c r="E164" s="89"/>
      <c r="F164" s="89"/>
      <c r="J164" s="89"/>
      <c r="M164" s="97"/>
      <c r="N164" s="97"/>
      <c r="O164" s="97"/>
      <c r="P164" s="97"/>
    </row>
    <row r="165" spans="1:17" s="91" customFormat="1" ht="23.25" customHeight="1">
      <c r="A165" s="92" t="s">
        <v>149</v>
      </c>
      <c r="D165" s="89">
        <v>0</v>
      </c>
      <c r="E165" s="89"/>
      <c r="F165" s="89">
        <v>89</v>
      </c>
      <c r="H165" s="89">
        <v>0</v>
      </c>
      <c r="J165" s="89">
        <v>89</v>
      </c>
      <c r="M165" s="97"/>
      <c r="N165" s="97"/>
      <c r="O165" s="97"/>
      <c r="P165" s="97"/>
    </row>
    <row r="166" spans="1:17" ht="23.25" customHeight="1">
      <c r="A166" s="91"/>
      <c r="D166" s="24"/>
      <c r="F166" s="24"/>
      <c r="H166" s="24"/>
      <c r="J166" s="24"/>
      <c r="L166" s="91"/>
      <c r="Q166" s="91"/>
    </row>
    <row r="167" spans="1:17" ht="23.25" customHeight="1">
      <c r="A167" s="80" t="s">
        <v>33</v>
      </c>
    </row>
  </sheetData>
  <pageMargins left="0.78740157480314965" right="0.31496062992125984" top="0.78740157480314965" bottom="0.39370078740157483" header="0.31496062992125984" footer="0.31496062992125984"/>
  <pageSetup paperSize="9" scale="72" orientation="portrait" r:id="rId1"/>
  <rowBreaks count="3" manualBreakCount="3">
    <brk id="42" max="10" man="1"/>
    <brk id="84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80"/>
  <sheetViews>
    <sheetView showGridLines="0" view="pageBreakPreview" zoomScale="40" zoomScaleNormal="100" zoomScaleSheetLayoutView="40" workbookViewId="0">
      <selection activeCell="AE2" sqref="AE2"/>
    </sheetView>
  </sheetViews>
  <sheetFormatPr defaultColWidth="9" defaultRowHeight="24" customHeight="1"/>
  <cols>
    <col min="1" max="1" width="9.59765625" style="90" customWidth="1"/>
    <col min="2" max="2" width="22.5" style="90" customWidth="1"/>
    <col min="3" max="3" width="4.69921875" style="90" customWidth="1"/>
    <col min="4" max="4" width="16.09765625" style="90" customWidth="1"/>
    <col min="5" max="5" width="1.09765625" style="90" customWidth="1"/>
    <col min="6" max="6" width="16.09765625" style="90" customWidth="1"/>
    <col min="7" max="7" width="1.09765625" style="90" customWidth="1"/>
    <col min="8" max="8" width="16.09765625" style="90" customWidth="1"/>
    <col min="9" max="9" width="1.09765625" style="90" customWidth="1"/>
    <col min="10" max="10" width="16.09765625" style="90" customWidth="1"/>
    <col min="11" max="11" width="1.09765625" style="90" customWidth="1"/>
    <col min="12" max="12" width="16.09765625" style="90" customWidth="1"/>
    <col min="13" max="13" width="1.09765625" style="90" customWidth="1"/>
    <col min="14" max="14" width="16.09765625" style="90" customWidth="1"/>
    <col min="15" max="15" width="1.09765625" style="90" customWidth="1"/>
    <col min="16" max="16" width="16.09765625" style="90" customWidth="1"/>
    <col min="17" max="17" width="1.09765625" style="90" customWidth="1"/>
    <col min="18" max="18" width="16.09765625" style="90" customWidth="1"/>
    <col min="19" max="19" width="1.09765625" style="90" customWidth="1"/>
    <col min="20" max="20" width="16.09765625" style="90" customWidth="1"/>
    <col min="21" max="21" width="1.09765625" style="90" customWidth="1"/>
    <col min="22" max="22" width="16.09765625" style="90" customWidth="1"/>
    <col min="23" max="23" width="1.09765625" style="90" customWidth="1"/>
    <col min="24" max="24" width="16.09765625" style="90" customWidth="1"/>
    <col min="25" max="25" width="1.09765625" style="90" customWidth="1"/>
    <col min="26" max="26" width="16.09765625" style="90" customWidth="1"/>
    <col min="27" max="27" width="1.09765625" style="90" customWidth="1"/>
    <col min="28" max="28" width="16.09765625" style="90" customWidth="1"/>
    <col min="29" max="29" width="1.09765625" style="90" customWidth="1"/>
    <col min="30" max="30" width="16.09765625" style="90" customWidth="1"/>
    <col min="31" max="16384" width="9" style="90"/>
  </cols>
  <sheetData>
    <row r="1" spans="1:30" ht="24" customHeight="1">
      <c r="AD1" s="3" t="s">
        <v>68</v>
      </c>
    </row>
    <row r="2" spans="1:30" ht="24" customHeight="1">
      <c r="A2" s="4" t="s">
        <v>0</v>
      </c>
      <c r="B2" s="50"/>
      <c r="C2" s="50"/>
      <c r="D2" s="50"/>
      <c r="E2" s="50"/>
      <c r="F2" s="50"/>
      <c r="G2" s="50"/>
      <c r="H2" s="50"/>
      <c r="I2" s="5"/>
      <c r="J2" s="50"/>
      <c r="K2" s="5"/>
      <c r="L2" s="5"/>
      <c r="M2" s="5"/>
      <c r="N2" s="5"/>
      <c r="O2" s="5"/>
      <c r="P2" s="5"/>
      <c r="Q2" s="5"/>
      <c r="R2" s="1"/>
      <c r="S2" s="5"/>
      <c r="T2" s="1"/>
      <c r="U2" s="1"/>
      <c r="V2" s="1"/>
      <c r="W2" s="5"/>
      <c r="X2" s="1"/>
      <c r="Y2" s="5"/>
      <c r="Z2" s="1"/>
      <c r="AA2" s="5"/>
      <c r="AB2" s="1"/>
      <c r="AC2" s="5"/>
      <c r="AD2" s="5"/>
    </row>
    <row r="3" spans="1:30" ht="24" customHeight="1">
      <c r="A3" s="4" t="s">
        <v>152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"/>
      <c r="S3" s="5"/>
      <c r="T3" s="1"/>
      <c r="U3" s="1"/>
      <c r="V3" s="1"/>
      <c r="W3" s="5"/>
      <c r="X3" s="1"/>
      <c r="Y3" s="5"/>
      <c r="Z3" s="1"/>
      <c r="AA3" s="5"/>
      <c r="AB3" s="1"/>
      <c r="AC3" s="5"/>
      <c r="AD3" s="5"/>
    </row>
    <row r="4" spans="1:30" ht="24" customHeight="1">
      <c r="A4" s="4" t="s">
        <v>97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ht="24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8" t="s">
        <v>3</v>
      </c>
    </row>
    <row r="6" spans="1:30" s="10" customFormat="1" ht="24" customHeight="1">
      <c r="A6" s="9"/>
      <c r="B6" s="9"/>
      <c r="C6" s="9"/>
      <c r="D6" s="108" t="s">
        <v>4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</row>
    <row r="7" spans="1:30" s="10" customFormat="1" ht="24" customHeight="1">
      <c r="A7" s="9"/>
      <c r="B7" s="9"/>
      <c r="C7" s="9"/>
      <c r="D7" s="110" t="s">
        <v>63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9"/>
      <c r="AB7" s="9"/>
      <c r="AC7" s="9"/>
      <c r="AD7" s="9"/>
    </row>
    <row r="8" spans="1:30" s="10" customFormat="1" ht="24" customHeight="1">
      <c r="A8" s="9"/>
      <c r="B8" s="9"/>
      <c r="C8" s="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109" t="s">
        <v>153</v>
      </c>
      <c r="S8" s="109"/>
      <c r="T8" s="109"/>
      <c r="U8" s="109"/>
      <c r="V8" s="109"/>
      <c r="W8" s="109"/>
      <c r="X8" s="109"/>
      <c r="Y8" s="90"/>
      <c r="Z8" s="1"/>
      <c r="AA8" s="90"/>
      <c r="AB8" s="1"/>
      <c r="AC8" s="9"/>
      <c r="AD8" s="9"/>
    </row>
    <row r="9" spans="1:30" s="10" customFormat="1" ht="24" customHeight="1">
      <c r="A9" s="9"/>
      <c r="B9" s="9"/>
      <c r="C9" s="9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5"/>
      <c r="S9" s="95" t="s">
        <v>154</v>
      </c>
      <c r="T9" s="95"/>
      <c r="U9" s="1"/>
      <c r="V9" s="1" t="s">
        <v>155</v>
      </c>
      <c r="W9" s="1"/>
      <c r="X9" s="1"/>
      <c r="Y9" s="90"/>
      <c r="Z9" s="1"/>
      <c r="AA9" s="90"/>
      <c r="AB9" s="1"/>
      <c r="AC9" s="9"/>
      <c r="AD9" s="9"/>
    </row>
    <row r="10" spans="1:30" s="1" customFormat="1" ht="24" customHeight="1">
      <c r="D10" s="90"/>
      <c r="E10" s="90"/>
      <c r="R10" s="1" t="s">
        <v>156</v>
      </c>
      <c r="T10" s="1" t="s">
        <v>157</v>
      </c>
      <c r="V10" s="95" t="s">
        <v>158</v>
      </c>
      <c r="X10" s="1" t="s">
        <v>159</v>
      </c>
      <c r="Z10" s="1" t="s">
        <v>160</v>
      </c>
      <c r="AB10" s="1" t="s">
        <v>161</v>
      </c>
    </row>
    <row r="11" spans="1:30" s="1" customFormat="1" ht="24" customHeight="1">
      <c r="D11" s="1" t="s">
        <v>162</v>
      </c>
      <c r="E11" s="90"/>
      <c r="J11" s="1" t="s">
        <v>163</v>
      </c>
      <c r="L11" s="109" t="s">
        <v>58</v>
      </c>
      <c r="M11" s="109"/>
      <c r="N11" s="109"/>
      <c r="O11" s="109"/>
      <c r="P11" s="109"/>
      <c r="R11" s="1" t="s">
        <v>164</v>
      </c>
      <c r="T11" s="1" t="s">
        <v>165</v>
      </c>
      <c r="V11" s="1" t="s">
        <v>166</v>
      </c>
      <c r="X11" s="1" t="s">
        <v>167</v>
      </c>
      <c r="Z11" s="1" t="s">
        <v>168</v>
      </c>
      <c r="AB11" s="1" t="s">
        <v>169</v>
      </c>
      <c r="AD11" s="1" t="s">
        <v>159</v>
      </c>
    </row>
    <row r="12" spans="1:30" s="1" customFormat="1" ht="24" customHeight="1">
      <c r="D12" s="1" t="s">
        <v>170</v>
      </c>
      <c r="J12" s="1" t="s">
        <v>171</v>
      </c>
      <c r="L12" s="11" t="s">
        <v>172</v>
      </c>
      <c r="M12" s="11"/>
      <c r="N12" s="11" t="s">
        <v>172</v>
      </c>
      <c r="O12" s="11"/>
      <c r="P12" s="11"/>
      <c r="R12" s="1" t="s">
        <v>173</v>
      </c>
      <c r="T12" s="1" t="s">
        <v>174</v>
      </c>
      <c r="V12" s="1" t="s">
        <v>175</v>
      </c>
      <c r="X12" s="1" t="s">
        <v>176</v>
      </c>
      <c r="Z12" s="1" t="s">
        <v>177</v>
      </c>
      <c r="AB12" s="1" t="s">
        <v>178</v>
      </c>
      <c r="AD12" s="1" t="s">
        <v>179</v>
      </c>
    </row>
    <row r="13" spans="1:30" s="1" customFormat="1" ht="24" customHeight="1">
      <c r="D13" s="95" t="s">
        <v>180</v>
      </c>
      <c r="F13" s="95" t="s">
        <v>181</v>
      </c>
      <c r="H13" s="95" t="s">
        <v>56</v>
      </c>
      <c r="J13" s="95" t="s">
        <v>182</v>
      </c>
      <c r="L13" s="78" t="s">
        <v>183</v>
      </c>
      <c r="M13" s="102"/>
      <c r="N13" s="78" t="s">
        <v>184</v>
      </c>
      <c r="P13" s="95" t="s">
        <v>185</v>
      </c>
      <c r="R13" s="95" t="s">
        <v>186</v>
      </c>
      <c r="T13" s="95" t="s">
        <v>187</v>
      </c>
      <c r="V13" s="95" t="s">
        <v>188</v>
      </c>
      <c r="X13" s="95" t="s">
        <v>189</v>
      </c>
      <c r="Z13" s="95" t="s">
        <v>190</v>
      </c>
      <c r="AB13" s="95" t="s">
        <v>191</v>
      </c>
      <c r="AD13" s="95" t="s">
        <v>189</v>
      </c>
    </row>
    <row r="14" spans="1:30" ht="24" customHeight="1">
      <c r="A14" s="6" t="s">
        <v>192</v>
      </c>
      <c r="D14" s="31">
        <v>608709</v>
      </c>
      <c r="E14" s="31"/>
      <c r="F14" s="31">
        <v>302926</v>
      </c>
      <c r="G14" s="31"/>
      <c r="H14" s="31">
        <v>0</v>
      </c>
      <c r="I14" s="31"/>
      <c r="J14" s="31">
        <v>515</v>
      </c>
      <c r="K14" s="31"/>
      <c r="L14" s="31">
        <v>62773</v>
      </c>
      <c r="M14" s="31"/>
      <c r="N14" s="31">
        <v>0</v>
      </c>
      <c r="O14" s="31"/>
      <c r="P14" s="31">
        <v>2510847</v>
      </c>
      <c r="Q14" s="31"/>
      <c r="R14" s="31">
        <v>37531</v>
      </c>
      <c r="S14" s="31"/>
      <c r="T14" s="31">
        <v>-18861</v>
      </c>
      <c r="U14" s="31"/>
      <c r="V14" s="31">
        <v>9461</v>
      </c>
      <c r="W14" s="31"/>
      <c r="X14" s="31">
        <f>SUM(R14:V14)</f>
        <v>28131</v>
      </c>
      <c r="Y14" s="31"/>
      <c r="Z14" s="31">
        <f>X14+D14+F14+J14+L14+P14</f>
        <v>3513901</v>
      </c>
      <c r="AA14" s="31"/>
      <c r="AB14" s="31">
        <v>5996</v>
      </c>
      <c r="AC14" s="31"/>
      <c r="AD14" s="12">
        <f>SUM(Z14:AB14)</f>
        <v>3519897</v>
      </c>
    </row>
    <row r="15" spans="1:30" ht="24" customHeight="1">
      <c r="A15" s="21" t="s">
        <v>87</v>
      </c>
      <c r="D15" s="31">
        <v>0</v>
      </c>
      <c r="E15" s="31"/>
      <c r="F15" s="31">
        <v>0</v>
      </c>
      <c r="G15" s="31"/>
      <c r="H15" s="31">
        <v>0</v>
      </c>
      <c r="I15" s="31"/>
      <c r="J15" s="31">
        <v>0</v>
      </c>
      <c r="K15" s="31"/>
      <c r="L15" s="31">
        <v>0</v>
      </c>
      <c r="M15" s="31"/>
      <c r="N15" s="31">
        <v>0</v>
      </c>
      <c r="O15" s="31"/>
      <c r="P15" s="31">
        <f>'PL&amp;CF'!F71</f>
        <v>195401</v>
      </c>
      <c r="Q15" s="31"/>
      <c r="R15" s="31">
        <v>0</v>
      </c>
      <c r="S15" s="31"/>
      <c r="T15" s="31">
        <v>0</v>
      </c>
      <c r="U15" s="31"/>
      <c r="V15" s="31">
        <v>0</v>
      </c>
      <c r="W15" s="31"/>
      <c r="X15" s="31">
        <f>SUM(R15:V15)</f>
        <v>0</v>
      </c>
      <c r="Y15" s="31"/>
      <c r="Z15" s="31">
        <f>X15+D15+F15+H15+J15+L15+N15+P15</f>
        <v>195401</v>
      </c>
      <c r="AA15" s="31"/>
      <c r="AB15" s="31">
        <f>'PL&amp;CF'!F72</f>
        <v>516</v>
      </c>
      <c r="AC15" s="31"/>
      <c r="AD15" s="12">
        <f>SUM(Z15:AB15)</f>
        <v>195917</v>
      </c>
    </row>
    <row r="16" spans="1:30" ht="24" customHeight="1">
      <c r="A16" s="21" t="s">
        <v>89</v>
      </c>
      <c r="D16" s="52">
        <v>0</v>
      </c>
      <c r="E16" s="31"/>
      <c r="F16" s="52">
        <v>0</v>
      </c>
      <c r="G16" s="31"/>
      <c r="H16" s="52">
        <v>0</v>
      </c>
      <c r="I16" s="31"/>
      <c r="J16" s="52">
        <v>0</v>
      </c>
      <c r="K16" s="31"/>
      <c r="L16" s="52">
        <v>0</v>
      </c>
      <c r="M16" s="31"/>
      <c r="N16" s="52">
        <v>0</v>
      </c>
      <c r="O16" s="31"/>
      <c r="P16" s="52">
        <v>0</v>
      </c>
      <c r="Q16" s="31"/>
      <c r="R16" s="52">
        <v>0</v>
      </c>
      <c r="S16" s="31"/>
      <c r="T16" s="52">
        <v>0</v>
      </c>
      <c r="U16" s="31"/>
      <c r="V16" s="52">
        <v>0</v>
      </c>
      <c r="W16" s="31"/>
      <c r="X16" s="52">
        <f>SUM(R16:V16)</f>
        <v>0</v>
      </c>
      <c r="Y16" s="31"/>
      <c r="Z16" s="52">
        <f>X16+D16+F16+H16+J16+L16+N16+P16</f>
        <v>0</v>
      </c>
      <c r="AA16" s="31"/>
      <c r="AB16" s="52">
        <v>0</v>
      </c>
      <c r="AC16" s="31"/>
      <c r="AD16" s="56">
        <f>SUM(Z16:AB16)</f>
        <v>0</v>
      </c>
    </row>
    <row r="17" spans="1:30" ht="24" customHeight="1">
      <c r="A17" s="21" t="s">
        <v>90</v>
      </c>
      <c r="D17" s="12">
        <f>SUM(D15:D16)</f>
        <v>0</v>
      </c>
      <c r="E17" s="12"/>
      <c r="F17" s="12">
        <f>SUM(F15:F16)</f>
        <v>0</v>
      </c>
      <c r="G17" s="12"/>
      <c r="H17" s="12">
        <f>SUM(H15:H16)</f>
        <v>0</v>
      </c>
      <c r="I17" s="12"/>
      <c r="J17" s="12">
        <f>SUM(J15:J16)</f>
        <v>0</v>
      </c>
      <c r="K17" s="12"/>
      <c r="L17" s="12">
        <f>SUM(L15:L16)</f>
        <v>0</v>
      </c>
      <c r="M17" s="12"/>
      <c r="N17" s="12">
        <f>SUM(N15:N16)</f>
        <v>0</v>
      </c>
      <c r="O17" s="12"/>
      <c r="P17" s="12">
        <f>SUM(P15:P16)</f>
        <v>195401</v>
      </c>
      <c r="Q17" s="12"/>
      <c r="R17" s="12">
        <f>SUM(R15:R16)</f>
        <v>0</v>
      </c>
      <c r="S17" s="12"/>
      <c r="T17" s="12">
        <f>SUM(T15:T16)</f>
        <v>0</v>
      </c>
      <c r="U17" s="12"/>
      <c r="V17" s="12">
        <f>SUM(V15:V16)</f>
        <v>0</v>
      </c>
      <c r="W17" s="12"/>
      <c r="X17" s="12">
        <f>SUM(X15:X16)</f>
        <v>0</v>
      </c>
      <c r="Y17" s="12"/>
      <c r="Z17" s="12">
        <f>SUM(Z15:Z16)</f>
        <v>195401</v>
      </c>
      <c r="AA17" s="12"/>
      <c r="AB17" s="12">
        <f>SUM(AB15:AB16)</f>
        <v>516</v>
      </c>
      <c r="AC17" s="12"/>
      <c r="AD17" s="12">
        <f>SUM(AD15:AD16)</f>
        <v>195917</v>
      </c>
    </row>
    <row r="18" spans="1:30" ht="24" customHeight="1">
      <c r="A18" s="21" t="s">
        <v>193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31"/>
      <c r="X18" s="12"/>
      <c r="Y18" s="12"/>
      <c r="Z18" s="31"/>
      <c r="AA18" s="12"/>
      <c r="AB18" s="12"/>
      <c r="AC18" s="12"/>
      <c r="AD18" s="12"/>
    </row>
    <row r="19" spans="1:30" ht="24" customHeight="1">
      <c r="A19" s="21" t="s">
        <v>194</v>
      </c>
      <c r="D19" s="12">
        <v>65</v>
      </c>
      <c r="E19" s="12"/>
      <c r="F19" s="12">
        <v>450</v>
      </c>
      <c r="G19" s="12"/>
      <c r="H19" s="12">
        <v>0</v>
      </c>
      <c r="I19" s="12"/>
      <c r="J19" s="12">
        <v>-515</v>
      </c>
      <c r="K19" s="12"/>
      <c r="L19" s="12">
        <v>0</v>
      </c>
      <c r="M19" s="12"/>
      <c r="N19" s="12">
        <v>0</v>
      </c>
      <c r="O19" s="12"/>
      <c r="P19" s="12">
        <v>0</v>
      </c>
      <c r="Q19" s="12"/>
      <c r="R19" s="12">
        <v>0</v>
      </c>
      <c r="S19" s="12"/>
      <c r="T19" s="12">
        <v>0</v>
      </c>
      <c r="U19" s="12"/>
      <c r="V19" s="12">
        <v>0</v>
      </c>
      <c r="W19" s="31"/>
      <c r="X19" s="12">
        <f>SUM(R19:V19)</f>
        <v>0</v>
      </c>
      <c r="Y19" s="12"/>
      <c r="Z19" s="31">
        <f>X19+D19+F19+H19+J19+L19+N19+P19</f>
        <v>0</v>
      </c>
      <c r="AA19" s="12"/>
      <c r="AB19" s="12">
        <v>0</v>
      </c>
      <c r="AC19" s="12"/>
      <c r="AD19" s="12">
        <f t="shared" ref="AD19:AD21" si="0">SUM(Z19:AB19)</f>
        <v>0</v>
      </c>
    </row>
    <row r="20" spans="1:30" ht="24" customHeight="1">
      <c r="A20" s="21" t="s">
        <v>208</v>
      </c>
      <c r="D20" s="12">
        <v>0</v>
      </c>
      <c r="E20" s="12"/>
      <c r="F20" s="12">
        <v>0</v>
      </c>
      <c r="G20" s="12"/>
      <c r="H20" s="12">
        <v>-2787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12">
        <v>0</v>
      </c>
      <c r="U20" s="12"/>
      <c r="V20" s="12">
        <v>0</v>
      </c>
      <c r="W20" s="31"/>
      <c r="X20" s="12">
        <f>SUM(R20:V20)</f>
        <v>0</v>
      </c>
      <c r="Y20" s="12"/>
      <c r="Z20" s="31">
        <f>X20+D20+F20+H20+J20+L20+N20+P20</f>
        <v>-2787</v>
      </c>
      <c r="AA20" s="12"/>
      <c r="AB20" s="12">
        <v>0</v>
      </c>
      <c r="AC20" s="12"/>
      <c r="AD20" s="12">
        <f t="shared" ref="AD20" si="1">SUM(Z20:AB20)</f>
        <v>-2787</v>
      </c>
    </row>
    <row r="21" spans="1:30" ht="24" customHeight="1">
      <c r="A21" s="21" t="s">
        <v>209</v>
      </c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12">
        <v>0</v>
      </c>
      <c r="M21" s="12"/>
      <c r="N21" s="12">
        <v>2787</v>
      </c>
      <c r="O21" s="12"/>
      <c r="P21" s="12">
        <f>-N21</f>
        <v>-2787</v>
      </c>
      <c r="Q21" s="12"/>
      <c r="R21" s="12">
        <v>0</v>
      </c>
      <c r="S21" s="12"/>
      <c r="T21" s="12">
        <v>0</v>
      </c>
      <c r="U21" s="12"/>
      <c r="V21" s="12">
        <v>0</v>
      </c>
      <c r="W21" s="31"/>
      <c r="X21" s="12">
        <f>SUM(R21:V21)</f>
        <v>0</v>
      </c>
      <c r="Y21" s="12"/>
      <c r="Z21" s="31">
        <f>X21+D21+F21+H21+J21+L21+N21+P21</f>
        <v>0</v>
      </c>
      <c r="AA21" s="12"/>
      <c r="AB21" s="12">
        <v>0</v>
      </c>
      <c r="AC21" s="12"/>
      <c r="AD21" s="12">
        <f t="shared" si="0"/>
        <v>0</v>
      </c>
    </row>
    <row r="22" spans="1:30" ht="24" customHeight="1">
      <c r="A22" s="21" t="s">
        <v>207</v>
      </c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0</v>
      </c>
      <c r="O22" s="12"/>
      <c r="P22" s="12">
        <v>-152194</v>
      </c>
      <c r="Q22" s="12"/>
      <c r="R22" s="12">
        <v>0</v>
      </c>
      <c r="S22" s="12"/>
      <c r="T22" s="12">
        <v>0</v>
      </c>
      <c r="U22" s="12"/>
      <c r="V22" s="12">
        <v>0</v>
      </c>
      <c r="W22" s="31"/>
      <c r="X22" s="12">
        <f>SUM(R22:V22)</f>
        <v>0</v>
      </c>
      <c r="Y22" s="12"/>
      <c r="Z22" s="31">
        <f>X22+D22+F22+H22+J22+L22+N22+P22</f>
        <v>-152194</v>
      </c>
      <c r="AA22" s="12"/>
      <c r="AB22" s="12">
        <v>-1811</v>
      </c>
      <c r="AC22" s="12"/>
      <c r="AD22" s="12">
        <f t="shared" ref="AD22" si="2">SUM(Z22:AB22)</f>
        <v>-154005</v>
      </c>
    </row>
    <row r="23" spans="1:30" ht="24" customHeight="1" thickBot="1">
      <c r="A23" s="6" t="s">
        <v>195</v>
      </c>
      <c r="D23" s="73">
        <f>SUM(D14,D17:D22)</f>
        <v>608774</v>
      </c>
      <c r="E23" s="31"/>
      <c r="F23" s="73">
        <f>SUM(F14,F17:F22)</f>
        <v>303376</v>
      </c>
      <c r="G23" s="31"/>
      <c r="H23" s="73">
        <f>SUM(H14,H17:H22)</f>
        <v>-2787</v>
      </c>
      <c r="I23" s="31"/>
      <c r="J23" s="73">
        <f>SUM(J14,J17:J22)</f>
        <v>0</v>
      </c>
      <c r="K23" s="31"/>
      <c r="L23" s="73">
        <f>SUM(L14,L17:L22)</f>
        <v>62773</v>
      </c>
      <c r="M23" s="31"/>
      <c r="N23" s="73">
        <f>SUM(N14,N17:N22)</f>
        <v>2787</v>
      </c>
      <c r="O23" s="31"/>
      <c r="P23" s="73">
        <f>SUM(P14,P17:P22)</f>
        <v>2551267</v>
      </c>
      <c r="Q23" s="31"/>
      <c r="R23" s="73">
        <f>SUM(R14,R17:R22)</f>
        <v>37531</v>
      </c>
      <c r="S23" s="31"/>
      <c r="T23" s="73">
        <f>SUM(T14,T17:T22)</f>
        <v>-18861</v>
      </c>
      <c r="U23" s="31"/>
      <c r="V23" s="73">
        <f>SUM(V14,V17:V22)</f>
        <v>9461</v>
      </c>
      <c r="W23" s="31"/>
      <c r="X23" s="73">
        <f>SUM(X14,X17:X22)</f>
        <v>28131</v>
      </c>
      <c r="Y23" s="31"/>
      <c r="Z23" s="73">
        <f>SUM(Z14,Z17:Z22)</f>
        <v>3554321</v>
      </c>
      <c r="AA23" s="31"/>
      <c r="AB23" s="73">
        <f>SUM(AB14,AB17:AB22)</f>
        <v>4701</v>
      </c>
      <c r="AC23" s="31"/>
      <c r="AD23" s="73">
        <f>SUM(AD14,AD17:AD22)</f>
        <v>3559022</v>
      </c>
    </row>
    <row r="24" spans="1:30" ht="24" customHeight="1" thickTop="1"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</row>
    <row r="25" spans="1:30" ht="24" customHeight="1">
      <c r="A25" s="6" t="s">
        <v>196</v>
      </c>
      <c r="D25" s="31">
        <v>608774</v>
      </c>
      <c r="E25" s="31"/>
      <c r="F25" s="31">
        <v>303376</v>
      </c>
      <c r="G25" s="31"/>
      <c r="H25" s="31">
        <v>-2787</v>
      </c>
      <c r="I25" s="31"/>
      <c r="J25" s="31">
        <v>78981</v>
      </c>
      <c r="K25" s="31"/>
      <c r="L25" s="31">
        <v>62773</v>
      </c>
      <c r="M25" s="31"/>
      <c r="N25" s="31">
        <v>2787</v>
      </c>
      <c r="O25" s="31"/>
      <c r="P25" s="31">
        <v>2792052</v>
      </c>
      <c r="Q25" s="31"/>
      <c r="R25" s="31">
        <v>37531</v>
      </c>
      <c r="S25" s="31"/>
      <c r="T25" s="31">
        <v>-18861</v>
      </c>
      <c r="U25" s="31"/>
      <c r="V25" s="31">
        <v>9590</v>
      </c>
      <c r="W25" s="31"/>
      <c r="X25" s="31">
        <f>SUM(R25:V25)</f>
        <v>28260</v>
      </c>
      <c r="Y25" s="31"/>
      <c r="Z25" s="31">
        <f>X25+D25+F25+J25+L25+P25</f>
        <v>3874216</v>
      </c>
      <c r="AA25" s="31"/>
      <c r="AB25" s="31">
        <v>5436</v>
      </c>
      <c r="AC25" s="31"/>
      <c r="AD25" s="12">
        <f>SUM(Z25:AB25)</f>
        <v>3879652</v>
      </c>
    </row>
    <row r="26" spans="1:30" ht="24" customHeight="1">
      <c r="A26" s="21" t="s">
        <v>87</v>
      </c>
      <c r="D26" s="31">
        <v>0</v>
      </c>
      <c r="E26" s="31"/>
      <c r="F26" s="31">
        <v>0</v>
      </c>
      <c r="G26" s="31"/>
      <c r="H26" s="31">
        <v>0</v>
      </c>
      <c r="I26" s="31"/>
      <c r="J26" s="31">
        <v>0</v>
      </c>
      <c r="K26" s="31"/>
      <c r="L26" s="31">
        <v>0</v>
      </c>
      <c r="M26" s="31"/>
      <c r="N26" s="31">
        <v>0</v>
      </c>
      <c r="O26" s="31"/>
      <c r="P26" s="31">
        <f>'PL&amp;CF'!D71</f>
        <v>207247</v>
      </c>
      <c r="Q26" s="31"/>
      <c r="R26" s="31">
        <v>0</v>
      </c>
      <c r="S26" s="31"/>
      <c r="T26" s="31">
        <v>0</v>
      </c>
      <c r="U26" s="31"/>
      <c r="V26" s="31">
        <v>0</v>
      </c>
      <c r="W26" s="31"/>
      <c r="X26" s="31">
        <f>SUM(R26:V26)</f>
        <v>0</v>
      </c>
      <c r="Y26" s="31"/>
      <c r="Z26" s="31">
        <f t="shared" ref="Z26:Z27" si="3">X26+D26+F26+H26+J26+L26+N26+P26</f>
        <v>207247</v>
      </c>
      <c r="AA26" s="31"/>
      <c r="AB26" s="31">
        <f>'PL&amp;CF'!D72</f>
        <v>555</v>
      </c>
      <c r="AC26" s="31"/>
      <c r="AD26" s="12">
        <f>SUM(Z26:AB26)</f>
        <v>207802</v>
      </c>
    </row>
    <row r="27" spans="1:30" ht="24" customHeight="1">
      <c r="A27" s="21" t="s">
        <v>89</v>
      </c>
      <c r="D27" s="52">
        <v>0</v>
      </c>
      <c r="E27" s="31"/>
      <c r="F27" s="52">
        <v>0</v>
      </c>
      <c r="G27" s="31"/>
      <c r="H27" s="52">
        <v>0</v>
      </c>
      <c r="I27" s="31"/>
      <c r="J27" s="52">
        <v>0</v>
      </c>
      <c r="K27" s="31"/>
      <c r="L27" s="52">
        <v>0</v>
      </c>
      <c r="M27" s="31"/>
      <c r="N27" s="52">
        <v>0</v>
      </c>
      <c r="O27" s="31"/>
      <c r="P27" s="52">
        <v>0</v>
      </c>
      <c r="Q27" s="31"/>
      <c r="R27" s="52">
        <v>0</v>
      </c>
      <c r="S27" s="31"/>
      <c r="T27" s="52">
        <v>0</v>
      </c>
      <c r="U27" s="31"/>
      <c r="V27" s="52">
        <v>0</v>
      </c>
      <c r="W27" s="31"/>
      <c r="X27" s="52">
        <f>SUM(R27:V27)</f>
        <v>0</v>
      </c>
      <c r="Y27" s="31"/>
      <c r="Z27" s="52">
        <f t="shared" si="3"/>
        <v>0</v>
      </c>
      <c r="AA27" s="31"/>
      <c r="AB27" s="52">
        <v>0</v>
      </c>
      <c r="AC27" s="31"/>
      <c r="AD27" s="56">
        <f t="shared" ref="AD27" si="4">SUM(Z27:AB27)</f>
        <v>0</v>
      </c>
    </row>
    <row r="28" spans="1:30" ht="24" customHeight="1">
      <c r="A28" s="21" t="s">
        <v>90</v>
      </c>
      <c r="D28" s="12">
        <f>SUM(D26:D27)</f>
        <v>0</v>
      </c>
      <c r="E28" s="12"/>
      <c r="F28" s="12">
        <f>SUM(F26:F27)</f>
        <v>0</v>
      </c>
      <c r="G28" s="12"/>
      <c r="H28" s="12">
        <f>SUM(H26:H27)</f>
        <v>0</v>
      </c>
      <c r="I28" s="12"/>
      <c r="J28" s="12">
        <f>SUM(J26:J27)</f>
        <v>0</v>
      </c>
      <c r="K28" s="12"/>
      <c r="L28" s="12">
        <f>SUM(L26:L27)</f>
        <v>0</v>
      </c>
      <c r="M28" s="12"/>
      <c r="N28" s="12">
        <f>SUM(N26:N27)</f>
        <v>0</v>
      </c>
      <c r="O28" s="12"/>
      <c r="P28" s="12">
        <f>SUM(P26:P27)</f>
        <v>207247</v>
      </c>
      <c r="Q28" s="12"/>
      <c r="R28" s="12">
        <f>SUM(R26:R27)</f>
        <v>0</v>
      </c>
      <c r="S28" s="12"/>
      <c r="T28" s="12">
        <f>SUM(T26:T27)</f>
        <v>0</v>
      </c>
      <c r="U28" s="12"/>
      <c r="V28" s="12">
        <f>SUM(V26:V27)</f>
        <v>0</v>
      </c>
      <c r="W28" s="31"/>
      <c r="X28" s="12">
        <f>SUM(X26:X27)</f>
        <v>0</v>
      </c>
      <c r="Y28" s="12"/>
      <c r="Z28" s="31">
        <f>SUM(Z26:Z27)</f>
        <v>207247</v>
      </c>
      <c r="AA28" s="12"/>
      <c r="AB28" s="12">
        <f>SUM(AB26:AB27)</f>
        <v>555</v>
      </c>
      <c r="AC28" s="12"/>
      <c r="AD28" s="12">
        <f>SUM(AD26:AD27)</f>
        <v>207802</v>
      </c>
    </row>
    <row r="29" spans="1:30" ht="24" customHeight="1">
      <c r="A29" s="21" t="s">
        <v>193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31"/>
      <c r="X29" s="12"/>
      <c r="Y29" s="12"/>
      <c r="Z29" s="31"/>
      <c r="AA29" s="12"/>
      <c r="AB29" s="12"/>
      <c r="AC29" s="12"/>
      <c r="AD29" s="12"/>
    </row>
    <row r="30" spans="1:30" ht="24" customHeight="1">
      <c r="A30" s="21" t="s">
        <v>194</v>
      </c>
      <c r="D30" s="12">
        <v>9873</v>
      </c>
      <c r="E30" s="12"/>
      <c r="F30" s="12">
        <v>69108</v>
      </c>
      <c r="G30" s="12"/>
      <c r="H30" s="12">
        <v>0</v>
      </c>
      <c r="I30" s="12"/>
      <c r="J30" s="12">
        <v>-78981</v>
      </c>
      <c r="K30" s="12"/>
      <c r="L30" s="12">
        <v>0</v>
      </c>
      <c r="M30" s="12"/>
      <c r="N30" s="12">
        <v>0</v>
      </c>
      <c r="O30" s="12"/>
      <c r="P30" s="12">
        <v>0</v>
      </c>
      <c r="Q30" s="12"/>
      <c r="R30" s="12">
        <v>0</v>
      </c>
      <c r="S30" s="12"/>
      <c r="T30" s="12">
        <v>0</v>
      </c>
      <c r="U30" s="12"/>
      <c r="V30" s="12">
        <v>0</v>
      </c>
      <c r="W30" s="31"/>
      <c r="X30" s="12">
        <f>SUM(R30:V30)</f>
        <v>0</v>
      </c>
      <c r="Y30" s="12"/>
      <c r="Z30" s="31">
        <f>X30+D30+F30+J30+L30+N30+P30+H30</f>
        <v>0</v>
      </c>
      <c r="AA30" s="12"/>
      <c r="AB30" s="12">
        <v>0</v>
      </c>
      <c r="AC30" s="12"/>
      <c r="AD30" s="12">
        <f>SUM(Z30:AC30)</f>
        <v>0</v>
      </c>
    </row>
    <row r="31" spans="1:30" ht="24" customHeight="1">
      <c r="A31" s="21" t="s">
        <v>57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31"/>
      <c r="X31" s="12"/>
      <c r="Y31" s="12"/>
      <c r="Z31" s="31"/>
      <c r="AA31" s="12"/>
      <c r="AB31" s="12"/>
      <c r="AC31" s="12"/>
      <c r="AD31" s="12"/>
    </row>
    <row r="32" spans="1:30" ht="24" customHeight="1">
      <c r="A32" s="21" t="s">
        <v>214</v>
      </c>
      <c r="D32" s="12">
        <v>0</v>
      </c>
      <c r="E32" s="12"/>
      <c r="F32" s="12">
        <v>0</v>
      </c>
      <c r="G32" s="12"/>
      <c r="H32" s="12">
        <v>0</v>
      </c>
      <c r="I32" s="12"/>
      <c r="J32" s="12">
        <v>68656</v>
      </c>
      <c r="K32" s="12"/>
      <c r="L32" s="12">
        <v>0</v>
      </c>
      <c r="M32" s="12"/>
      <c r="N32" s="12">
        <v>0</v>
      </c>
      <c r="O32" s="12"/>
      <c r="P32" s="12">
        <v>0</v>
      </c>
      <c r="Q32" s="12"/>
      <c r="R32" s="12">
        <v>0</v>
      </c>
      <c r="S32" s="12"/>
      <c r="T32" s="12">
        <v>0</v>
      </c>
      <c r="U32" s="12"/>
      <c r="V32" s="12">
        <v>0</v>
      </c>
      <c r="W32" s="31"/>
      <c r="X32" s="12">
        <v>0</v>
      </c>
      <c r="Y32" s="12"/>
      <c r="Z32" s="31">
        <f>X32+D32+F32+J32+L32+N32+P32+H32</f>
        <v>68656</v>
      </c>
      <c r="AA32" s="12"/>
      <c r="AB32" s="12">
        <v>0</v>
      </c>
      <c r="AC32" s="12"/>
      <c r="AD32" s="12">
        <f>SUM(Z32:AC32)</f>
        <v>68656</v>
      </c>
    </row>
    <row r="33" spans="1:30" ht="24" customHeight="1">
      <c r="A33" s="21" t="s">
        <v>207</v>
      </c>
      <c r="D33" s="12">
        <v>0</v>
      </c>
      <c r="E33" s="12"/>
      <c r="F33" s="12">
        <v>0</v>
      </c>
      <c r="G33" s="12"/>
      <c r="H33" s="12">
        <v>0</v>
      </c>
      <c r="I33" s="12"/>
      <c r="J33" s="12">
        <v>0</v>
      </c>
      <c r="K33" s="12"/>
      <c r="L33" s="12">
        <v>0</v>
      </c>
      <c r="M33" s="12"/>
      <c r="N33" s="12">
        <v>0</v>
      </c>
      <c r="O33" s="12"/>
      <c r="P33" s="12">
        <v>-247297</v>
      </c>
      <c r="Q33" s="12"/>
      <c r="R33" s="12">
        <v>0</v>
      </c>
      <c r="S33" s="12"/>
      <c r="T33" s="12">
        <v>0</v>
      </c>
      <c r="U33" s="12"/>
      <c r="V33" s="12">
        <v>0</v>
      </c>
      <c r="W33" s="31"/>
      <c r="X33" s="12">
        <f>SUM(R33:V33)</f>
        <v>0</v>
      </c>
      <c r="Y33" s="12"/>
      <c r="Z33" s="31">
        <f>X33+D33+F33+J33+L33+N33+P33+H33</f>
        <v>-247297</v>
      </c>
      <c r="AA33" s="12"/>
      <c r="AB33" s="12">
        <v>-894</v>
      </c>
      <c r="AC33" s="12"/>
      <c r="AD33" s="12">
        <f>SUM(Z33:AC33)</f>
        <v>-248191</v>
      </c>
    </row>
    <row r="34" spans="1:30" ht="24" customHeight="1" thickBot="1">
      <c r="A34" s="6" t="s">
        <v>197</v>
      </c>
      <c r="D34" s="73">
        <f>SUM(D25,D28:D33)</f>
        <v>618647</v>
      </c>
      <c r="E34" s="31"/>
      <c r="F34" s="73">
        <f>SUM(F25,F28:F33)</f>
        <v>372484</v>
      </c>
      <c r="G34" s="31"/>
      <c r="H34" s="73">
        <f>SUM(H25,H28:H33)</f>
        <v>-2787</v>
      </c>
      <c r="I34" s="31"/>
      <c r="J34" s="73">
        <f>SUM(J25,J28:J33)</f>
        <v>68656</v>
      </c>
      <c r="K34" s="31"/>
      <c r="L34" s="73">
        <f>SUM(L25,L28:L33)</f>
        <v>62773</v>
      </c>
      <c r="M34" s="31"/>
      <c r="N34" s="73">
        <f>SUM(N25,N28:N33)</f>
        <v>2787</v>
      </c>
      <c r="O34" s="31"/>
      <c r="P34" s="73">
        <f>SUM(P25,P28:P33)</f>
        <v>2752002</v>
      </c>
      <c r="Q34" s="31"/>
      <c r="R34" s="73">
        <f>SUM(R25,R28:R33)</f>
        <v>37531</v>
      </c>
      <c r="S34" s="31"/>
      <c r="T34" s="73">
        <f>SUM(T25,T28:T33)</f>
        <v>-18861</v>
      </c>
      <c r="U34" s="31"/>
      <c r="V34" s="73">
        <f>SUM(V25,V28:V33)</f>
        <v>9590</v>
      </c>
      <c r="W34" s="31"/>
      <c r="X34" s="73">
        <f>SUM(X25,X28:X33)</f>
        <v>28260</v>
      </c>
      <c r="Y34" s="31"/>
      <c r="Z34" s="73">
        <f>SUM(Z25,Z28:Z33)</f>
        <v>3902822</v>
      </c>
      <c r="AA34" s="31"/>
      <c r="AB34" s="73">
        <f>SUM(AB25,AB28:AB33)</f>
        <v>5097</v>
      </c>
      <c r="AC34" s="31"/>
      <c r="AD34" s="73">
        <f>SUM(AD25,AD28:AD33)</f>
        <v>3907919</v>
      </c>
    </row>
    <row r="35" spans="1:30" ht="24" customHeight="1" thickTop="1">
      <c r="AD35" s="89"/>
    </row>
    <row r="36" spans="1:30" ht="24" customHeight="1">
      <c r="A36" s="21" t="s">
        <v>33</v>
      </c>
    </row>
    <row r="80" spans="16:16" ht="24" customHeight="1">
      <c r="P80" s="90" t="s">
        <v>88</v>
      </c>
    </row>
  </sheetData>
  <mergeCells count="4">
    <mergeCell ref="D6:AD6"/>
    <mergeCell ref="R8:X8"/>
    <mergeCell ref="D7:Z7"/>
    <mergeCell ref="L11:P11"/>
  </mergeCells>
  <pageMargins left="0.39370078740157483" right="0.19685039370078741" top="0.9055118110236221" bottom="0.39370078740157483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3"/>
  <sheetViews>
    <sheetView showGridLines="0" view="pageBreakPreview" zoomScale="53" zoomScaleNormal="85" zoomScaleSheetLayoutView="70" workbookViewId="0">
      <selection activeCell="U7" sqref="U7"/>
    </sheetView>
  </sheetViews>
  <sheetFormatPr defaultColWidth="9" defaultRowHeight="24" customHeight="1"/>
  <cols>
    <col min="1" max="2" width="9.59765625" style="90" customWidth="1"/>
    <col min="3" max="3" width="18" style="90" customWidth="1"/>
    <col min="4" max="4" width="19.19921875" style="90" customWidth="1"/>
    <col min="5" max="5" width="1.59765625" style="90" customWidth="1"/>
    <col min="6" max="6" width="16.59765625" style="90" customWidth="1"/>
    <col min="7" max="7" width="1.59765625" style="90" customWidth="1"/>
    <col min="8" max="8" width="16.59765625" style="90" customWidth="1"/>
    <col min="9" max="9" width="1.59765625" style="90" customWidth="1"/>
    <col min="10" max="10" width="16.59765625" style="90" customWidth="1"/>
    <col min="11" max="11" width="1.59765625" style="90" customWidth="1"/>
    <col min="12" max="12" width="16.59765625" style="90" customWidth="1"/>
    <col min="13" max="13" width="1.59765625" style="90" customWidth="1"/>
    <col min="14" max="14" width="16.59765625" style="90" customWidth="1"/>
    <col min="15" max="15" width="1.59765625" style="90" customWidth="1"/>
    <col min="16" max="16" width="16.59765625" style="90" customWidth="1"/>
    <col min="17" max="17" width="1.59765625" style="90" customWidth="1"/>
    <col min="18" max="18" width="16.59765625" style="90" customWidth="1"/>
    <col min="19" max="19" width="1.59765625" style="90" customWidth="1"/>
    <col min="20" max="20" width="16.59765625" style="90" customWidth="1"/>
    <col min="21" max="16384" width="9" style="90"/>
  </cols>
  <sheetData>
    <row r="1" spans="1:20" ht="24" customHeight="1">
      <c r="S1" s="2"/>
      <c r="T1" s="3" t="s">
        <v>68</v>
      </c>
    </row>
    <row r="2" spans="1:20" ht="24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24" customHeight="1">
      <c r="A3" s="6" t="s">
        <v>198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24" customHeight="1">
      <c r="A4" s="6" t="s">
        <v>97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24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/>
      <c r="T5" s="8" t="s">
        <v>3</v>
      </c>
    </row>
    <row r="6" spans="1:20" s="10" customFormat="1" ht="24" customHeight="1">
      <c r="A6" s="9"/>
      <c r="B6" s="9"/>
      <c r="C6" s="9"/>
      <c r="D6" s="108" t="s">
        <v>5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0" s="10" customFormat="1" ht="24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87"/>
      <c r="M7" s="87"/>
      <c r="N7" s="87"/>
      <c r="O7" s="87"/>
      <c r="P7" s="87"/>
      <c r="Q7" s="9"/>
      <c r="R7" s="1" t="s">
        <v>199</v>
      </c>
      <c r="S7" s="9"/>
      <c r="T7" s="9"/>
    </row>
    <row r="8" spans="1:20" s="10" customFormat="1" ht="24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5" t="s">
        <v>200</v>
      </c>
      <c r="S8" s="9"/>
      <c r="T8" s="9"/>
    </row>
    <row r="9" spans="1:20" s="10" customFormat="1" ht="24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" t="s">
        <v>155</v>
      </c>
      <c r="S9" s="9"/>
      <c r="T9" s="9"/>
    </row>
    <row r="10" spans="1:20" s="10" customFormat="1" ht="24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5" t="s">
        <v>158</v>
      </c>
      <c r="S10" s="9"/>
      <c r="T10" s="9"/>
    </row>
    <row r="11" spans="1:20" s="1" customFormat="1" ht="24" customHeight="1">
      <c r="D11" s="1" t="s">
        <v>162</v>
      </c>
      <c r="J11" s="1" t="s">
        <v>163</v>
      </c>
      <c r="L11" s="109" t="s">
        <v>58</v>
      </c>
      <c r="M11" s="109"/>
      <c r="N11" s="109"/>
      <c r="O11" s="109"/>
      <c r="P11" s="109"/>
      <c r="R11" s="1" t="s">
        <v>166</v>
      </c>
      <c r="T11" s="1" t="s">
        <v>159</v>
      </c>
    </row>
    <row r="12" spans="1:20" s="1" customFormat="1" ht="24" customHeight="1">
      <c r="D12" s="111" t="s">
        <v>201</v>
      </c>
      <c r="E12" s="111"/>
      <c r="J12" s="1" t="s">
        <v>171</v>
      </c>
      <c r="L12" s="11" t="s">
        <v>172</v>
      </c>
      <c r="M12" s="11"/>
      <c r="N12" s="11" t="s">
        <v>172</v>
      </c>
      <c r="O12" s="11"/>
      <c r="P12" s="11"/>
      <c r="R12" s="1" t="s">
        <v>175</v>
      </c>
      <c r="T12" s="1" t="s">
        <v>179</v>
      </c>
    </row>
    <row r="13" spans="1:20" s="1" customFormat="1" ht="24" customHeight="1">
      <c r="D13" s="95" t="s">
        <v>180</v>
      </c>
      <c r="F13" s="95" t="s">
        <v>181</v>
      </c>
      <c r="H13" s="95" t="s">
        <v>56</v>
      </c>
      <c r="J13" s="95" t="s">
        <v>182</v>
      </c>
      <c r="L13" s="78" t="s">
        <v>183</v>
      </c>
      <c r="M13" s="102"/>
      <c r="N13" s="78" t="s">
        <v>184</v>
      </c>
      <c r="P13" s="95" t="s">
        <v>185</v>
      </c>
      <c r="R13" s="95" t="s">
        <v>188</v>
      </c>
      <c r="T13" s="95" t="s">
        <v>189</v>
      </c>
    </row>
    <row r="14" spans="1:20" ht="24" customHeight="1">
      <c r="A14" s="6" t="s">
        <v>192</v>
      </c>
      <c r="D14" s="31">
        <v>608709</v>
      </c>
      <c r="E14" s="31"/>
      <c r="F14" s="31">
        <v>302926</v>
      </c>
      <c r="G14" s="31"/>
      <c r="H14" s="31">
        <v>0</v>
      </c>
      <c r="I14" s="31"/>
      <c r="J14" s="31">
        <v>515</v>
      </c>
      <c r="K14" s="31"/>
      <c r="L14" s="31">
        <v>62773</v>
      </c>
      <c r="M14" s="31"/>
      <c r="N14" s="31">
        <v>0</v>
      </c>
      <c r="O14" s="31"/>
      <c r="P14" s="31">
        <v>1420677</v>
      </c>
      <c r="Q14" s="31"/>
      <c r="R14" s="31">
        <v>9461</v>
      </c>
      <c r="S14" s="31"/>
      <c r="T14" s="31">
        <f>D14+F14+J14+L14+P14+R14</f>
        <v>2405061</v>
      </c>
    </row>
    <row r="15" spans="1:20" ht="24" customHeight="1">
      <c r="A15" s="21" t="s">
        <v>87</v>
      </c>
      <c r="D15" s="31">
        <v>0</v>
      </c>
      <c r="E15" s="31"/>
      <c r="F15" s="31">
        <v>0</v>
      </c>
      <c r="G15" s="31"/>
      <c r="H15" s="31">
        <v>0</v>
      </c>
      <c r="I15" s="31"/>
      <c r="J15" s="31">
        <v>0</v>
      </c>
      <c r="K15" s="31"/>
      <c r="L15" s="31">
        <v>0</v>
      </c>
      <c r="M15" s="31"/>
      <c r="N15" s="31">
        <v>0</v>
      </c>
      <c r="O15" s="31"/>
      <c r="P15" s="31">
        <f>'PL&amp;CF'!J65</f>
        <v>454095</v>
      </c>
      <c r="Q15" s="31"/>
      <c r="R15" s="31">
        <v>0</v>
      </c>
      <c r="S15" s="31"/>
      <c r="T15" s="31">
        <f>SUM(D15:R15)</f>
        <v>454095</v>
      </c>
    </row>
    <row r="16" spans="1:20" ht="24" customHeight="1">
      <c r="A16" s="21" t="s">
        <v>89</v>
      </c>
      <c r="D16" s="52">
        <v>0</v>
      </c>
      <c r="E16" s="31"/>
      <c r="F16" s="52">
        <v>0</v>
      </c>
      <c r="G16" s="31"/>
      <c r="H16" s="52">
        <v>0</v>
      </c>
      <c r="I16" s="31"/>
      <c r="J16" s="52">
        <v>0</v>
      </c>
      <c r="K16" s="31"/>
      <c r="L16" s="52">
        <v>0</v>
      </c>
      <c r="M16" s="31"/>
      <c r="N16" s="52">
        <v>0</v>
      </c>
      <c r="O16" s="31"/>
      <c r="P16" s="52">
        <f>'PL&amp;CF'!J67</f>
        <v>0</v>
      </c>
      <c r="Q16" s="31"/>
      <c r="R16" s="52">
        <v>0</v>
      </c>
      <c r="S16" s="31"/>
      <c r="T16" s="52">
        <f>SUM(D16:R16)</f>
        <v>0</v>
      </c>
    </row>
    <row r="17" spans="1:20" ht="24" customHeight="1">
      <c r="A17" s="21" t="s">
        <v>90</v>
      </c>
      <c r="D17" s="31">
        <f>SUM(D15:D16)</f>
        <v>0</v>
      </c>
      <c r="E17" s="31"/>
      <c r="F17" s="31">
        <f>SUM(F15:F16)</f>
        <v>0</v>
      </c>
      <c r="G17" s="31"/>
      <c r="H17" s="31">
        <f>SUM(H15:H16)</f>
        <v>0</v>
      </c>
      <c r="I17" s="31"/>
      <c r="J17" s="31">
        <f>SUM(J15:J16)</f>
        <v>0</v>
      </c>
      <c r="K17" s="31"/>
      <c r="L17" s="31">
        <f>SUM(L15:L16)</f>
        <v>0</v>
      </c>
      <c r="M17" s="31"/>
      <c r="N17" s="31">
        <f>SUM(N15:N16)</f>
        <v>0</v>
      </c>
      <c r="O17" s="31"/>
      <c r="P17" s="31">
        <f>SUM(P15:P16)</f>
        <v>454095</v>
      </c>
      <c r="Q17" s="31"/>
      <c r="R17" s="31">
        <f>SUM(R15:R16)</f>
        <v>0</v>
      </c>
      <c r="S17" s="31"/>
      <c r="T17" s="31">
        <f>SUM(T15:T16)</f>
        <v>454095</v>
      </c>
    </row>
    <row r="18" spans="1:20" ht="24" customHeight="1">
      <c r="A18" s="21" t="s">
        <v>193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 ht="24" customHeight="1">
      <c r="A19" s="21" t="s">
        <v>194</v>
      </c>
      <c r="D19" s="31">
        <v>65</v>
      </c>
      <c r="E19" s="31"/>
      <c r="F19" s="31">
        <v>450</v>
      </c>
      <c r="G19" s="31"/>
      <c r="H19" s="31">
        <v>0</v>
      </c>
      <c r="I19" s="31"/>
      <c r="J19" s="31">
        <v>-515</v>
      </c>
      <c r="K19" s="31"/>
      <c r="L19" s="31">
        <v>0</v>
      </c>
      <c r="M19" s="31"/>
      <c r="N19" s="31">
        <v>0</v>
      </c>
      <c r="O19" s="31"/>
      <c r="P19" s="31">
        <v>0</v>
      </c>
      <c r="Q19" s="31"/>
      <c r="R19" s="31">
        <v>0</v>
      </c>
      <c r="S19" s="31"/>
      <c r="T19" s="31">
        <f>SUM(D19:R19)</f>
        <v>0</v>
      </c>
    </row>
    <row r="20" spans="1:20" ht="24" customHeight="1">
      <c r="A20" s="21" t="s">
        <v>208</v>
      </c>
      <c r="D20" s="31">
        <v>0</v>
      </c>
      <c r="E20" s="31"/>
      <c r="F20" s="31">
        <v>0</v>
      </c>
      <c r="G20" s="31"/>
      <c r="H20" s="31">
        <v>-2787</v>
      </c>
      <c r="I20" s="31"/>
      <c r="J20" s="31">
        <v>0</v>
      </c>
      <c r="K20" s="31"/>
      <c r="L20" s="31">
        <v>0</v>
      </c>
      <c r="M20" s="31"/>
      <c r="N20" s="31">
        <v>0</v>
      </c>
      <c r="O20" s="31"/>
      <c r="P20" s="31">
        <v>0</v>
      </c>
      <c r="Q20" s="31"/>
      <c r="R20" s="31">
        <v>0</v>
      </c>
      <c r="S20" s="31"/>
      <c r="T20" s="31">
        <f>SUM(D20:R20)</f>
        <v>-2787</v>
      </c>
    </row>
    <row r="21" spans="1:20" ht="24" customHeight="1">
      <c r="A21" s="21" t="s">
        <v>209</v>
      </c>
      <c r="D21" s="31">
        <v>0</v>
      </c>
      <c r="E21" s="31"/>
      <c r="F21" s="31">
        <v>0</v>
      </c>
      <c r="G21" s="31"/>
      <c r="H21" s="31">
        <v>0</v>
      </c>
      <c r="I21" s="31"/>
      <c r="J21" s="31">
        <v>0</v>
      </c>
      <c r="K21" s="31"/>
      <c r="L21" s="31">
        <v>0</v>
      </c>
      <c r="M21" s="31"/>
      <c r="N21" s="31">
        <v>2787</v>
      </c>
      <c r="O21" s="31"/>
      <c r="P21" s="31">
        <f>-N21</f>
        <v>-2787</v>
      </c>
      <c r="Q21" s="31"/>
      <c r="R21" s="31">
        <v>0</v>
      </c>
      <c r="S21" s="31"/>
      <c r="T21" s="31">
        <f>SUM(D21:R21)</f>
        <v>0</v>
      </c>
    </row>
    <row r="22" spans="1:20" ht="24" customHeight="1">
      <c r="A22" s="21" t="s">
        <v>207</v>
      </c>
      <c r="D22" s="31">
        <v>0</v>
      </c>
      <c r="E22" s="31"/>
      <c r="F22" s="31">
        <v>0</v>
      </c>
      <c r="G22" s="31"/>
      <c r="H22" s="31">
        <v>0</v>
      </c>
      <c r="I22" s="31"/>
      <c r="J22" s="31">
        <v>0</v>
      </c>
      <c r="K22" s="31"/>
      <c r="L22" s="31">
        <v>0</v>
      </c>
      <c r="M22" s="31"/>
      <c r="N22" s="31">
        <v>0</v>
      </c>
      <c r="O22" s="31"/>
      <c r="P22" s="31">
        <v>-152194</v>
      </c>
      <c r="Q22" s="31"/>
      <c r="R22" s="31">
        <v>0</v>
      </c>
      <c r="S22" s="31"/>
      <c r="T22" s="31">
        <f>SUM(D22:R22)</f>
        <v>-152194</v>
      </c>
    </row>
    <row r="23" spans="1:20" ht="24" customHeight="1" thickBot="1">
      <c r="A23" s="6" t="s">
        <v>195</v>
      </c>
      <c r="D23" s="73">
        <f>SUM(D14,D17:D22)</f>
        <v>608774</v>
      </c>
      <c r="E23" s="31"/>
      <c r="F23" s="73">
        <f>SUM(F14,F17:F22)</f>
        <v>303376</v>
      </c>
      <c r="G23" s="31"/>
      <c r="H23" s="73">
        <f>SUM(H14,H17:H22)</f>
        <v>-2787</v>
      </c>
      <c r="I23" s="31"/>
      <c r="J23" s="73">
        <f>SUM(J14,J17:J22)</f>
        <v>0</v>
      </c>
      <c r="K23" s="31"/>
      <c r="L23" s="73">
        <f>SUM(L14,L17:L22)</f>
        <v>62773</v>
      </c>
      <c r="M23" s="31"/>
      <c r="N23" s="73">
        <f>SUM(N14,N17:N22)</f>
        <v>2787</v>
      </c>
      <c r="O23" s="31"/>
      <c r="P23" s="73">
        <f>SUM(P14,P17:P22)</f>
        <v>1719791</v>
      </c>
      <c r="Q23" s="31"/>
      <c r="R23" s="73">
        <f>SUM(R14,R17:R22)</f>
        <v>9461</v>
      </c>
      <c r="S23" s="31"/>
      <c r="T23" s="73">
        <f>SUM(T14,T17:T22)</f>
        <v>2704175</v>
      </c>
    </row>
    <row r="24" spans="1:20" ht="12.6" customHeight="1" thickTop="1">
      <c r="A24" s="6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</row>
    <row r="25" spans="1:20" ht="24" customHeight="1">
      <c r="A25" s="6" t="s">
        <v>196</v>
      </c>
      <c r="D25" s="31">
        <v>608774</v>
      </c>
      <c r="E25" s="31"/>
      <c r="F25" s="31">
        <v>303376</v>
      </c>
      <c r="G25" s="31"/>
      <c r="H25" s="31">
        <v>-2787</v>
      </c>
      <c r="I25" s="31"/>
      <c r="J25" s="31">
        <v>78981</v>
      </c>
      <c r="K25" s="31"/>
      <c r="L25" s="31">
        <v>62773</v>
      </c>
      <c r="M25" s="31"/>
      <c r="N25" s="31">
        <v>2787</v>
      </c>
      <c r="O25" s="31"/>
      <c r="P25" s="31">
        <v>1811953</v>
      </c>
      <c r="Q25" s="31"/>
      <c r="R25" s="31">
        <v>9590</v>
      </c>
      <c r="S25" s="31"/>
      <c r="T25" s="31">
        <f>D25+F25+J25+L25+P25+R25</f>
        <v>2875447</v>
      </c>
    </row>
    <row r="26" spans="1:20" ht="24" customHeight="1">
      <c r="A26" s="21" t="s">
        <v>87</v>
      </c>
      <c r="D26" s="31">
        <v>0</v>
      </c>
      <c r="E26" s="31"/>
      <c r="F26" s="31">
        <v>0</v>
      </c>
      <c r="G26" s="31"/>
      <c r="H26" s="31">
        <v>0</v>
      </c>
      <c r="I26" s="31"/>
      <c r="J26" s="31">
        <v>0</v>
      </c>
      <c r="K26" s="31"/>
      <c r="L26" s="31">
        <v>0</v>
      </c>
      <c r="M26" s="31"/>
      <c r="N26" s="31">
        <v>0</v>
      </c>
      <c r="O26" s="31"/>
      <c r="P26" s="31">
        <f>'PL&amp;CF'!H65</f>
        <v>269458</v>
      </c>
      <c r="Q26" s="31"/>
      <c r="R26" s="31">
        <v>0</v>
      </c>
      <c r="S26" s="31"/>
      <c r="T26" s="31">
        <f>SUM(D26:R26)</f>
        <v>269458</v>
      </c>
    </row>
    <row r="27" spans="1:20" ht="24" customHeight="1">
      <c r="A27" s="21" t="s">
        <v>89</v>
      </c>
      <c r="D27" s="52">
        <v>0</v>
      </c>
      <c r="E27" s="31"/>
      <c r="F27" s="52">
        <v>0</v>
      </c>
      <c r="G27" s="31"/>
      <c r="H27" s="52">
        <v>0</v>
      </c>
      <c r="I27" s="31"/>
      <c r="J27" s="52">
        <v>0</v>
      </c>
      <c r="K27" s="31"/>
      <c r="L27" s="52">
        <v>0</v>
      </c>
      <c r="M27" s="31"/>
      <c r="N27" s="52">
        <v>0</v>
      </c>
      <c r="O27" s="31"/>
      <c r="P27" s="52">
        <v>0</v>
      </c>
      <c r="Q27" s="31"/>
      <c r="R27" s="52">
        <v>0</v>
      </c>
      <c r="S27" s="31"/>
      <c r="T27" s="52">
        <f>SUM(D27:R27)</f>
        <v>0</v>
      </c>
    </row>
    <row r="28" spans="1:20" ht="24" customHeight="1">
      <c r="A28" s="21" t="s">
        <v>90</v>
      </c>
      <c r="D28" s="31">
        <f>SUM(D26:D27)</f>
        <v>0</v>
      </c>
      <c r="E28" s="31"/>
      <c r="F28" s="31">
        <f>SUM(F26:F27)</f>
        <v>0</v>
      </c>
      <c r="G28" s="31"/>
      <c r="H28" s="31">
        <f>SUM(H26:H27)</f>
        <v>0</v>
      </c>
      <c r="I28" s="31"/>
      <c r="J28" s="31">
        <f>SUM(J26:J27)</f>
        <v>0</v>
      </c>
      <c r="K28" s="31"/>
      <c r="L28" s="31">
        <f>SUM(L26:L27)</f>
        <v>0</v>
      </c>
      <c r="M28" s="31"/>
      <c r="N28" s="31">
        <f>SUM(N26:N27)</f>
        <v>0</v>
      </c>
      <c r="O28" s="31"/>
      <c r="P28" s="31">
        <f>SUM(P26:P27)</f>
        <v>269458</v>
      </c>
      <c r="Q28" s="31"/>
      <c r="R28" s="31">
        <f>SUM(R26:R27)</f>
        <v>0</v>
      </c>
      <c r="S28" s="31"/>
      <c r="T28" s="31">
        <f>SUM(T26:T27)</f>
        <v>269458</v>
      </c>
    </row>
    <row r="29" spans="1:20" ht="24" customHeight="1">
      <c r="A29" s="21" t="s">
        <v>193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pans="1:20" ht="24" customHeight="1">
      <c r="A30" s="21" t="s">
        <v>194</v>
      </c>
      <c r="D30" s="31">
        <v>9873</v>
      </c>
      <c r="E30" s="31"/>
      <c r="F30" s="31">
        <v>69108</v>
      </c>
      <c r="G30" s="31"/>
      <c r="H30" s="31">
        <v>0</v>
      </c>
      <c r="I30" s="31"/>
      <c r="J30" s="31">
        <f>-78981</f>
        <v>-78981</v>
      </c>
      <c r="K30" s="31"/>
      <c r="L30" s="31">
        <v>0</v>
      </c>
      <c r="M30" s="31"/>
      <c r="N30" s="31">
        <v>0</v>
      </c>
      <c r="O30" s="31"/>
      <c r="P30" s="31">
        <v>0</v>
      </c>
      <c r="Q30" s="31"/>
      <c r="R30" s="31">
        <v>0</v>
      </c>
      <c r="S30" s="31"/>
      <c r="T30" s="31">
        <f>SUM(D30:R30)</f>
        <v>0</v>
      </c>
    </row>
    <row r="31" spans="1:20" ht="24" customHeight="1">
      <c r="A31" s="21" t="s">
        <v>57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spans="1:20" ht="24" customHeight="1">
      <c r="A32" s="21" t="s">
        <v>212</v>
      </c>
      <c r="D32" s="31">
        <v>0</v>
      </c>
      <c r="E32" s="31"/>
      <c r="F32" s="31">
        <v>0</v>
      </c>
      <c r="G32" s="31"/>
      <c r="H32" s="31">
        <v>0</v>
      </c>
      <c r="I32" s="31"/>
      <c r="J32" s="31">
        <v>68656</v>
      </c>
      <c r="K32" s="31"/>
      <c r="L32" s="31">
        <v>0</v>
      </c>
      <c r="M32" s="31"/>
      <c r="N32" s="31">
        <v>0</v>
      </c>
      <c r="O32" s="31"/>
      <c r="P32" s="31">
        <v>0</v>
      </c>
      <c r="Q32" s="31"/>
      <c r="R32" s="31">
        <v>0</v>
      </c>
      <c r="S32" s="31"/>
      <c r="T32" s="31">
        <f>SUM(D32:R32)</f>
        <v>68656</v>
      </c>
    </row>
    <row r="33" spans="1:20" ht="24" customHeight="1">
      <c r="A33" s="21" t="s">
        <v>207</v>
      </c>
      <c r="D33" s="31">
        <v>0</v>
      </c>
      <c r="E33" s="31"/>
      <c r="F33" s="31">
        <v>0</v>
      </c>
      <c r="G33" s="31"/>
      <c r="H33" s="31">
        <v>0</v>
      </c>
      <c r="I33" s="31"/>
      <c r="J33" s="31">
        <v>0</v>
      </c>
      <c r="K33" s="31"/>
      <c r="L33" s="31">
        <v>0</v>
      </c>
      <c r="M33" s="31"/>
      <c r="N33" s="31">
        <v>0</v>
      </c>
      <c r="O33" s="31"/>
      <c r="P33" s="31">
        <v>-247297</v>
      </c>
      <c r="Q33" s="31"/>
      <c r="R33" s="31">
        <v>0</v>
      </c>
      <c r="S33" s="31"/>
      <c r="T33" s="31">
        <f>SUM(D33:R33)</f>
        <v>-247297</v>
      </c>
    </row>
    <row r="34" spans="1:20" ht="24" customHeight="1" thickBot="1">
      <c r="A34" s="6" t="s">
        <v>197</v>
      </c>
      <c r="D34" s="73">
        <f>SUM(D25,D28:D33)</f>
        <v>618647</v>
      </c>
      <c r="E34" s="31"/>
      <c r="F34" s="73">
        <f>SUM(F25,F28:F33)</f>
        <v>372484</v>
      </c>
      <c r="G34" s="31"/>
      <c r="H34" s="73">
        <f>SUM(H25,H28:H33)</f>
        <v>-2787</v>
      </c>
      <c r="I34" s="31"/>
      <c r="J34" s="73">
        <f>SUM(J25,J28:J33)</f>
        <v>68656</v>
      </c>
      <c r="K34" s="31"/>
      <c r="L34" s="73">
        <f>SUM(L25,L28:L33)</f>
        <v>62773</v>
      </c>
      <c r="M34" s="31"/>
      <c r="N34" s="73">
        <f>SUM(N25,N28:N33)</f>
        <v>2787</v>
      </c>
      <c r="O34" s="31"/>
      <c r="P34" s="73">
        <f>SUM(P25,P28:P33)</f>
        <v>1834114</v>
      </c>
      <c r="Q34" s="31"/>
      <c r="R34" s="73">
        <f>SUM(R25,R28:R33)</f>
        <v>9590</v>
      </c>
      <c r="S34" s="31"/>
      <c r="T34" s="73">
        <f>SUM(T25,T28:T33)</f>
        <v>2966264</v>
      </c>
    </row>
    <row r="35" spans="1:20" ht="12.6" customHeight="1" thickTop="1">
      <c r="A35" s="10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</row>
    <row r="36" spans="1:20" ht="24" customHeight="1">
      <c r="A36" s="21" t="s">
        <v>33</v>
      </c>
    </row>
    <row r="83" spans="16:16" ht="24" customHeight="1">
      <c r="P83" s="90" t="s">
        <v>88</v>
      </c>
    </row>
  </sheetData>
  <mergeCells count="3">
    <mergeCell ref="D6:T6"/>
    <mergeCell ref="D12:E12"/>
    <mergeCell ref="L11:P11"/>
  </mergeCells>
  <pageMargins left="0.78740157480314965" right="0.39370078740157483" top="0.6692913385826772" bottom="0.3937007874015748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98e429-2df5-4278-814a-dee98233e05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3C59E8BC75948AE599FFC7FB837BB" ma:contentTypeVersion="12" ma:contentTypeDescription="Create a new document." ma:contentTypeScope="" ma:versionID="76dcec82797bc4712469e71c9dbd6e93">
  <xsd:schema xmlns:xsd="http://www.w3.org/2001/XMLSchema" xmlns:xs="http://www.w3.org/2001/XMLSchema" xmlns:p="http://schemas.microsoft.com/office/2006/metadata/properties" xmlns:ns3="eb98e429-2df5-4278-814a-dee98233e051" xmlns:ns4="44e91d4e-a5a7-4dcc-8485-b4453a1bb4e7" targetNamespace="http://schemas.microsoft.com/office/2006/metadata/properties" ma:root="true" ma:fieldsID="94a65f1cdc4016f6a35f4487bb0c0129" ns3:_="" ns4:_="">
    <xsd:import namespace="eb98e429-2df5-4278-814a-dee98233e051"/>
    <xsd:import namespace="44e91d4e-a5a7-4dcc-8485-b4453a1bb4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8e429-2df5-4278-814a-dee98233e0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91d4e-a5a7-4dcc-8485-b4453a1bb4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3FAC1B-7F80-4614-AB8C-4FED9FFC7F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C6E8E6-B629-47FA-BADE-EDB75A43C923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eb98e429-2df5-4278-814a-dee98233e051"/>
    <ds:schemaRef ds:uri="http://schemas.microsoft.com/office/2006/metadata/properties"/>
    <ds:schemaRef ds:uri="http://purl.org/dc/terms/"/>
    <ds:schemaRef ds:uri="http://purl.org/dc/elements/1.1/"/>
    <ds:schemaRef ds:uri="44e91d4e-a5a7-4dcc-8485-b4453a1bb4e7"/>
  </ds:schemaRefs>
</ds:datastoreItem>
</file>

<file path=customXml/itemProps3.xml><?xml version="1.0" encoding="utf-8"?>
<ds:datastoreItem xmlns:ds="http://schemas.openxmlformats.org/officeDocument/2006/customXml" ds:itemID="{BEA2094B-A82F-432C-8FE9-AC61C0EBD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98e429-2df5-4278-814a-dee98233e051"/>
    <ds:schemaRef ds:uri="44e91d4e-a5a7-4dcc-8485-b4453a1bb4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</vt:lpstr>
      <vt:lpstr>Separate</vt:lpstr>
      <vt:lpstr>BS!Print_Area</vt:lpstr>
      <vt:lpstr>Conso!Print_Area</vt:lpstr>
      <vt:lpstr>'PL&amp;CF'!Print_Area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Pennapha.Tanesuan</dc:creator>
  <cp:keywords/>
  <dc:description/>
  <cp:lastModifiedBy>Rinlita Niranariya</cp:lastModifiedBy>
  <cp:revision/>
  <cp:lastPrinted>2026-08-06T10:51:58Z</cp:lastPrinted>
  <dcterms:created xsi:type="dcterms:W3CDTF">2012-04-27T02:37:29Z</dcterms:created>
  <dcterms:modified xsi:type="dcterms:W3CDTF">2026-08-14T01:28:26Z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0x0101006363C59E8BC75948AE599FFC7FB837BB</vt:lpwstr>
  </property>
</Properties>
</file>