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yamena\Desktop\งบรวม\Q269\งบ ไตรมาส 2.69\"/>
    </mc:Choice>
  </mc:AlternateContent>
  <xr:revisionPtr revIDLastSave="0" documentId="13_ncr:1_{A43E6970-57AA-4739-B1ED-1E6A4B60EB97}" xr6:coauthVersionLast="47" xr6:coauthVersionMax="47" xr10:uidLastSave="{00000000-0000-0000-0000-000000000000}"/>
  <bookViews>
    <workbookView xWindow="23880" yWindow="-120" windowWidth="24240" windowHeight="13140" activeTab="4" xr2:uid="{28499106-403B-4FD9-9C74-7802BDB84603}"/>
  </bookViews>
  <sheets>
    <sheet name="BS_T" sheetId="1" r:id="rId1"/>
    <sheet name="PL_T" sheetId="2" r:id="rId2"/>
    <sheet name="SE_T (Conso)" sheetId="3" r:id="rId3"/>
    <sheet name="SE_T" sheetId="4" r:id="rId4"/>
    <sheet name="CF_T" sheetId="5" r:id="rId5"/>
  </sheets>
  <externalReferences>
    <externalReference r:id="rId6"/>
  </externalReferences>
  <definedNames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320Z1SX" hidden="1">{"'SCBMF'!$A$1:$I$51","'SCBDA'!$A$1:$I$45","'SCBBA'!$A$1:$I$37"}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1.1" hidden="1">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cas" hidden="1">{"'SCBMF'!$A$1:$I$51","'SCBDA'!$A$1:$I$45","'SCBBA'!$A$1:$I$37"}</definedName>
    <definedName name="D200.11" hidden="1">{"'Eng (page2)'!$A$1:$D$52"}</definedName>
    <definedName name="dssfd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BS_T!$B$1:$O$64</definedName>
    <definedName name="_xlnm.Print_Area" localSheetId="4">CF_T!$A$1:$L$74</definedName>
    <definedName name="_xlnm.Print_Area" localSheetId="1">PL_T!$A$1:$K$62</definedName>
    <definedName name="_xlnm.Print_Area" localSheetId="3">SE_T!$A$1:$O$22</definedName>
    <definedName name="_xlnm.Print_Area" localSheetId="2">'SE_T (Conso)'!$A$1:$Q$23</definedName>
    <definedName name="sadg" hidden="1">{"'SCBMF'!$A$1:$I$51","'SCBDA'!$A$1:$I$45","'SCBBA'!$A$1:$I$37"}</definedName>
    <definedName name="sadgf" hidden="1">{"'SCBMF'!$A$1:$I$51","'SCBDA'!$A$1:$I$45","'SCBBA'!$A$1:$I$37"}</definedName>
    <definedName name="software" hidden="1">{"'Eng (page2)'!$A$1:$D$52"}</definedName>
    <definedName name="tun" hidden="1">{"'Model'!$A$1:$N$53"}</definedName>
    <definedName name="TurnOver3M" hidden="1">{"'Eng (page2)'!$A$1:$D$52"}</definedName>
    <definedName name="สอบ__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4" i="3" l="1"/>
  <c r="Q9" i="3"/>
  <c r="L50" i="5"/>
  <c r="J50" i="5"/>
  <c r="E30" i="2" l="1"/>
  <c r="G30" i="2"/>
  <c r="K30" i="2" s="1"/>
  <c r="L64" i="5" l="1"/>
  <c r="H64" i="5"/>
  <c r="F64" i="5"/>
  <c r="H50" i="5"/>
  <c r="F50" i="5"/>
  <c r="A42" i="5"/>
  <c r="A40" i="5"/>
  <c r="J35" i="5"/>
  <c r="A12" i="5"/>
  <c r="I21" i="4"/>
  <c r="G21" i="4"/>
  <c r="E21" i="4"/>
  <c r="O19" i="4"/>
  <c r="O18" i="4"/>
  <c r="O17" i="4"/>
  <c r="O13" i="4"/>
  <c r="O12" i="4"/>
  <c r="O11" i="4"/>
  <c r="O10" i="4"/>
  <c r="M15" i="4"/>
  <c r="I15" i="4"/>
  <c r="G15" i="4"/>
  <c r="E15" i="4"/>
  <c r="A3" i="4"/>
  <c r="M22" i="3"/>
  <c r="M21" i="3"/>
  <c r="I21" i="3"/>
  <c r="G21" i="3"/>
  <c r="G22" i="3" s="1"/>
  <c r="E21" i="3"/>
  <c r="E22" i="3" s="1"/>
  <c r="Q20" i="3"/>
  <c r="M19" i="3"/>
  <c r="K19" i="3"/>
  <c r="I19" i="3"/>
  <c r="I18" i="3"/>
  <c r="Q16" i="3"/>
  <c r="M14" i="3"/>
  <c r="E14" i="3"/>
  <c r="Q12" i="3"/>
  <c r="Q11" i="3"/>
  <c r="Q10" i="3"/>
  <c r="A10" i="3"/>
  <c r="O14" i="3"/>
  <c r="I14" i="3"/>
  <c r="G14" i="3"/>
  <c r="J106" i="2"/>
  <c r="J108" i="2" s="1"/>
  <c r="K101" i="2"/>
  <c r="K61" i="2"/>
  <c r="I61" i="2"/>
  <c r="I30" i="2" s="1"/>
  <c r="K38" i="2"/>
  <c r="G38" i="2"/>
  <c r="G42" i="2" s="1"/>
  <c r="G51" i="2" s="1"/>
  <c r="G53" i="2" s="1"/>
  <c r="E38" i="2"/>
  <c r="E42" i="2" s="1"/>
  <c r="E51" i="2" s="1"/>
  <c r="E53" i="2" s="1"/>
  <c r="E57" i="2" s="1"/>
  <c r="E8" i="2"/>
  <c r="E12" i="2" s="1"/>
  <c r="G8" i="2"/>
  <c r="G12" i="2" s="1"/>
  <c r="G20" i="2" s="1"/>
  <c r="G22" i="2" s="1"/>
  <c r="K63" i="1"/>
  <c r="I63" i="1"/>
  <c r="O51" i="1"/>
  <c r="O41" i="1"/>
  <c r="K41" i="1"/>
  <c r="I41" i="1"/>
  <c r="B29" i="1"/>
  <c r="B28" i="1"/>
  <c r="B27" i="1"/>
  <c r="I23" i="1"/>
  <c r="O15" i="1"/>
  <c r="I15" i="1"/>
  <c r="Q19" i="3" l="1"/>
  <c r="I22" i="3"/>
  <c r="G29" i="2"/>
  <c r="G26" i="2"/>
  <c r="E20" i="2"/>
  <c r="E22" i="2" s="1"/>
  <c r="G60" i="2"/>
  <c r="G57" i="2"/>
  <c r="O23" i="1"/>
  <c r="O24" i="1" s="1"/>
  <c r="O52" i="1"/>
  <c r="I24" i="1"/>
  <c r="I51" i="1"/>
  <c r="I52" i="1" s="1"/>
  <c r="K8" i="2"/>
  <c r="K42" i="2"/>
  <c r="K51" i="2" s="1"/>
  <c r="K53" i="2" s="1"/>
  <c r="K15" i="1"/>
  <c r="K51" i="1"/>
  <c r="O63" i="1"/>
  <c r="E60" i="2"/>
  <c r="K23" i="1"/>
  <c r="K52" i="1"/>
  <c r="H68" i="1"/>
  <c r="Q18" i="3"/>
  <c r="O9" i="4"/>
  <c r="E29" i="2" l="1"/>
  <c r="E26" i="2"/>
  <c r="I64" i="1"/>
  <c r="K64" i="1"/>
  <c r="F23" i="5"/>
  <c r="F34" i="5" s="1"/>
  <c r="F38" i="5" s="1"/>
  <c r="F65" i="5" s="1"/>
  <c r="F67" i="5" s="1"/>
  <c r="K12" i="2"/>
  <c r="K24" i="1"/>
  <c r="O22" i="3"/>
  <c r="G102" i="2"/>
  <c r="G108" i="2"/>
  <c r="O64" i="1"/>
  <c r="H23" i="5"/>
  <c r="H34" i="5" s="1"/>
  <c r="H38" i="5" s="1"/>
  <c r="H65" i="5" s="1"/>
  <c r="H67" i="5" s="1"/>
  <c r="K21" i="3"/>
  <c r="K22" i="3" s="1"/>
  <c r="K57" i="2"/>
  <c r="K60" i="2"/>
  <c r="E108" i="2" l="1"/>
  <c r="Q21" i="3"/>
  <c r="K21" i="4"/>
  <c r="L23" i="5"/>
  <c r="L34" i="5" s="1"/>
  <c r="L38" i="5" s="1"/>
  <c r="L65" i="5" s="1"/>
  <c r="L67" i="5" s="1"/>
  <c r="Q13" i="3"/>
  <c r="K14" i="3"/>
  <c r="K20" i="2"/>
  <c r="K22" i="2" l="1"/>
  <c r="K26" i="2" s="1"/>
  <c r="Q22" i="3"/>
  <c r="K29" i="2" l="1"/>
  <c r="M51" i="1" l="1"/>
  <c r="I38" i="2" l="1"/>
  <c r="M21" i="4"/>
  <c r="O20" i="4"/>
  <c r="M41" i="1"/>
  <c r="M23" i="1"/>
  <c r="M52" i="1" l="1"/>
  <c r="M15" i="1"/>
  <c r="M24" i="1" s="1"/>
  <c r="O21" i="4"/>
  <c r="M63" i="1"/>
  <c r="I42" i="2"/>
  <c r="I51" i="2" s="1"/>
  <c r="I53" i="2" s="1"/>
  <c r="K104" i="2"/>
  <c r="K106" i="2" s="1"/>
  <c r="I104" i="2"/>
  <c r="I106" i="2" s="1"/>
  <c r="I8" i="2" l="1"/>
  <c r="I60" i="2"/>
  <c r="I57" i="2"/>
  <c r="M64" i="1"/>
  <c r="K108" i="2" l="1"/>
  <c r="J23" i="5"/>
  <c r="J64" i="5"/>
  <c r="K102" i="2"/>
  <c r="I12" i="2" l="1"/>
  <c r="I20" i="2" s="1"/>
  <c r="I22" i="2" s="1"/>
  <c r="O14" i="4"/>
  <c r="K15" i="4"/>
  <c r="J34" i="5"/>
  <c r="J38" i="5" s="1"/>
  <c r="J65" i="5" s="1"/>
  <c r="J67" i="5" s="1"/>
  <c r="I29" i="2" l="1"/>
  <c r="I26" i="2"/>
  <c r="I108" i="2"/>
  <c r="O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Wichitpon Impim</author>
  </authors>
  <commentList>
    <comment ref="G101" authorId="0" shapeId="0" xr:uid="{FBF02AA8-3DCE-4026-A9BB-37993611693B}">
      <text>
        <r>
          <rPr>
            <b/>
            <sz val="9"/>
            <color indexed="81"/>
            <rFont val="Tahoma"/>
            <family val="2"/>
          </rPr>
          <t>Wichitpon Impim:</t>
        </r>
        <r>
          <rPr>
            <sz val="9"/>
            <color indexed="81"/>
            <rFont val="Tahoma"/>
            <family val="2"/>
          </rPr>
          <t xml:space="preserve">
ผู้สอบ</t>
        </r>
      </text>
    </comment>
    <comment ref="K101" authorId="0" shapeId="0" xr:uid="{2C5F62E8-082E-47FA-BC53-DB8787ABBC52}">
      <text>
        <r>
          <rPr>
            <b/>
            <sz val="9"/>
            <color indexed="81"/>
            <rFont val="Tahoma"/>
            <family val="2"/>
          </rPr>
          <t>Wichitpon Impim:</t>
        </r>
        <r>
          <rPr>
            <sz val="9"/>
            <color indexed="81"/>
            <rFont val="Tahoma"/>
            <family val="2"/>
          </rPr>
          <t xml:space="preserve">
ผู้สอบ</t>
        </r>
      </text>
    </comment>
  </commentList>
</comments>
</file>

<file path=xl/sharedStrings.xml><?xml version="1.0" encoding="utf-8"?>
<sst xmlns="http://schemas.openxmlformats.org/spreadsheetml/2006/main" count="293" uniqueCount="164">
  <si>
    <t>บริษัท ควอนตัม ดี ซี จำกัด (มหาชน) และบริษัทย่อย</t>
  </si>
  <si>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</si>
  <si>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</si>
  <si>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</si>
  <si>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</si>
  <si>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</si>
  <si>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</si>
  <si>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</si>
  <si>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</si>
  <si>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"ยังไม่ได้ตรวจสอบ"</t>
  </si>
  <si>
    <t>2569</t>
  </si>
  <si>
    <t>2568</t>
  </si>
  <si>
    <t>ห้ามลบ</t>
  </si>
  <si>
    <t>สินทรัพย์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</si>
  <si>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</si>
  <si>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</si>
  <si>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</si>
  <si>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</si>
  <si>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102-K</t>
  </si>
  <si>
    <t>ลูกหนี้การค้าและลูกหนี้อื่น</t>
  </si>
  <si>
    <t>เงินให้กู้ยืมระยะสั้นแก่บุคคล</t>
  </si>
  <si>
    <t>หรือกิจการที่เกี่ยวข้องกัน</t>
  </si>
  <si>
    <t>104-K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</si>
  <si>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</si>
  <si>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</si>
  <si>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</si>
  <si>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</si>
  <si>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</si>
  <si>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</si>
  <si>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</si>
  <si>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</si>
  <si>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</si>
  <si>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</si>
  <si>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117-K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</si>
  <si>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</si>
  <si>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</si>
  <si>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</si>
  <si>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เงินกู้ยืมจากบุคคลและกิจการอื่น</t>
  </si>
  <si>
    <t>หนี้สินหมุนเวียน</t>
  </si>
  <si>
    <t>201-K</t>
  </si>
  <si>
    <t>เงินกู้ยืมจากสถาบันการเงิน</t>
  </si>
  <si>
    <t>202-K</t>
  </si>
  <si>
    <t>เจ้าหนี้การค้าและเจ้าหนี้อื่น</t>
  </si>
  <si>
    <t>หุ้นกู้แปลงสภาพและสิทธิแปลงสภาพ</t>
  </si>
  <si>
    <t>เงินกู้ยืมจากบุคคลที่เกี่ยวข้องกัน</t>
  </si>
  <si>
    <t>206-K</t>
  </si>
  <si>
    <t>หนี้สินหมุนเวียนอื่น</t>
  </si>
  <si>
    <t>208-K</t>
  </si>
  <si>
    <t>รวมหนี้สินหมุนเวียน</t>
  </si>
  <si>
    <t>หนี้สินไม่หมุนเวียน</t>
  </si>
  <si>
    <t>หนี้สินตามสัญญาเช่า</t>
  </si>
  <si>
    <t>211-K</t>
  </si>
  <si>
    <t>หนี้สินภาษีเงินได้รอการตัดบัญชี</t>
  </si>
  <si>
    <t>ประมาณการหนี้สินผลประโยชน์พนักงาน</t>
  </si>
  <si>
    <t>หุ้นกู้แปลงสภาพ</t>
  </si>
  <si>
    <t>สิทธิแปลงสภาพ</t>
  </si>
  <si>
    <t>214-K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</si>
  <si>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</si>
  <si>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</si>
  <si>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</si>
  <si>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</si>
  <si>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</si>
  <si>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</si>
  <si>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</si>
  <si>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</si>
  <si>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</si>
  <si>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</si>
  <si>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</si>
  <si>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</si>
  <si>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</si>
  <si>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ส่วนของผู้ถือหุ้นไม่มีอำนาจควบคุม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</si>
  <si>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</si>
  <si>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</si>
  <si>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</si>
  <si>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</si>
  <si>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</si>
  <si>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</si>
  <si>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</si>
  <si>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</si>
  <si>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</si>
  <si>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</si>
  <si>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</si>
  <si>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รายได้ทางการเงิน</t>
  </si>
  <si>
    <t>ขาดทุนจากการวัดมูลค่ายุติธรรมสิทธิแปลงสภาพ</t>
  </si>
  <si>
    <t>ผลขาดทุนจากการด้อยค่าสินทรัพย์</t>
  </si>
  <si>
    <t>กำไรจากการยกเลิกสัญญาเช่า</t>
  </si>
  <si>
    <t>กำไร(ขาดทุน)จากการจำหน่าย/ตัดจำหน่ายสินทรัพย์</t>
  </si>
  <si>
    <t>กลับรายการ(ผลขาดทุน)ด้านเครดิตที่คาดว่าจะเกิดขึ้น</t>
  </si>
  <si>
    <t>ผลขาดทุนจากคดีความฟ้องร้อง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</si>
  <si>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</si>
  <si>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</si>
  <si>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</si>
  <si>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</si>
  <si>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</si>
  <si>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</si>
  <si>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</si>
  <si>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ขาดทุนขั้นพื้นฐานต่อหุ้น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</si>
  <si>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</si>
  <si>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</si>
  <si>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>กลับรายการ(ผลขาดทุน)จากการด้อยค่าสินทรัพย์</t>
  </si>
  <si>
    <t>ผลขาดทุนด้านเครดิตที่คาดว่าจะเกิดขึ้น</t>
  </si>
  <si>
    <t>WPL</t>
  </si>
  <si>
    <t>งบเปลี่ยนแปลงส่วนของเจ้าของ</t>
  </si>
  <si>
    <t>องค์ประกอบอื่น</t>
  </si>
  <si>
    <t>รวม</t>
  </si>
  <si>
    <t>ทุนที่ออก</t>
  </si>
  <si>
    <t>ส่วนต่ำ</t>
  </si>
  <si>
    <t>ส่วนเกินจากการ</t>
  </si>
  <si>
    <t>และชำระแล้ว</t>
  </si>
  <si>
    <t>มูลค่าหุ้นสามัญ</t>
  </si>
  <si>
    <t>ตีราคาสินทรัพย์</t>
  </si>
  <si>
    <t>ยอดยกมา ณ วันที่ 1 มกราคม 2569</t>
  </si>
  <si>
    <t>หุ้นกู้แปลงสภาพหุ้นสามัญ</t>
  </si>
  <si>
    <t>ใบสำคัญแสดงสิทธิใช้สิทธิซื้อหุ้นสามัญ</t>
  </si>
  <si>
    <t>ตัดจ่ายส่วนเกินจากการตีราคาสินทรัพย์</t>
  </si>
  <si>
    <t>ยอดคงเหลือ ณ วันที่ 30 มิถุนายน 2569</t>
  </si>
  <si>
    <t>ยอดยกมา ณ วันที่ 1 มกราคม 2568</t>
  </si>
  <si>
    <t>ผลกระทบจากการแก้ไขข้อผิดพลาดทางบัญชี</t>
  </si>
  <si>
    <t>ยอดคงเหลือ ณ วันที่ 30 มิถุนายน 2568</t>
  </si>
  <si>
    <t>เพิ่มทุนหุ้นสามัญ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</si>
  <si>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</si>
  <si>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</si>
  <si>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</si>
  <si>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</si>
  <si>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</si>
  <si>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(กลับรายการ)ผลขาดทุนจากการด้อยค่าสินทรัพย์</t>
  </si>
  <si>
    <t>(กำไร)ขาดทุนจากการจำหน่าย/ตัดจำหน่ายสินทรัพย์</t>
  </si>
  <si>
    <t>ขาดทุนจากการโอนทรัพย์ชำระหนี้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</si>
  <si>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</si>
  <si>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</si>
  <si>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</si>
  <si>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</si>
  <si>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</si>
  <si>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</si>
  <si>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</si>
  <si>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</si>
  <si>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</si>
  <si>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</si>
  <si>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</si>
  <si>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จำหน่ายสินทรัพย์</t>
  </si>
  <si>
    <t>เงินให้กู้ยืมแก่บุคคลหรือกิจการที่เกี่ยวข้องกัน เพิ่มขึ้น</t>
  </si>
  <si>
    <t>รับเงินให้กู้ยืมแก่บุคคลหรือกิจการที่เกี่ยวข้องกัน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</si>
  <si>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</si>
  <si>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</si>
  <si>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เงินกู้ยืมจากสถาบันการเงิน เพิ่มขึ้น(ลดลง)</t>
  </si>
  <si>
    <t>รับเงินกู้ยืมจากบุคคลที่เกี่ยวข้องกัน</t>
  </si>
  <si>
    <t>จ่ายชำระหนี้คืนเงินกู้ยืมจากบุคคลที่เกี่ยวข้องกัน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</si>
  <si>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</si>
  <si>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</si>
  <si>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รับเงินกู้ยืมจากบุคคลและกิจการอื่น</t>
  </si>
  <si>
    <t>จ่ายชำระหนี้คืนเงินกู้ยืมจากบุคคลและกิจการอื่น</t>
  </si>
  <si>
    <t>จ่ายชำระหนี้คืนหนี้สินตามสัญญาเช่า</t>
  </si>
  <si>
    <t>ออกหุ้นกู้แปลงสภาพ</t>
  </si>
  <si>
    <t>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</si>
  <si>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</si>
  <si>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</si>
  <si>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</si>
  <si>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</si>
  <si>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</si>
  <si>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</si>
  <si>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บุคคลที่เกี่ยวข้องกันจ่ายชำระหนี้คืนเงินกู้ยืมจากบุคคลอื่น</t>
  </si>
  <si>
    <t>เงินกู้ยืมระยะสั้นจากบุคคลอื่น ลดลง</t>
  </si>
  <si>
    <t>เงินกู้ยืมระยะสั้นจากบุคคลที่เกี่ยวข้องกัน เพิ่มขึ้น</t>
  </si>
  <si>
    <t>โอนที่ดินชำระหนี้เจ้าหนี้อื่น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</si>
</sst>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[$-1010000]d/m/yy;@"/>
    <numFmt numFmtId="166" formatCode="_(* #,##0_);_(* \(#,##0\);_(* \-??_);_(@_)"/>
    <numFmt numFmtId="167" formatCode="_-* #,##0_-;\-* #,##0_-;_-* &quot;-&quot;??_-;_-@_-"/>
    <numFmt numFmtId="168" formatCode="_-* #,##0_-;\(* #,##0_);_-* &quot;-&quot;??_-;_-@_-"/>
    <numFmt numFmtId="169" formatCode="#,##0\ ;\(#,##0\)"/>
    <numFmt numFmtId="170" formatCode="_(* #,##0;_(* \(#,##0\);_(* &quot;-&quot;_);_(@_)"/>
    <numFmt numFmtId="171" formatCode="_(* #,##0,_);_(* \(#,##0,\);_(* &quot;-&quot;??_);_(@_)"/>
    <numFmt numFmtId="172" formatCode="_(* #,##0_);_(* \(#,##0\);_(* &quot;-&quot;_);_(@_)"/>
    <numFmt numFmtId="173" formatCode="_(* #,##0_);_(* \(#,##0\);_(* &quot;-&quot;_)"/>
    <numFmt numFmtId="174" formatCode="[$-1070000]d/m/yy;@"/>
    <numFmt numFmtId="175" formatCode="_(* #,##0.00_);_(* \(#,##0.00\);_(* \-??_);_(@_)"/>
    <numFmt numFmtId="176" formatCode="#,##0;\(#,##0\)"/>
    <numFmt numFmtId="177" formatCode="_(* #,##0_);_(* \(#,##0\);_(* &quot;-&quot;??_);_(@_)"/>
    <numFmt numFmtId="178" formatCode="#,##0.00;\(#,##0.00\)"/>
    <numFmt numFmtId="179" formatCode="_(* #,##0.000_);_(* \(#,##0.000\);_(* &quot;-&quot;_);_(@_)"/>
  </numFmts>
  <fonts count="2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6"/>
      <color theme="1"/>
      <name val="Angsana New"/>
      <family val="1"/>
    </font>
    <font>
      <i/>
      <sz val="16"/>
      <name val="Angsana New"/>
      <family val="1"/>
    </font>
    <font>
      <b/>
      <i/>
      <sz val="16"/>
      <color theme="1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i/>
      <sz val="15"/>
      <name val="Angsana New"/>
      <family val="1"/>
    </font>
    <font>
      <b/>
      <i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MS Sans Serif"/>
      <family val="2"/>
    </font>
    <font>
      <sz val="16"/>
      <color theme="1"/>
      <name val="Angsana New"/>
      <family val="1"/>
      <charset val="222"/>
    </font>
    <font>
      <i/>
      <sz val="16"/>
      <name val="Angsana New"/>
      <family val="1"/>
      <charset val="222"/>
    </font>
    <font>
      <sz val="16"/>
      <color indexed="8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indexed="8"/>
      <name val="Cordia New"/>
      <family val="2"/>
      <charset val="222"/>
    </font>
    <font>
      <b/>
      <sz val="16"/>
      <name val="Cordia New"/>
      <family val="2"/>
      <charset val="22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65" fontId="1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40" fontId="18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2" applyFont="1"/>
    <xf numFmtId="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3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6" fillId="0" borderId="1" xfId="4" applyFont="1" applyBorder="1" applyAlignment="1">
      <alignment horizontal="right" vertical="center"/>
    </xf>
    <xf numFmtId="0" fontId="2" fillId="0" borderId="3" xfId="2" applyFont="1" applyBorder="1" applyAlignment="1">
      <alignment vertical="center"/>
    </xf>
    <xf numFmtId="0" fontId="2" fillId="0" borderId="0" xfId="2" applyFont="1" applyAlignment="1">
      <alignment horizontal="center"/>
    </xf>
    <xf numFmtId="49" fontId="2" fillId="0" borderId="3" xfId="5" applyNumberFormat="1" applyFont="1" applyBorder="1" applyAlignment="1">
      <alignment horizontal="center" vertical="center"/>
    </xf>
    <xf numFmtId="37" fontId="2" fillId="0" borderId="3" xfId="5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3" fillId="0" borderId="1" xfId="4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49" fontId="4" fillId="0" borderId="0" xfId="5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/>
    </xf>
    <xf numFmtId="166" fontId="2" fillId="0" borderId="0" xfId="6" applyNumberFormat="1" applyFont="1" applyFill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6" applyNumberFormat="1" applyFont="1" applyFill="1" applyBorder="1" applyAlignment="1">
      <alignment horizontal="right" vertical="center"/>
    </xf>
    <xf numFmtId="0" fontId="7" fillId="0" borderId="0" xfId="7" applyFont="1" applyAlignment="1">
      <alignment horizontal="center"/>
    </xf>
    <xf numFmtId="166" fontId="7" fillId="0" borderId="0" xfId="6" applyNumberFormat="1" applyFont="1" applyFill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2" applyNumberFormat="1" applyFont="1"/>
    <xf numFmtId="166" fontId="7" fillId="0" borderId="0" xfId="2" applyNumberFormat="1" applyFont="1" applyAlignment="1">
      <alignment horizontal="center"/>
    </xf>
    <xf numFmtId="167" fontId="10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8" fontId="10" fillId="0" borderId="0" xfId="6" applyNumberFormat="1" applyFont="1" applyAlignment="1">
      <alignment horizontal="right" vertical="center"/>
    </xf>
    <xf numFmtId="166" fontId="2" fillId="0" borderId="2" xfId="6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6" fontId="10" fillId="0" borderId="0" xfId="6" applyNumberFormat="1" applyFont="1" applyAlignment="1">
      <alignment horizontal="right" vertical="center"/>
    </xf>
    <xf numFmtId="166" fontId="10" fillId="0" borderId="0" xfId="6" applyNumberFormat="1" applyFont="1" applyFill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2" fillId="0" borderId="4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/>
    </xf>
    <xf numFmtId="166" fontId="7" fillId="0" borderId="0" xfId="6" applyNumberFormat="1" applyFont="1" applyFill="1" applyBorder="1" applyAlignment="1">
      <alignment horizontal="right"/>
    </xf>
    <xf numFmtId="166" fontId="2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3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2" fillId="0" borderId="0" xfId="4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66" fontId="11" fillId="0" borderId="2" xfId="6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0" fontId="2" fillId="2" borderId="0" xfId="2" applyFont="1" applyFill="1"/>
    <xf numFmtId="0" fontId="7" fillId="2" borderId="0" xfId="2" applyFont="1" applyFill="1" applyAlignment="1">
      <alignment horizontal="left" vertical="center"/>
    </xf>
    <xf numFmtId="0" fontId="7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166" fontId="7" fillId="2" borderId="0" xfId="6" applyNumberFormat="1" applyFont="1" applyFill="1" applyAlignment="1">
      <alignment horizontal="right" vertical="center"/>
    </xf>
    <xf numFmtId="166" fontId="7" fillId="2" borderId="0" xfId="6" applyNumberFormat="1" applyFont="1" applyFill="1" applyBorder="1" applyAlignment="1">
      <alignment horizontal="right" vertical="center"/>
    </xf>
    <xf numFmtId="0" fontId="7" fillId="0" borderId="0" xfId="3" applyNumberFormat="1" applyFont="1" applyFill="1" applyAlignment="1">
      <alignment vertical="center"/>
    </xf>
    <xf numFmtId="165" fontId="7" fillId="0" borderId="0" xfId="2" applyNumberFormat="1" applyFont="1" applyAlignment="1">
      <alignment vertical="center"/>
    </xf>
    <xf numFmtId="0" fontId="7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Alignment="1">
      <alignment horizontal="left" vertical="center"/>
    </xf>
    <xf numFmtId="0" fontId="7" fillId="0" borderId="0" xfId="3" quotePrefix="1" applyNumberFormat="1" applyFont="1" applyFill="1" applyAlignment="1">
      <alignment horizontal="center" vertical="center"/>
    </xf>
    <xf numFmtId="166" fontId="2" fillId="0" borderId="5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/>
    </xf>
    <xf numFmtId="4" fontId="12" fillId="0" borderId="0" xfId="2" applyNumberFormat="1" applyFont="1"/>
    <xf numFmtId="0" fontId="13" fillId="0" borderId="0" xfId="2" applyFont="1"/>
    <xf numFmtId="0" fontId="12" fillId="0" borderId="0" xfId="3" applyNumberFormat="1" applyFont="1" applyFill="1" applyAlignment="1">
      <alignment horizontal="right"/>
    </xf>
    <xf numFmtId="0" fontId="12" fillId="0" borderId="0" xfId="2" applyFont="1"/>
    <xf numFmtId="0" fontId="12" fillId="0" borderId="0" xfId="3" applyNumberFormat="1" applyFont="1" applyFill="1" applyBorder="1" applyAlignment="1">
      <alignment horizontal="right"/>
    </xf>
    <xf numFmtId="0" fontId="14" fillId="0" borderId="0" xfId="8" applyFont="1" applyAlignment="1">
      <alignment horizontal="right"/>
    </xf>
    <xf numFmtId="0" fontId="12" fillId="0" borderId="1" xfId="4" applyFont="1" applyBorder="1"/>
    <xf numFmtId="0" fontId="13" fillId="0" borderId="1" xfId="4" applyFont="1" applyBorder="1"/>
    <xf numFmtId="0" fontId="15" fillId="0" borderId="1" xfId="4" applyFont="1" applyBorder="1" applyAlignment="1">
      <alignment horizontal="right"/>
    </xf>
    <xf numFmtId="0" fontId="12" fillId="0" borderId="0" xfId="4" applyFont="1"/>
    <xf numFmtId="0" fontId="13" fillId="0" borderId="0" xfId="4" applyFont="1"/>
    <xf numFmtId="0" fontId="12" fillId="0" borderId="3" xfId="4" applyFont="1" applyBorder="1"/>
    <xf numFmtId="49" fontId="12" fillId="0" borderId="0" xfId="2" applyNumberFormat="1" applyFont="1" applyAlignment="1">
      <alignment horizontal="center" vertical="top"/>
    </xf>
    <xf numFmtId="0" fontId="17" fillId="0" borderId="0" xfId="4" applyFont="1" applyAlignment="1">
      <alignment horizontal="center"/>
    </xf>
    <xf numFmtId="0" fontId="12" fillId="0" borderId="2" xfId="4" applyFont="1" applyBorder="1" applyAlignment="1">
      <alignment horizontal="center"/>
    </xf>
    <xf numFmtId="0" fontId="16" fillId="0" borderId="0" xfId="4" quotePrefix="1" applyFont="1" applyAlignment="1">
      <alignment horizontal="center"/>
    </xf>
    <xf numFmtId="0" fontId="16" fillId="0" borderId="0" xfId="2" applyFont="1"/>
    <xf numFmtId="169" fontId="17" fillId="0" borderId="0" xfId="2" applyNumberFormat="1" applyFont="1" applyAlignment="1">
      <alignment horizontal="center"/>
    </xf>
    <xf numFmtId="170" fontId="12" fillId="0" borderId="0" xfId="2" applyNumberFormat="1" applyFont="1" applyAlignment="1">
      <alignment horizontal="right"/>
    </xf>
    <xf numFmtId="171" fontId="12" fillId="0" borderId="0" xfId="2" applyNumberFormat="1" applyFont="1" applyAlignment="1">
      <alignment horizontal="right"/>
    </xf>
    <xf numFmtId="171" fontId="12" fillId="0" borderId="0" xfId="2" applyNumberFormat="1" applyFont="1"/>
    <xf numFmtId="172" fontId="12" fillId="0" borderId="0" xfId="2" applyNumberFormat="1" applyFont="1" applyAlignment="1">
      <alignment horizontal="right"/>
    </xf>
    <xf numFmtId="173" fontId="16" fillId="0" borderId="0" xfId="2" applyNumberFormat="1" applyFont="1"/>
    <xf numFmtId="172" fontId="12" fillId="0" borderId="0" xfId="1" applyNumberFormat="1" applyFont="1" applyFill="1" applyAlignment="1">
      <alignment horizontal="right"/>
    </xf>
    <xf numFmtId="0" fontId="16" fillId="0" borderId="0" xfId="1" applyNumberFormat="1" applyFont="1" applyFill="1"/>
    <xf numFmtId="0" fontId="16" fillId="0" borderId="0" xfId="2" applyFont="1" applyAlignment="1">
      <alignment horizontal="left"/>
    </xf>
    <xf numFmtId="170" fontId="16" fillId="0" borderId="1" xfId="2" applyNumberFormat="1" applyFont="1" applyBorder="1" applyAlignment="1">
      <alignment horizontal="right"/>
    </xf>
    <xf numFmtId="171" fontId="16" fillId="0" borderId="0" xfId="2" applyNumberFormat="1" applyFont="1" applyAlignment="1">
      <alignment horizontal="right"/>
    </xf>
    <xf numFmtId="172" fontId="16" fillId="0" borderId="1" xfId="2" applyNumberFormat="1" applyFont="1" applyBorder="1" applyAlignment="1">
      <alignment horizontal="right"/>
    </xf>
    <xf numFmtId="172" fontId="16" fillId="0" borderId="0" xfId="2" applyNumberFormat="1" applyFont="1" applyAlignment="1">
      <alignment horizontal="right"/>
    </xf>
    <xf numFmtId="172" fontId="16" fillId="0" borderId="1" xfId="2" applyNumberFormat="1" applyFont="1" applyBorder="1"/>
    <xf numFmtId="171" fontId="16" fillId="0" borderId="0" xfId="2" applyNumberFormat="1" applyFont="1"/>
    <xf numFmtId="172" fontId="16" fillId="0" borderId="0" xfId="2" applyNumberFormat="1" applyFont="1"/>
    <xf numFmtId="0" fontId="12" fillId="0" borderId="0" xfId="2" applyFont="1" applyAlignment="1">
      <alignment horizontal="left"/>
    </xf>
    <xf numFmtId="169" fontId="13" fillId="0" borderId="0" xfId="2" applyNumberFormat="1" applyFont="1" applyAlignment="1">
      <alignment horizontal="center"/>
    </xf>
    <xf numFmtId="172" fontId="11" fillId="0" borderId="0" xfId="2" applyNumberFormat="1" applyFont="1" applyAlignment="1">
      <alignment horizontal="right"/>
    </xf>
    <xf numFmtId="170" fontId="16" fillId="0" borderId="0" xfId="2" applyNumberFormat="1" applyFont="1" applyAlignment="1">
      <alignment horizontal="right"/>
    </xf>
    <xf numFmtId="0" fontId="17" fillId="0" borderId="0" xfId="2" applyFont="1" applyAlignment="1">
      <alignment horizontal="center"/>
    </xf>
    <xf numFmtId="168" fontId="10" fillId="0" borderId="0" xfId="6" applyNumberFormat="1" applyFont="1" applyAlignment="1">
      <alignment horizontal="right"/>
    </xf>
    <xf numFmtId="172" fontId="12" fillId="0" borderId="0" xfId="2" applyNumberFormat="1" applyFont="1"/>
    <xf numFmtId="172" fontId="10" fillId="0" borderId="0" xfId="2" applyNumberFormat="1" applyFont="1" applyAlignment="1">
      <alignment horizontal="right"/>
    </xf>
    <xf numFmtId="172" fontId="10" fillId="0" borderId="0" xfId="2" applyNumberFormat="1" applyFont="1"/>
    <xf numFmtId="170" fontId="12" fillId="0" borderId="3" xfId="2" applyNumberFormat="1" applyFont="1" applyBorder="1" applyAlignment="1">
      <alignment horizontal="right"/>
    </xf>
    <xf numFmtId="172" fontId="12" fillId="0" borderId="3" xfId="2" applyNumberFormat="1" applyFont="1" applyBorder="1"/>
    <xf numFmtId="174" fontId="12" fillId="0" borderId="0" xfId="2" applyNumberFormat="1" applyFont="1" applyAlignment="1">
      <alignment horizontal="left"/>
    </xf>
    <xf numFmtId="165" fontId="16" fillId="0" borderId="0" xfId="2" applyNumberFormat="1" applyFont="1" applyAlignment="1">
      <alignment horizontal="center"/>
    </xf>
    <xf numFmtId="168" fontId="10" fillId="0" borderId="1" xfId="6" applyNumberFormat="1" applyFont="1" applyBorder="1" applyAlignment="1">
      <alignment horizontal="right"/>
    </xf>
    <xf numFmtId="171" fontId="16" fillId="0" borderId="0" xfId="6" applyNumberFormat="1" applyFont="1" applyFill="1" applyBorder="1" applyAlignment="1">
      <alignment horizontal="right"/>
    </xf>
    <xf numFmtId="172" fontId="16" fillId="0" borderId="0" xfId="1" applyNumberFormat="1" applyFont="1" applyFill="1"/>
    <xf numFmtId="165" fontId="16" fillId="0" borderId="0" xfId="2" applyNumberFormat="1" applyFont="1"/>
    <xf numFmtId="167" fontId="16" fillId="0" borderId="0" xfId="11" applyNumberFormat="1" applyFont="1" applyFill="1" applyAlignment="1"/>
    <xf numFmtId="0" fontId="12" fillId="0" borderId="0" xfId="2" quotePrefix="1" applyFont="1" applyAlignment="1">
      <alignment horizontal="left"/>
    </xf>
    <xf numFmtId="170" fontId="12" fillId="0" borderId="4" xfId="2" applyNumberFormat="1" applyFont="1" applyBorder="1" applyAlignment="1">
      <alignment horizontal="right"/>
    </xf>
    <xf numFmtId="171" fontId="12" fillId="0" borderId="0" xfId="6" applyNumberFormat="1" applyFont="1" applyFill="1" applyBorder="1" applyAlignment="1">
      <alignment horizontal="right"/>
    </xf>
    <xf numFmtId="175" fontId="10" fillId="0" borderId="4" xfId="2" applyNumberFormat="1" applyFont="1" applyBorder="1" applyAlignment="1">
      <alignment horizontal="right"/>
    </xf>
    <xf numFmtId="175" fontId="16" fillId="0" borderId="0" xfId="6" applyNumberFormat="1" applyFont="1" applyFill="1" applyBorder="1"/>
    <xf numFmtId="175" fontId="12" fillId="0" borderId="0" xfId="2" applyNumberFormat="1" applyFont="1"/>
    <xf numFmtId="170" fontId="16" fillId="0" borderId="6" xfId="2" applyNumberFormat="1" applyFont="1" applyBorder="1" applyAlignment="1">
      <alignment horizontal="right"/>
    </xf>
    <xf numFmtId="171" fontId="16" fillId="0" borderId="0" xfId="6" applyNumberFormat="1" applyFont="1" applyFill="1" applyBorder="1"/>
    <xf numFmtId="167" fontId="19" fillId="0" borderId="5" xfId="1" applyNumberFormat="1" applyFont="1" applyFill="1" applyBorder="1"/>
    <xf numFmtId="0" fontId="10" fillId="0" borderId="0" xfId="2" applyFont="1"/>
    <xf numFmtId="43" fontId="16" fillId="0" borderId="0" xfId="2" applyNumberFormat="1" applyFont="1"/>
    <xf numFmtId="0" fontId="20" fillId="0" borderId="0" xfId="3" applyNumberFormat="1" applyFont="1" applyFill="1" applyBorder="1" applyAlignment="1">
      <alignment horizontal="right"/>
    </xf>
    <xf numFmtId="0" fontId="13" fillId="0" borderId="3" xfId="4" applyFont="1" applyBorder="1"/>
    <xf numFmtId="0" fontId="21" fillId="0" borderId="1" xfId="4" applyFont="1" applyBorder="1" applyAlignment="1">
      <alignment horizontal="center"/>
    </xf>
    <xf numFmtId="49" fontId="17" fillId="0" borderId="0" xfId="2" applyNumberFormat="1" applyFont="1" applyAlignment="1">
      <alignment horizontal="center" vertical="top"/>
    </xf>
    <xf numFmtId="0" fontId="12" fillId="0" borderId="1" xfId="4" applyFont="1" applyBorder="1" applyAlignment="1">
      <alignment horizontal="center"/>
    </xf>
    <xf numFmtId="169" fontId="21" fillId="0" borderId="0" xfId="2" applyNumberFormat="1" applyFont="1" applyAlignment="1">
      <alignment horizontal="center"/>
    </xf>
    <xf numFmtId="0" fontId="16" fillId="3" borderId="0" xfId="2" applyFont="1" applyFill="1"/>
    <xf numFmtId="175" fontId="16" fillId="0" borderId="4" xfId="2" applyNumberFormat="1" applyFont="1" applyBorder="1" applyAlignment="1">
      <alignment horizontal="right"/>
    </xf>
    <xf numFmtId="170" fontId="10" fillId="0" borderId="6" xfId="2" applyNumberFormat="1" applyFont="1" applyBorder="1" applyAlignment="1">
      <alignment horizontal="right"/>
    </xf>
    <xf numFmtId="0" fontId="17" fillId="0" borderId="0" xfId="2" applyFont="1"/>
    <xf numFmtId="176" fontId="17" fillId="0" borderId="0" xfId="2" applyNumberFormat="1" applyFont="1"/>
    <xf numFmtId="171" fontId="16" fillId="0" borderId="0" xfId="2" applyNumberFormat="1" applyFont="1" applyAlignment="1">
      <alignment horizontal="center"/>
    </xf>
    <xf numFmtId="164" fontId="16" fillId="0" borderId="0" xfId="12" quotePrefix="1" applyFont="1" applyFill="1"/>
    <xf numFmtId="170" fontId="12" fillId="0" borderId="5" xfId="2" applyNumberFormat="1" applyFont="1" applyBorder="1" applyAlignment="1">
      <alignment horizontal="right"/>
    </xf>
    <xf numFmtId="164" fontId="16" fillId="0" borderId="0" xfId="12" applyFont="1" applyFill="1"/>
    <xf numFmtId="0" fontId="16" fillId="0" borderId="0" xfId="2" quotePrefix="1" applyFont="1" applyAlignment="1">
      <alignment horizontal="left" indent="1"/>
    </xf>
    <xf numFmtId="176" fontId="16" fillId="0" borderId="0" xfId="2" applyNumberFormat="1" applyFont="1"/>
    <xf numFmtId="170" fontId="16" fillId="0" borderId="0" xfId="2" applyNumberFormat="1" applyFont="1"/>
    <xf numFmtId="0" fontId="20" fillId="0" borderId="0" xfId="3" applyNumberFormat="1" applyFont="1" applyAlignment="1">
      <alignment horizontal="right"/>
    </xf>
    <xf numFmtId="0" fontId="12" fillId="0" borderId="1" xfId="2" applyFont="1" applyBorder="1"/>
    <xf numFmtId="0" fontId="15" fillId="0" borderId="1" xfId="2" applyFont="1" applyBorder="1" applyAlignment="1">
      <alignment horizontal="right"/>
    </xf>
    <xf numFmtId="0" fontId="15" fillId="0" borderId="0" xfId="2" applyFont="1" applyAlignment="1">
      <alignment horizontal="right"/>
    </xf>
    <xf numFmtId="0" fontId="24" fillId="0" borderId="0" xfId="2" applyFont="1"/>
    <xf numFmtId="0" fontId="25" fillId="0" borderId="0" xfId="2" applyFont="1"/>
    <xf numFmtId="0" fontId="12" fillId="0" borderId="0" xfId="2" applyFont="1" applyAlignment="1">
      <alignment horizontal="center"/>
    </xf>
    <xf numFmtId="0" fontId="12" fillId="0" borderId="3" xfId="2" applyFont="1" applyBorder="1"/>
    <xf numFmtId="0" fontId="12" fillId="0" borderId="3" xfId="2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6" fillId="0" borderId="0" xfId="2" applyFont="1" applyAlignment="1">
      <alignment horizontal="center" vertical="center"/>
    </xf>
    <xf numFmtId="173" fontId="12" fillId="0" borderId="0" xfId="12" quotePrefix="1" applyNumberFormat="1" applyFont="1" applyFill="1" applyBorder="1" applyAlignment="1">
      <alignment horizontal="right"/>
    </xf>
    <xf numFmtId="173" fontId="12" fillId="0" borderId="0" xfId="2" applyNumberFormat="1" applyFont="1"/>
    <xf numFmtId="173" fontId="12" fillId="0" borderId="0" xfId="12" applyNumberFormat="1" applyFont="1" applyFill="1" applyBorder="1" applyAlignment="1">
      <alignment horizontal="right"/>
    </xf>
    <xf numFmtId="173" fontId="16" fillId="0" borderId="0" xfId="12" quotePrefix="1" applyNumberFormat="1" applyFont="1" applyFill="1" applyBorder="1" applyAlignment="1">
      <alignment horizontal="right"/>
    </xf>
    <xf numFmtId="0" fontId="17" fillId="0" borderId="0" xfId="2" applyFont="1" applyAlignment="1">
      <alignment horizontal="center" vertical="center"/>
    </xf>
    <xf numFmtId="168" fontId="16" fillId="0" borderId="0" xfId="6" applyNumberFormat="1" applyFont="1" applyFill="1" applyAlignment="1">
      <alignment horizontal="right"/>
    </xf>
    <xf numFmtId="173" fontId="10" fillId="0" borderId="0" xfId="12" applyNumberFormat="1" applyFont="1" applyFill="1" applyBorder="1" applyAlignment="1">
      <alignment horizontal="right"/>
    </xf>
    <xf numFmtId="168" fontId="10" fillId="0" borderId="0" xfId="6" applyNumberFormat="1" applyFont="1" applyFill="1" applyAlignment="1">
      <alignment horizontal="right"/>
    </xf>
    <xf numFmtId="173" fontId="16" fillId="0" borderId="0" xfId="12" applyNumberFormat="1" applyFont="1" applyFill="1" applyBorder="1" applyAlignment="1">
      <alignment horizontal="right"/>
    </xf>
    <xf numFmtId="173" fontId="11" fillId="0" borderId="0" xfId="12" quotePrefix="1" applyNumberFormat="1" applyFont="1" applyFill="1" applyAlignment="1">
      <alignment horizontal="right"/>
    </xf>
    <xf numFmtId="173" fontId="11" fillId="0" borderId="0" xfId="2" applyNumberFormat="1" applyFont="1"/>
    <xf numFmtId="173" fontId="10" fillId="0" borderId="0" xfId="12" applyNumberFormat="1" applyFont="1" applyFill="1" applyAlignment="1">
      <alignment horizontal="right"/>
    </xf>
    <xf numFmtId="173" fontId="12" fillId="0" borderId="5" xfId="12" quotePrefix="1" applyNumberFormat="1" applyFont="1" applyFill="1" applyBorder="1" applyAlignment="1">
      <alignment horizontal="right"/>
    </xf>
    <xf numFmtId="173" fontId="12" fillId="0" borderId="5" xfId="12" applyNumberFormat="1" applyFont="1" applyFill="1" applyBorder="1" applyAlignment="1">
      <alignment horizontal="right"/>
    </xf>
    <xf numFmtId="173" fontId="12" fillId="0" borderId="3" xfId="12" applyNumberFormat="1" applyFont="1" applyFill="1" applyBorder="1" applyAlignment="1">
      <alignment horizontal="right"/>
    </xf>
    <xf numFmtId="173" fontId="12" fillId="0" borderId="1" xfId="12" applyNumberFormat="1" applyFont="1" applyFill="1" applyBorder="1" applyAlignment="1">
      <alignment horizontal="right"/>
    </xf>
    <xf numFmtId="173" fontId="16" fillId="0" borderId="1" xfId="12" applyNumberFormat="1" applyFont="1" applyFill="1" applyBorder="1" applyAlignment="1">
      <alignment horizontal="right"/>
    </xf>
    <xf numFmtId="173" fontId="12" fillId="0" borderId="1" xfId="12" quotePrefix="1" applyNumberFormat="1" applyFont="1" applyFill="1" applyBorder="1" applyAlignment="1">
      <alignment horizontal="right"/>
    </xf>
    <xf numFmtId="173" fontId="16" fillId="0" borderId="0" xfId="12" applyNumberFormat="1" applyFont="1" applyFill="1" applyAlignment="1">
      <alignment horizontal="right"/>
    </xf>
    <xf numFmtId="173" fontId="11" fillId="0" borderId="0" xfId="12" quotePrefix="1" applyNumberFormat="1" applyFont="1" applyAlignment="1">
      <alignment horizontal="right"/>
    </xf>
    <xf numFmtId="173" fontId="10" fillId="0" borderId="0" xfId="12" applyNumberFormat="1" applyFont="1" applyAlignment="1">
      <alignment horizontal="right"/>
    </xf>
    <xf numFmtId="173" fontId="16" fillId="2" borderId="0" xfId="12" quotePrefix="1" applyNumberFormat="1" applyFont="1" applyFill="1" applyBorder="1" applyAlignment="1">
      <alignment horizontal="right"/>
    </xf>
    <xf numFmtId="173" fontId="12" fillId="2" borderId="0" xfId="12" quotePrefix="1" applyNumberFormat="1" applyFont="1" applyFill="1" applyBorder="1" applyAlignment="1">
      <alignment horizontal="right"/>
    </xf>
    <xf numFmtId="168" fontId="16" fillId="2" borderId="0" xfId="6" applyNumberFormat="1" applyFont="1" applyFill="1" applyAlignment="1">
      <alignment horizontal="right"/>
    </xf>
    <xf numFmtId="173" fontId="12" fillId="2" borderId="0" xfId="2" applyNumberFormat="1" applyFont="1" applyFill="1"/>
    <xf numFmtId="4" fontId="11" fillId="0" borderId="0" xfId="2" applyNumberFormat="1" applyFont="1"/>
    <xf numFmtId="0" fontId="26" fillId="0" borderId="0" xfId="2" applyFont="1"/>
    <xf numFmtId="0" fontId="5" fillId="0" borderId="0" xfId="2" applyFont="1"/>
    <xf numFmtId="0" fontId="11" fillId="0" borderId="0" xfId="2" applyFont="1"/>
    <xf numFmtId="0" fontId="20" fillId="0" borderId="0" xfId="3" applyNumberFormat="1" applyFont="1" applyFill="1" applyAlignment="1">
      <alignment horizontal="right"/>
    </xf>
    <xf numFmtId="0" fontId="11" fillId="0" borderId="1" xfId="4" applyFont="1" applyBorder="1"/>
    <xf numFmtId="0" fontId="26" fillId="0" borderId="1" xfId="2" applyFont="1" applyBorder="1"/>
    <xf numFmtId="0" fontId="11" fillId="0" borderId="1" xfId="2" applyFont="1" applyBorder="1"/>
    <xf numFmtId="0" fontId="6" fillId="0" borderId="1" xfId="2" applyFont="1" applyBorder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11" fillId="0" borderId="2" xfId="2" applyNumberFormat="1" applyFont="1" applyBorder="1" applyAlignment="1">
      <alignment horizontal="center"/>
    </xf>
    <xf numFmtId="49" fontId="11" fillId="0" borderId="0" xfId="4" applyNumberFormat="1" applyFont="1"/>
    <xf numFmtId="49" fontId="11" fillId="0" borderId="0" xfId="2" applyNumberFormat="1" applyFont="1" applyAlignment="1">
      <alignment horizontal="center"/>
    </xf>
    <xf numFmtId="49" fontId="5" fillId="0" borderId="0" xfId="4" applyNumberFormat="1"/>
    <xf numFmtId="164" fontId="5" fillId="0" borderId="0" xfId="2" applyNumberFormat="1" applyFont="1"/>
    <xf numFmtId="177" fontId="5" fillId="0" borderId="0" xfId="14" applyNumberFormat="1" applyFont="1" applyFill="1" applyBorder="1"/>
    <xf numFmtId="177" fontId="10" fillId="0" borderId="0" xfId="14" applyNumberFormat="1" applyFont="1" applyFill="1"/>
    <xf numFmtId="177" fontId="5" fillId="0" borderId="0" xfId="14" applyNumberFormat="1" applyFont="1" applyFill="1"/>
    <xf numFmtId="177" fontId="10" fillId="0" borderId="0" xfId="14" applyNumberFormat="1" applyFont="1"/>
    <xf numFmtId="0" fontId="10" fillId="2" borderId="0" xfId="2" applyFont="1" applyFill="1"/>
    <xf numFmtId="177" fontId="5" fillId="2" borderId="0" xfId="14" applyNumberFormat="1" applyFont="1" applyFill="1"/>
    <xf numFmtId="165" fontId="10" fillId="0" borderId="0" xfId="1" applyFont="1"/>
    <xf numFmtId="165" fontId="10" fillId="0" borderId="0" xfId="1" applyFont="1" applyFill="1"/>
    <xf numFmtId="177" fontId="10" fillId="2" borderId="0" xfId="14" applyNumberFormat="1" applyFont="1" applyFill="1"/>
    <xf numFmtId="0" fontId="5" fillId="2" borderId="0" xfId="2" applyFont="1" applyFill="1"/>
    <xf numFmtId="177" fontId="11" fillId="0" borderId="0" xfId="14" applyNumberFormat="1" applyFont="1" applyFill="1" applyBorder="1"/>
    <xf numFmtId="172" fontId="11" fillId="0" borderId="3" xfId="14" applyNumberFormat="1" applyFont="1" applyFill="1" applyBorder="1"/>
    <xf numFmtId="172" fontId="11" fillId="0" borderId="0" xfId="14" applyNumberFormat="1" applyFont="1" applyFill="1" applyBorder="1"/>
    <xf numFmtId="177" fontId="10" fillId="0" borderId="0" xfId="14" applyNumberFormat="1" applyFont="1" applyFill="1" applyBorder="1"/>
    <xf numFmtId="172" fontId="10" fillId="0" borderId="0" xfId="14" applyNumberFormat="1" applyFont="1" applyFill="1"/>
    <xf numFmtId="0" fontId="10" fillId="0" borderId="0" xfId="2" applyFont="1" applyAlignment="1">
      <alignment horizontal="left" indent="1"/>
    </xf>
    <xf numFmtId="172" fontId="10" fillId="0" borderId="0" xfId="14" applyNumberFormat="1" applyFont="1" applyFill="1" applyBorder="1"/>
    <xf numFmtId="172" fontId="11" fillId="0" borderId="2" xfId="14" applyNumberFormat="1" applyFont="1" applyFill="1" applyBorder="1"/>
    <xf numFmtId="0" fontId="11" fillId="0" borderId="0" xfId="2" applyFont="1" applyAlignment="1">
      <alignment horizontal="left" indent="1"/>
    </xf>
    <xf numFmtId="172" fontId="11" fillId="0" borderId="0" xfId="14" applyNumberFormat="1" applyFont="1" applyFill="1"/>
    <xf numFmtId="164" fontId="10" fillId="0" borderId="0" xfId="14" applyFont="1" applyFill="1" applyBorder="1"/>
    <xf numFmtId="0" fontId="3" fillId="0" borderId="0" xfId="2" applyFont="1" applyAlignment="1">
      <alignment horizontal="right"/>
    </xf>
    <xf numFmtId="0" fontId="11" fillId="0" borderId="0" xfId="2" applyFont="1" applyAlignment="1">
      <alignment horizontal="left"/>
    </xf>
    <xf numFmtId="0" fontId="11" fillId="0" borderId="3" xfId="2" applyFont="1" applyBorder="1" applyAlignment="1">
      <alignment horizontal="left"/>
    </xf>
    <xf numFmtId="0" fontId="10" fillId="0" borderId="0" xfId="2" applyFont="1" applyAlignment="1">
      <alignment horizontal="center"/>
    </xf>
    <xf numFmtId="2" fontId="10" fillId="0" borderId="0" xfId="2" applyNumberFormat="1" applyFont="1" applyAlignment="1">
      <alignment horizontal="center"/>
    </xf>
    <xf numFmtId="172" fontId="10" fillId="0" borderId="0" xfId="2" applyNumberFormat="1" applyFont="1" applyAlignment="1">
      <alignment horizontal="center"/>
    </xf>
    <xf numFmtId="172" fontId="5" fillId="0" borderId="0" xfId="2" applyNumberFormat="1" applyFont="1"/>
    <xf numFmtId="177" fontId="10" fillId="0" borderId="0" xfId="2" applyNumberFormat="1" applyFont="1"/>
    <xf numFmtId="172" fontId="11" fillId="0" borderId="5" xfId="14" applyNumberFormat="1" applyFont="1" applyFill="1" applyBorder="1"/>
    <xf numFmtId="164" fontId="10" fillId="0" borderId="0" xfId="6" applyFont="1" applyFill="1" applyBorder="1"/>
    <xf numFmtId="178" fontId="10" fillId="0" borderId="0" xfId="2" applyNumberFormat="1" applyFont="1"/>
    <xf numFmtId="0" fontId="5" fillId="0" borderId="0" xfId="2" applyFont="1" applyAlignment="1">
      <alignment horizontal="right"/>
    </xf>
    <xf numFmtId="172" fontId="5" fillId="0" borderId="0" xfId="14" applyNumberFormat="1" applyFont="1" applyFill="1" applyBorder="1"/>
    <xf numFmtId="172" fontId="5" fillId="0" borderId="0" xfId="14" applyNumberFormat="1" applyFont="1" applyFill="1"/>
    <xf numFmtId="179" fontId="5" fillId="0" borderId="0" xfId="2" applyNumberFormat="1" applyFont="1"/>
    <xf numFmtId="0" fontId="6" fillId="0" borderId="0" xfId="4" applyFont="1" applyAlignment="1">
      <alignment horizontal="right" vertical="center"/>
    </xf>
    <xf numFmtId="49" fontId="16" fillId="0" borderId="0" xfId="2" applyNumberFormat="1" applyFont="1" applyAlignment="1">
      <alignment horizontal="center"/>
    </xf>
    <xf numFmtId="173" fontId="12" fillId="0" borderId="0" xfId="2" applyNumberFormat="1" applyFont="1" applyAlignment="1">
      <alignment horizontal="right"/>
    </xf>
    <xf numFmtId="173" fontId="16" fillId="0" borderId="0" xfId="2" applyNumberFormat="1" applyFont="1" applyAlignment="1">
      <alignment horizontal="right"/>
    </xf>
    <xf numFmtId="172" fontId="11" fillId="0" borderId="0" xfId="2" applyNumberFormat="1" applyFont="1"/>
    <xf numFmtId="172" fontId="16" fillId="0" borderId="0" xfId="1" applyNumberFormat="1" applyFont="1" applyFill="1" applyBorder="1"/>
    <xf numFmtId="170" fontId="11" fillId="0" borderId="0" xfId="2" applyNumberFormat="1" applyFont="1" applyAlignment="1">
      <alignment horizontal="right"/>
    </xf>
    <xf numFmtId="166" fontId="10" fillId="0" borderId="0" xfId="6" applyNumberFormat="1" applyFont="1" applyFill="1" applyBorder="1" applyAlignment="1">
      <alignment horizontal="right" vertical="center"/>
    </xf>
    <xf numFmtId="0" fontId="2" fillId="0" borderId="2" xfId="2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49" fontId="12" fillId="0" borderId="1" xfId="2" applyNumberFormat="1" applyFont="1" applyBorder="1" applyAlignment="1">
      <alignment horizontal="center" vertical="top"/>
    </xf>
    <xf numFmtId="49" fontId="12" fillId="0" borderId="2" xfId="2" applyNumberFormat="1" applyFont="1" applyBorder="1" applyAlignment="1">
      <alignment horizontal="center" vertical="top"/>
    </xf>
    <xf numFmtId="0" fontId="12" fillId="0" borderId="2" xfId="2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0" fontId="11" fillId="0" borderId="2" xfId="2" applyFont="1" applyBorder="1" applyAlignment="1">
      <alignment horizontal="center"/>
    </xf>
  </cellXfs>
  <cellStyles count="15">
    <cellStyle name="_x0007_" xfId="9" xr:uid="{851E85D3-3402-42C2-BF24-D736CF87C194}"/>
    <cellStyle name="_x0007_ 2" xfId="10" xr:uid="{AC5A0C76-3F25-41B1-9885-2A262E540085}"/>
    <cellStyle name="Comma 10 10 2 2 2 2" xfId="13" xr:uid="{2CCEC167-C239-4B74-9A5C-6527A91B4703}"/>
    <cellStyle name="Comma_Lead-Superblock-Q2'07 AKE" xfId="3" xr:uid="{8F7F539B-23A9-4B2D-BB3E-403C1C1915F0}"/>
    <cellStyle name="Comma_MFC-Lead_Q2'08" xfId="11" xr:uid="{42C3E22D-7F82-40E1-A180-8E2DD2F0FB8C}"/>
    <cellStyle name="Comma_MOTIF-FS-04" xfId="6" xr:uid="{944ECE9C-081E-41B7-BCB6-8136C074B0CB}"/>
    <cellStyle name="Comma_PB_Lead  YE-07_only" xfId="14" xr:uid="{87D804D4-50A7-4D1F-B325-8CB462F9349D}"/>
    <cellStyle name="Normal 2 7" xfId="5" xr:uid="{430925FC-F5F4-41E8-9121-249694C80EDE}"/>
    <cellStyle name="Normal 5" xfId="2" xr:uid="{0BED90D1-E5B0-4DBF-B813-66F903381772}"/>
    <cellStyle name="Normal 7" xfId="7" xr:uid="{8595D190-828C-4556-A92F-C1831D49F6AD}"/>
    <cellStyle name="Normal_FOCUST2" xfId="4" xr:uid="{FF5488A3-C128-418E-A48D-FAA9DF4C18A7}"/>
    <cellStyle name="Normal_SK Food 2005 FS" xfId="8" xr:uid="{67719F6C-16D2-436B-AAE1-4BD5BB16EAF8}"/>
    <cellStyle name="เครื่องหมายจุลภาค_PBLeadYE-06 - Only" xfId="12" xr:uid="{61D2F88A-5D37-449C-ABAE-EE61271AB863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4</xdr:row>
      <xdr:rowOff>274320</xdr:rowOff>
    </xdr:from>
    <xdr:ext cx="184731" cy="262572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A8591F0-2602-46F0-B0E5-B59B150B496D}"/>
            </a:ext>
          </a:extLst>
        </xdr:cNvPr>
        <xdr:cNvSpPr txBox="1"/>
      </xdr:nvSpPr>
      <xdr:spPr>
        <a:xfrm>
          <a:off x="8961120" y="14020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16</xdr:col>
      <xdr:colOff>0</xdr:colOff>
      <xdr:row>4</xdr:row>
      <xdr:rowOff>274320</xdr:rowOff>
    </xdr:from>
    <xdr:ext cx="184731" cy="262572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19501E2-889F-4D8E-8D40-7CC409F4630C}"/>
            </a:ext>
          </a:extLst>
        </xdr:cNvPr>
        <xdr:cNvSpPr txBox="1"/>
      </xdr:nvSpPr>
      <xdr:spPr>
        <a:xfrm>
          <a:off x="10020300" y="14020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personal/kornpreeya_siamtruth_com/Documents/Team2/5%20QDC%20Group/2%20QDC%20Group%20Y'26/2%20QDC%20Group%20Q2'26/01%20QDC%20Q2'26/1%20S000%20QDC%20Q2'26/S810-S840%20QDC%20Q2'26/S800%20QDC%20Lead_Q2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PL-E 3M"/>
      <sheetName val="BS_E"/>
      <sheetName val="PL_E"/>
      <sheetName val="SE_E (Conso)"/>
      <sheetName val="SE_E"/>
      <sheetName val="CF_E"/>
      <sheetName val="BS_T"/>
      <sheetName val="PL_T"/>
      <sheetName val="SE_T (Conso)"/>
      <sheetName val="SE_T"/>
      <sheetName val="CF_T"/>
      <sheetName val="TB"/>
      <sheetName val="S810-TB"/>
      <sheetName val="RPT-BS"/>
      <sheetName val="RPT-PL"/>
      <sheetName val="S820 (Adj&amp;RjE)"/>
      <sheetName val="S830(WBS)"/>
      <sheetName val="S831(WPL)"/>
      <sheetName val="S840(CF) "/>
      <sheetName val="CF_Detail"/>
      <sheetName val="Note สรุปจัดประเภท25"/>
      <sheetName val="คชจ.ตามธรรมชาติ"/>
      <sheetName val="S820 (Adj&amp;RjE) Y'25"/>
      <sheetName val="S821 (Adj&amp;Rje) Y'24"/>
      <sheetName val="S821 (Adj&amp;Rje) Y'23"/>
      <sheetName val="พี่หมูฝากปรับ"/>
      <sheetName val="TB 6M'24"/>
      <sheetName val="P810-TB (old)"/>
      <sheetName val="ANL BS_T 12M"/>
      <sheetName val="Sheet1"/>
      <sheetName val="S&amp;A_expที่สำคัญ"/>
      <sheetName val="Elim_BS"/>
      <sheetName val="Elim_PL"/>
      <sheetName val="RPT Detail"/>
      <sheetName val="RPT-PLเก่า"/>
      <sheetName val="Fin_Asset&amp;Lia"/>
      <sheetName val="Fin_Asset&amp;Lia_Sub "/>
      <sheetName val="Fin_Asset&amp;Lea_conso"/>
      <sheetName val="ANL PL_T 12M"/>
      <sheetName val="คชจ.ตามธรรมชาติ (2)"/>
      <sheetName val="D200"/>
      <sheetName val="D400"/>
      <sheetName val="E200"/>
      <sheetName val="E600"/>
      <sheetName val="F100"/>
      <sheetName val="A100"/>
      <sheetName val="A200"/>
      <sheetName val="A300 "/>
      <sheetName val="A400"/>
      <sheetName val="A401 "/>
      <sheetName val="A500"/>
      <sheetName val="B100"/>
      <sheetName val="B300"/>
      <sheetName val="B400"/>
      <sheetName val="B5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500"/>
      <sheetName val="E800"/>
      <sheetName val="E900"/>
      <sheetName val="A600"/>
      <sheetName val="A601"/>
      <sheetName val="E400"/>
      <sheetName val="E810"/>
      <sheetName val="F200"/>
      <sheetName val="E7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8">
          <cell r="F28">
            <v>-25102542.079746701</v>
          </cell>
        </row>
        <row r="35">
          <cell r="G35">
            <v>-124552136.12971745</v>
          </cell>
        </row>
      </sheetData>
      <sheetData sheetId="20">
        <row r="270">
          <cell r="H270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28E59-C617-42C2-A477-52CCF1488F5F}">
  <sheetPr>
    <tabColor rgb="FF00B0F0"/>
    <pageSetUpPr fitToPage="1"/>
  </sheetPr>
  <dimension ref="A1:EV82"/>
  <sheetViews>
    <sheetView view="pageBreakPreview" topLeftCell="B1" zoomScaleNormal="70" zoomScaleSheetLayoutView="100" workbookViewId="0">
      <selection activeCell="R4" sqref="R4"/>
    </sheetView>
  </sheetViews>
  <sheetFormatPr defaultColWidth="7.140625" defaultRowHeight="21" customHeight="1"/>
  <cols>
    <col min="1" max="1" width="4.85546875" style="14" hidden="1" customWidth="1"/>
    <col min="2" max="3" width="2.42578125" style="14" customWidth="1"/>
    <col min="4" max="4" width="2.140625" style="14" customWidth="1"/>
    <col min="5" max="5" width="9.42578125" style="14" customWidth="1"/>
    <col min="6" max="6" width="14.140625" style="14" customWidth="1"/>
    <col min="7" max="7" width="7.85546875" style="25" customWidth="1"/>
    <col min="8" max="8" width="0.42578125" style="25" customWidth="1"/>
    <col min="9" max="9" width="14.5703125" style="44" customWidth="1"/>
    <col min="10" max="10" width="0.42578125" style="14" customWidth="1"/>
    <col min="11" max="11" width="14.7109375" style="14" customWidth="1"/>
    <col min="12" max="12" width="0.85546875" style="14" customWidth="1"/>
    <col min="13" max="13" width="15" style="44" customWidth="1"/>
    <col min="14" max="14" width="0.42578125" style="14" customWidth="1"/>
    <col min="15" max="15" width="14" style="14" bestFit="1" customWidth="1"/>
    <col min="16" max="16" width="0.5703125" style="14" customWidth="1"/>
    <col min="17" max="16384" width="7.140625" style="14"/>
  </cols>
  <sheetData>
    <row r="1" spans="1:16" s="1" customFormat="1" ht="22.5" customHeight="1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22.5" customHeight="1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4"/>
    </row>
    <row r="3" spans="1:16" s="1" customFormat="1" ht="22.5" customHeight="1">
      <c r="B3" s="5" t="s">
        <v>2</v>
      </c>
      <c r="C3" s="5"/>
      <c r="D3" s="5"/>
      <c r="E3" s="5"/>
      <c r="F3" s="5"/>
      <c r="G3" s="5"/>
      <c r="H3" s="5"/>
      <c r="I3" s="5"/>
      <c r="J3" s="5"/>
      <c r="K3" s="6"/>
      <c r="L3" s="7"/>
      <c r="M3" s="5"/>
      <c r="N3" s="5"/>
      <c r="O3" s="8" t="s">
        <v>3</v>
      </c>
      <c r="P3" s="241"/>
    </row>
    <row r="4" spans="1:16" s="1" customFormat="1" ht="22.5" customHeight="1">
      <c r="B4" s="3"/>
      <c r="C4" s="3"/>
      <c r="D4" s="3"/>
      <c r="E4" s="3"/>
      <c r="F4" s="3"/>
      <c r="G4" s="3"/>
      <c r="H4" s="3"/>
      <c r="I4" s="249" t="s">
        <v>4</v>
      </c>
      <c r="J4" s="249"/>
      <c r="K4" s="249"/>
      <c r="L4" s="9"/>
      <c r="M4" s="249" t="s">
        <v>5</v>
      </c>
      <c r="N4" s="249"/>
      <c r="O4" s="249"/>
      <c r="P4" s="3"/>
    </row>
    <row r="5" spans="1:16" s="1" customFormat="1" ht="22.5" customHeight="1">
      <c r="B5" s="3"/>
      <c r="C5" s="3"/>
      <c r="D5" s="3"/>
      <c r="E5" s="3"/>
      <c r="F5" s="3"/>
      <c r="G5" s="3"/>
      <c r="H5" s="3"/>
      <c r="I5" s="11" t="s">
        <v>6</v>
      </c>
      <c r="J5" s="12"/>
      <c r="K5" s="11" t="s">
        <v>7</v>
      </c>
      <c r="L5" s="13"/>
      <c r="M5" s="11" t="s">
        <v>6</v>
      </c>
      <c r="N5" s="12"/>
      <c r="O5" s="11" t="s">
        <v>7</v>
      </c>
      <c r="P5" s="13"/>
    </row>
    <row r="6" spans="1:16" ht="22.5" customHeight="1">
      <c r="B6" s="15"/>
      <c r="C6" s="15"/>
      <c r="D6" s="15"/>
      <c r="E6" s="15"/>
      <c r="F6" s="15"/>
      <c r="G6" s="16" t="s">
        <v>8</v>
      </c>
      <c r="H6" s="17"/>
      <c r="I6" s="18" t="s">
        <v>9</v>
      </c>
      <c r="J6" s="15"/>
      <c r="K6" s="19"/>
      <c r="L6" s="20"/>
      <c r="M6" s="18" t="s">
        <v>9</v>
      </c>
      <c r="N6" s="21"/>
      <c r="O6" s="19"/>
      <c r="P6" s="20"/>
    </row>
    <row r="7" spans="1:16" ht="22.5" customHeight="1">
      <c r="A7" s="10" t="s">
        <v>12</v>
      </c>
      <c r="B7" s="250" t="s">
        <v>13</v>
      </c>
      <c r="C7" s="250"/>
      <c r="D7" s="250"/>
      <c r="E7" s="250"/>
      <c r="F7" s="250"/>
      <c r="G7" s="17"/>
      <c r="H7" s="17"/>
      <c r="I7" s="23"/>
      <c r="J7" s="24"/>
      <c r="K7" s="17"/>
      <c r="L7" s="17"/>
      <c r="M7" s="23"/>
      <c r="N7" s="24"/>
      <c r="O7" s="17"/>
      <c r="P7" s="17"/>
    </row>
    <row r="8" spans="1:16" s="1" customFormat="1" ht="22.5" customHeight="1">
      <c r="A8" s="1" t="s">
        <v>14</v>
      </c>
      <c r="B8" s="3" t="s">
        <v>15</v>
      </c>
      <c r="C8" s="3"/>
      <c r="D8" s="3"/>
      <c r="E8" s="3"/>
      <c r="F8" s="3"/>
      <c r="G8" s="13"/>
      <c r="H8" s="13"/>
      <c r="I8" s="26"/>
      <c r="J8" s="27"/>
      <c r="K8" s="26"/>
      <c r="L8" s="28"/>
      <c r="M8" s="26"/>
      <c r="N8" s="27"/>
      <c r="O8" s="26"/>
      <c r="P8" s="28"/>
    </row>
    <row r="9" spans="1:16" ht="22.5" customHeight="1">
      <c r="A9" s="29" t="s">
        <v>16</v>
      </c>
      <c r="B9" s="15" t="s">
        <v>17</v>
      </c>
      <c r="C9" s="15"/>
      <c r="D9" s="15"/>
      <c r="E9" s="15"/>
      <c r="F9" s="15"/>
      <c r="G9" s="17"/>
      <c r="H9" s="17"/>
      <c r="I9" s="30">
        <v>50</v>
      </c>
      <c r="J9" s="31"/>
      <c r="K9" s="30">
        <v>116</v>
      </c>
      <c r="L9" s="32"/>
      <c r="M9" s="30">
        <v>13</v>
      </c>
      <c r="N9" s="31"/>
      <c r="O9" s="30">
        <v>86</v>
      </c>
      <c r="P9" s="32"/>
    </row>
    <row r="10" spans="1:16" ht="22.9" customHeight="1">
      <c r="A10" s="29" t="s">
        <v>18</v>
      </c>
      <c r="B10" s="15" t="s">
        <v>19</v>
      </c>
      <c r="C10" s="15"/>
      <c r="D10" s="15"/>
      <c r="E10" s="15"/>
      <c r="F10" s="15"/>
      <c r="G10" s="17">
        <v>6</v>
      </c>
      <c r="H10" s="17"/>
      <c r="I10" s="30">
        <v>2743</v>
      </c>
      <c r="J10" s="31"/>
      <c r="K10" s="30">
        <v>3829</v>
      </c>
      <c r="L10" s="32"/>
      <c r="M10" s="35">
        <v>2586</v>
      </c>
      <c r="N10" s="31"/>
      <c r="O10" s="35">
        <v>2191</v>
      </c>
      <c r="P10" s="32"/>
    </row>
    <row r="11" spans="1:16" ht="22.5" customHeight="1">
      <c r="A11" s="29"/>
      <c r="B11" s="15" t="s">
        <v>20</v>
      </c>
      <c r="C11" s="15"/>
      <c r="D11" s="15"/>
      <c r="E11" s="15"/>
      <c r="F11" s="15"/>
      <c r="G11" s="17"/>
      <c r="H11" s="17"/>
      <c r="I11" s="36"/>
      <c r="J11" s="15"/>
      <c r="K11" s="15"/>
      <c r="L11" s="15"/>
      <c r="M11" s="36"/>
      <c r="N11" s="15"/>
      <c r="O11" s="15"/>
      <c r="P11" s="15"/>
    </row>
    <row r="12" spans="1:16" ht="22.5" customHeight="1">
      <c r="A12" s="29"/>
      <c r="B12" s="15"/>
      <c r="C12" s="15" t="s">
        <v>21</v>
      </c>
      <c r="D12" s="15"/>
      <c r="E12" s="15"/>
      <c r="F12" s="15"/>
      <c r="G12" s="17">
        <v>5</v>
      </c>
      <c r="H12" s="17"/>
      <c r="I12" s="37">
        <v>0</v>
      </c>
      <c r="J12" s="31"/>
      <c r="K12" s="30">
        <v>482</v>
      </c>
      <c r="L12" s="32"/>
      <c r="M12" s="37">
        <v>0</v>
      </c>
      <c r="N12" s="31"/>
      <c r="O12" s="37">
        <v>0</v>
      </c>
      <c r="P12" s="32"/>
    </row>
    <row r="13" spans="1:16" ht="22.5" hidden="1" customHeight="1">
      <c r="A13" s="29" t="s">
        <v>22</v>
      </c>
      <c r="B13" s="15" t="s">
        <v>23</v>
      </c>
      <c r="C13" s="15"/>
      <c r="D13" s="15"/>
      <c r="E13" s="15"/>
      <c r="F13" s="15"/>
      <c r="G13" s="17"/>
      <c r="H13" s="17"/>
      <c r="I13" s="30">
        <v>0</v>
      </c>
      <c r="J13" s="31"/>
      <c r="K13" s="30">
        <v>0</v>
      </c>
      <c r="L13" s="32"/>
      <c r="M13" s="30">
        <v>0</v>
      </c>
      <c r="N13" s="31"/>
      <c r="O13" s="30">
        <v>0</v>
      </c>
      <c r="P13" s="32"/>
    </row>
    <row r="14" spans="1:16" ht="22.5" customHeight="1">
      <c r="A14" s="29"/>
      <c r="B14" s="15" t="s">
        <v>24</v>
      </c>
      <c r="C14" s="15"/>
      <c r="D14" s="15"/>
      <c r="E14" s="15"/>
      <c r="F14" s="15"/>
      <c r="G14" s="17"/>
      <c r="H14" s="17"/>
      <c r="I14" s="35">
        <v>5809</v>
      </c>
      <c r="J14" s="31"/>
      <c r="K14" s="35">
        <v>5693</v>
      </c>
      <c r="L14" s="32"/>
      <c r="M14" s="30">
        <v>5767</v>
      </c>
      <c r="N14" s="31"/>
      <c r="O14" s="30">
        <v>5683</v>
      </c>
      <c r="P14" s="32"/>
    </row>
    <row r="15" spans="1:16" ht="22.5" customHeight="1">
      <c r="A15" s="29"/>
      <c r="B15" s="3" t="s">
        <v>25</v>
      </c>
      <c r="C15" s="3"/>
      <c r="D15" s="3"/>
      <c r="E15" s="3"/>
      <c r="F15" s="3"/>
      <c r="G15" s="13"/>
      <c r="H15" s="13"/>
      <c r="I15" s="38">
        <f>SUM(I9:I14)</f>
        <v>8602</v>
      </c>
      <c r="J15" s="39"/>
      <c r="K15" s="38">
        <f>SUM(K9:K14)</f>
        <v>10120</v>
      </c>
      <c r="L15" s="28"/>
      <c r="M15" s="38">
        <f>SUM(M9:M14)</f>
        <v>8366</v>
      </c>
      <c r="N15" s="3"/>
      <c r="O15" s="38">
        <f>SUM(O9:O14)</f>
        <v>7960</v>
      </c>
      <c r="P15" s="28"/>
    </row>
    <row r="16" spans="1:16" s="1" customFormat="1" ht="22.5" customHeight="1">
      <c r="B16" s="3" t="s">
        <v>26</v>
      </c>
      <c r="C16" s="3"/>
      <c r="D16" s="3"/>
      <c r="E16" s="3"/>
      <c r="F16" s="3"/>
      <c r="G16" s="13"/>
      <c r="H16" s="13"/>
      <c r="I16" s="26"/>
      <c r="J16" s="39"/>
      <c r="K16" s="26"/>
      <c r="L16" s="28"/>
      <c r="M16" s="26"/>
      <c r="N16" s="39"/>
      <c r="O16" s="26"/>
      <c r="P16" s="28"/>
    </row>
    <row r="17" spans="1:152" s="1" customFormat="1" ht="22.5" customHeight="1">
      <c r="B17" s="15" t="s">
        <v>27</v>
      </c>
      <c r="C17" s="3"/>
      <c r="D17" s="3"/>
      <c r="E17" s="3"/>
      <c r="F17" s="3"/>
      <c r="G17" s="17">
        <v>7</v>
      </c>
      <c r="H17" s="13"/>
      <c r="I17" s="37">
        <v>0</v>
      </c>
      <c r="J17" s="39"/>
      <c r="K17" s="37">
        <v>0</v>
      </c>
      <c r="L17" s="28"/>
      <c r="M17" s="40">
        <v>1250</v>
      </c>
      <c r="N17" s="39"/>
      <c r="O17" s="37">
        <v>0</v>
      </c>
      <c r="P17" s="28"/>
    </row>
    <row r="18" spans="1:152" s="1" customFormat="1" ht="22.5" customHeight="1">
      <c r="B18" s="15" t="s">
        <v>28</v>
      </c>
      <c r="C18" s="3"/>
      <c r="D18" s="3"/>
      <c r="E18" s="3"/>
      <c r="F18" s="3"/>
      <c r="G18" s="17">
        <v>8</v>
      </c>
      <c r="H18" s="17"/>
      <c r="I18" s="30">
        <v>624067</v>
      </c>
      <c r="J18" s="31"/>
      <c r="K18" s="30">
        <v>625225</v>
      </c>
      <c r="L18" s="32"/>
      <c r="M18" s="41">
        <v>624067</v>
      </c>
      <c r="N18" s="42"/>
      <c r="O18" s="41">
        <v>625225</v>
      </c>
      <c r="P18" s="248"/>
    </row>
    <row r="19" spans="1:152" s="1" customFormat="1" ht="22.5" customHeight="1">
      <c r="B19" s="15" t="s">
        <v>29</v>
      </c>
      <c r="C19" s="15"/>
      <c r="D19" s="15"/>
      <c r="E19" s="15"/>
      <c r="F19" s="15"/>
      <c r="G19" s="17">
        <v>9</v>
      </c>
      <c r="H19" s="17"/>
      <c r="I19" s="30">
        <v>582473</v>
      </c>
      <c r="J19" s="31"/>
      <c r="K19" s="30">
        <v>586611</v>
      </c>
      <c r="L19" s="32"/>
      <c r="M19" s="41">
        <v>375765</v>
      </c>
      <c r="N19" s="31"/>
      <c r="O19" s="30">
        <v>379903</v>
      </c>
      <c r="P19" s="32"/>
    </row>
    <row r="20" spans="1:152" s="1" customFormat="1" ht="22.5" hidden="1" customHeight="1">
      <c r="B20" s="15" t="s">
        <v>30</v>
      </c>
      <c r="C20" s="15"/>
      <c r="D20" s="15"/>
      <c r="E20" s="15"/>
      <c r="F20" s="15"/>
      <c r="G20" s="17">
        <v>10</v>
      </c>
      <c r="H20" s="17"/>
      <c r="I20" s="30">
        <v>0</v>
      </c>
      <c r="J20" s="31"/>
      <c r="K20" s="30">
        <v>0</v>
      </c>
      <c r="L20" s="32"/>
      <c r="M20" s="41">
        <v>0</v>
      </c>
      <c r="N20" s="31"/>
      <c r="O20" s="30">
        <v>0</v>
      </c>
      <c r="P20" s="32"/>
    </row>
    <row r="21" spans="1:152" ht="22.5" customHeight="1">
      <c r="A21" s="29"/>
      <c r="B21" s="15" t="s">
        <v>31</v>
      </c>
      <c r="C21" s="15"/>
      <c r="D21" s="15"/>
      <c r="E21" s="15"/>
      <c r="F21" s="15"/>
      <c r="G21" s="17"/>
      <c r="H21" s="17"/>
      <c r="I21" s="30">
        <v>880</v>
      </c>
      <c r="J21" s="31"/>
      <c r="K21" s="30">
        <v>1454</v>
      </c>
      <c r="L21" s="32"/>
      <c r="M21" s="41">
        <v>880</v>
      </c>
      <c r="N21" s="31"/>
      <c r="O21" s="30">
        <v>1454</v>
      </c>
      <c r="P21" s="32"/>
    </row>
    <row r="22" spans="1:152" ht="22.5" customHeight="1">
      <c r="A22" s="29"/>
      <c r="B22" s="15" t="s">
        <v>32</v>
      </c>
      <c r="C22" s="15"/>
      <c r="D22" s="15"/>
      <c r="E22" s="15"/>
      <c r="F22" s="15"/>
      <c r="G22" s="17"/>
      <c r="H22" s="17"/>
      <c r="I22" s="30">
        <v>340</v>
      </c>
      <c r="J22" s="31"/>
      <c r="K22" s="37">
        <v>0</v>
      </c>
      <c r="L22" s="32"/>
      <c r="M22" s="30">
        <v>340</v>
      </c>
      <c r="N22" s="31"/>
      <c r="O22" s="37">
        <v>0</v>
      </c>
      <c r="P22" s="32"/>
    </row>
    <row r="23" spans="1:152" ht="22.5" customHeight="1">
      <c r="A23" s="29" t="s">
        <v>33</v>
      </c>
      <c r="B23" s="3" t="s">
        <v>34</v>
      </c>
      <c r="C23" s="3"/>
      <c r="D23" s="3"/>
      <c r="E23" s="3"/>
      <c r="F23" s="3"/>
      <c r="G23" s="13"/>
      <c r="H23" s="13"/>
      <c r="I23" s="38">
        <f>SUM(I17:I22)</f>
        <v>1207760</v>
      </c>
      <c r="J23" s="39"/>
      <c r="K23" s="38">
        <f>SUM(K17:K22)</f>
        <v>1213290</v>
      </c>
      <c r="L23" s="28"/>
      <c r="M23" s="38">
        <f>SUM(M17:M22)</f>
        <v>1002302</v>
      </c>
      <c r="N23" s="3"/>
      <c r="O23" s="38">
        <f>SUM(O17:O22)</f>
        <v>1006582</v>
      </c>
      <c r="P23" s="28"/>
    </row>
    <row r="24" spans="1:152" s="1" customFormat="1" ht="22.5" customHeight="1" thickBot="1">
      <c r="B24" s="3" t="s">
        <v>35</v>
      </c>
      <c r="C24" s="3"/>
      <c r="D24" s="15"/>
      <c r="E24" s="3"/>
      <c r="F24" s="15"/>
      <c r="G24" s="13"/>
      <c r="H24" s="13"/>
      <c r="I24" s="43">
        <f>I15+I23</f>
        <v>1216362</v>
      </c>
      <c r="J24" s="31"/>
      <c r="K24" s="43">
        <f>K15+K23</f>
        <v>1223410</v>
      </c>
      <c r="L24" s="28"/>
      <c r="M24" s="43">
        <f>M15+M23</f>
        <v>1010668</v>
      </c>
      <c r="N24" s="15"/>
      <c r="O24" s="43">
        <f>O15+O23</f>
        <v>1014542</v>
      </c>
      <c r="P24" s="28"/>
    </row>
    <row r="25" spans="1:152" ht="22.5" customHeight="1" thickTop="1">
      <c r="B25" s="15"/>
      <c r="C25" s="15"/>
      <c r="D25" s="15"/>
      <c r="E25" s="15"/>
      <c r="F25" s="15"/>
      <c r="G25" s="17"/>
      <c r="H25" s="17"/>
      <c r="I25" s="36"/>
      <c r="J25" s="15"/>
      <c r="K25" s="15"/>
      <c r="L25" s="15"/>
      <c r="M25" s="36"/>
      <c r="N25" s="15"/>
      <c r="O25" s="15"/>
      <c r="P25" s="15"/>
    </row>
    <row r="26" spans="1:152" ht="22.5" customHeight="1">
      <c r="B26" s="15"/>
      <c r="C26" s="15"/>
      <c r="D26" s="15"/>
      <c r="E26" s="15"/>
      <c r="F26" s="15"/>
      <c r="G26" s="17"/>
      <c r="H26" s="17"/>
      <c r="I26" s="32"/>
      <c r="J26" s="31"/>
      <c r="K26" s="32"/>
      <c r="L26" s="32"/>
      <c r="M26" s="32"/>
      <c r="N26" s="31"/>
      <c r="O26" s="32"/>
      <c r="P26" s="32"/>
    </row>
    <row r="27" spans="1:152" ht="22.5" customHeight="1">
      <c r="B27" s="2" t="str">
        <f>B1</f>
        <v>บริษัท ควอนตัม ดี ซี จำกัด (มหาชน) และบริษัทย่อย</v>
      </c>
      <c r="C27" s="3"/>
      <c r="D27" s="3"/>
      <c r="E27" s="3"/>
      <c r="F27" s="3"/>
      <c r="G27" s="3"/>
      <c r="H27" s="3"/>
      <c r="I27" s="39"/>
      <c r="J27" s="39"/>
      <c r="K27" s="39"/>
      <c r="L27" s="39"/>
      <c r="M27" s="39"/>
      <c r="N27" s="39"/>
      <c r="O27" s="39"/>
      <c r="P27" s="39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</row>
    <row r="28" spans="1:152" ht="22.5" customHeight="1">
      <c r="B28" s="3" t="str">
        <f>B2</f>
        <v>งบฐานะการเงิน</v>
      </c>
      <c r="C28" s="3"/>
      <c r="D28" s="3"/>
      <c r="E28" s="3"/>
      <c r="F28" s="3"/>
      <c r="G28" s="3"/>
      <c r="H28" s="3"/>
      <c r="I28" s="39"/>
      <c r="J28" s="39"/>
      <c r="K28" s="39"/>
      <c r="L28" s="39"/>
      <c r="M28" s="39"/>
      <c r="N28" s="39"/>
      <c r="O28" s="39"/>
      <c r="P28" s="39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</row>
    <row r="29" spans="1:152" ht="22.5" customHeight="1">
      <c r="B29" s="5" t="str">
        <f>B3</f>
        <v>ณ วันที่ 30 มิถุนายน 2569</v>
      </c>
      <c r="C29" s="5"/>
      <c r="D29" s="5"/>
      <c r="E29" s="5"/>
      <c r="F29" s="5"/>
      <c r="G29" s="5"/>
      <c r="H29" s="5"/>
      <c r="I29" s="46"/>
      <c r="J29" s="46"/>
      <c r="K29" s="47"/>
      <c r="L29" s="48"/>
      <c r="M29" s="39"/>
      <c r="N29" s="39"/>
      <c r="O29" s="8" t="s">
        <v>3</v>
      </c>
      <c r="P29" s="48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1:152" ht="22.15" customHeight="1">
      <c r="B30" s="15"/>
      <c r="C30" s="15"/>
      <c r="D30" s="15"/>
      <c r="E30" s="15"/>
      <c r="F30" s="15"/>
      <c r="G30" s="17"/>
      <c r="H30" s="17"/>
      <c r="I30" s="249" t="s">
        <v>4</v>
      </c>
      <c r="J30" s="249"/>
      <c r="K30" s="249"/>
      <c r="L30" s="9"/>
      <c r="M30" s="249" t="s">
        <v>5</v>
      </c>
      <c r="N30" s="249"/>
      <c r="O30" s="249"/>
      <c r="P30" s="13"/>
    </row>
    <row r="31" spans="1:152" ht="22.5" customHeight="1">
      <c r="B31" s="15"/>
      <c r="C31" s="15"/>
      <c r="D31" s="15"/>
      <c r="E31" s="15"/>
      <c r="F31" s="15"/>
      <c r="G31" s="3"/>
      <c r="H31" s="3"/>
      <c r="I31" s="11" t="s">
        <v>6</v>
      </c>
      <c r="J31" s="12"/>
      <c r="K31" s="11" t="s">
        <v>7</v>
      </c>
      <c r="L31" s="13"/>
      <c r="M31" s="11" t="s">
        <v>6</v>
      </c>
      <c r="N31" s="12"/>
      <c r="O31" s="11" t="s">
        <v>7</v>
      </c>
      <c r="P31" s="13"/>
    </row>
    <row r="32" spans="1:152" ht="22.5" customHeight="1">
      <c r="B32" s="15"/>
      <c r="C32" s="3"/>
      <c r="D32" s="3"/>
      <c r="E32" s="3"/>
      <c r="F32" s="3"/>
      <c r="G32" s="16" t="s">
        <v>8</v>
      </c>
      <c r="H32" s="17"/>
      <c r="I32" s="18" t="s">
        <v>9</v>
      </c>
      <c r="J32" s="15"/>
      <c r="K32" s="19"/>
      <c r="L32" s="20"/>
      <c r="M32" s="18" t="s">
        <v>9</v>
      </c>
      <c r="N32" s="21"/>
      <c r="O32" s="19"/>
      <c r="P32" s="20"/>
    </row>
    <row r="33" spans="1:16" ht="22.5" customHeight="1">
      <c r="B33" s="3" t="s">
        <v>36</v>
      </c>
      <c r="C33" s="22"/>
      <c r="D33" s="22"/>
      <c r="E33" s="22"/>
      <c r="F33" s="22"/>
      <c r="G33" s="13"/>
      <c r="H33" s="17"/>
      <c r="I33" s="49"/>
      <c r="J33" s="15"/>
      <c r="K33" s="50"/>
      <c r="L33" s="20"/>
      <c r="M33" s="49"/>
      <c r="N33" s="21"/>
      <c r="O33" s="50"/>
      <c r="P33" s="20"/>
    </row>
    <row r="34" spans="1:16" s="1" customFormat="1" ht="22.5" customHeight="1">
      <c r="B34" s="22" t="s">
        <v>38</v>
      </c>
      <c r="C34" s="22"/>
      <c r="D34" s="22"/>
      <c r="E34" s="22"/>
      <c r="F34" s="22"/>
      <c r="G34" s="13"/>
      <c r="H34" s="13"/>
      <c r="I34" s="28"/>
      <c r="J34" s="51"/>
      <c r="K34" s="27"/>
      <c r="L34" s="27"/>
      <c r="M34" s="28"/>
      <c r="N34" s="51"/>
      <c r="O34" s="27"/>
      <c r="P34" s="27"/>
    </row>
    <row r="35" spans="1:16" ht="22.9" customHeight="1">
      <c r="A35" s="29" t="s">
        <v>39</v>
      </c>
      <c r="B35" s="52" t="s">
        <v>40</v>
      </c>
      <c r="C35" s="15"/>
      <c r="D35" s="22"/>
      <c r="E35" s="22"/>
      <c r="F35" s="22"/>
      <c r="G35" s="53">
        <v>10</v>
      </c>
      <c r="H35" s="54"/>
      <c r="I35" s="30">
        <v>167363</v>
      </c>
      <c r="J35" s="31"/>
      <c r="K35" s="30">
        <v>166948</v>
      </c>
      <c r="L35" s="32"/>
      <c r="M35" s="35">
        <v>101457</v>
      </c>
      <c r="N35" s="31"/>
      <c r="O35" s="35">
        <v>101042</v>
      </c>
      <c r="P35" s="32"/>
    </row>
    <row r="36" spans="1:16" ht="22.9" customHeight="1">
      <c r="A36" s="29" t="s">
        <v>41</v>
      </c>
      <c r="B36" s="52" t="s">
        <v>42</v>
      </c>
      <c r="C36" s="15"/>
      <c r="D36" s="22"/>
      <c r="E36" s="22"/>
      <c r="F36" s="22"/>
      <c r="G36" s="53">
        <v>11</v>
      </c>
      <c r="H36" s="17"/>
      <c r="I36" s="30">
        <v>314422</v>
      </c>
      <c r="J36" s="31"/>
      <c r="K36" s="30">
        <v>290135</v>
      </c>
      <c r="L36" s="32"/>
      <c r="M36" s="35">
        <v>261068</v>
      </c>
      <c r="N36" s="31"/>
      <c r="O36" s="35">
        <v>236027</v>
      </c>
      <c r="P36" s="32"/>
    </row>
    <row r="37" spans="1:16" ht="22.9" customHeight="1">
      <c r="A37" s="29"/>
      <c r="B37" s="52" t="s">
        <v>37</v>
      </c>
      <c r="C37" s="15"/>
      <c r="D37" s="22"/>
      <c r="E37" s="22"/>
      <c r="F37" s="22"/>
      <c r="G37" s="53">
        <v>12</v>
      </c>
      <c r="H37" s="54"/>
      <c r="I37" s="30">
        <v>237309</v>
      </c>
      <c r="J37" s="31"/>
      <c r="K37" s="30">
        <v>274762</v>
      </c>
      <c r="L37" s="32"/>
      <c r="M37" s="35">
        <v>237309</v>
      </c>
      <c r="N37" s="31"/>
      <c r="O37" s="35">
        <v>274762</v>
      </c>
      <c r="P37" s="32"/>
    </row>
    <row r="38" spans="1:16" ht="22.9" customHeight="1">
      <c r="A38" s="29"/>
      <c r="B38" s="52" t="s">
        <v>43</v>
      </c>
      <c r="C38" s="15"/>
      <c r="D38" s="22"/>
      <c r="E38" s="22"/>
      <c r="F38" s="22"/>
      <c r="G38" s="53">
        <v>15</v>
      </c>
      <c r="H38" s="54"/>
      <c r="I38" s="30">
        <v>18532</v>
      </c>
      <c r="J38" s="31"/>
      <c r="K38" s="37">
        <v>0</v>
      </c>
      <c r="L38" s="32"/>
      <c r="M38" s="30">
        <v>18532</v>
      </c>
      <c r="N38" s="31"/>
      <c r="O38" s="37">
        <v>0</v>
      </c>
      <c r="P38" s="32"/>
    </row>
    <row r="39" spans="1:16" ht="22.9" customHeight="1">
      <c r="A39" s="29"/>
      <c r="B39" s="52" t="s">
        <v>44</v>
      </c>
      <c r="C39" s="15"/>
      <c r="D39" s="15"/>
      <c r="E39" s="15"/>
      <c r="F39" s="15"/>
      <c r="G39" s="53">
        <v>5</v>
      </c>
      <c r="H39" s="17"/>
      <c r="I39" s="30">
        <v>138010</v>
      </c>
      <c r="J39" s="31"/>
      <c r="K39" s="30">
        <v>122602</v>
      </c>
      <c r="L39" s="32"/>
      <c r="M39" s="30">
        <v>138010</v>
      </c>
      <c r="N39" s="31"/>
      <c r="O39" s="30">
        <v>122602</v>
      </c>
      <c r="P39" s="32"/>
    </row>
    <row r="40" spans="1:16" ht="22.9" customHeight="1">
      <c r="A40" s="29" t="s">
        <v>45</v>
      </c>
      <c r="B40" s="52" t="s">
        <v>46</v>
      </c>
      <c r="C40" s="15"/>
      <c r="D40" s="15"/>
      <c r="E40" s="15"/>
      <c r="F40" s="15"/>
      <c r="G40" s="53">
        <v>13</v>
      </c>
      <c r="H40" s="17"/>
      <c r="I40" s="30">
        <v>118679</v>
      </c>
      <c r="J40" s="31"/>
      <c r="K40" s="30">
        <v>119703</v>
      </c>
      <c r="L40" s="32"/>
      <c r="M40" s="35">
        <v>118559</v>
      </c>
      <c r="N40" s="42"/>
      <c r="O40" s="35">
        <v>119628</v>
      </c>
      <c r="P40" s="32"/>
    </row>
    <row r="41" spans="1:16" ht="22.9" customHeight="1">
      <c r="A41" s="29" t="s">
        <v>47</v>
      </c>
      <c r="B41" s="3" t="s">
        <v>48</v>
      </c>
      <c r="C41" s="3"/>
      <c r="D41" s="3"/>
      <c r="E41" s="3"/>
      <c r="F41" s="3"/>
      <c r="G41" s="55"/>
      <c r="H41" s="13"/>
      <c r="I41" s="38">
        <f>SUM(I35:I40)</f>
        <v>994315</v>
      </c>
      <c r="J41" s="26"/>
      <c r="K41" s="38">
        <f>SUM(K35:K40)</f>
        <v>974150</v>
      </c>
      <c r="L41" s="28"/>
      <c r="M41" s="56">
        <f>SUM(M35:M40)</f>
        <v>874935</v>
      </c>
      <c r="N41" s="57"/>
      <c r="O41" s="56">
        <f>SUM(O35:O40)</f>
        <v>854061</v>
      </c>
      <c r="P41" s="28"/>
    </row>
    <row r="42" spans="1:16" s="1" customFormat="1" ht="22.9" customHeight="1">
      <c r="B42" s="3" t="s">
        <v>49</v>
      </c>
      <c r="C42" s="3"/>
      <c r="D42" s="3"/>
      <c r="E42" s="3"/>
      <c r="F42" s="3"/>
      <c r="G42" s="55"/>
      <c r="H42" s="13"/>
      <c r="I42" s="28"/>
      <c r="J42" s="26"/>
      <c r="K42" s="28"/>
      <c r="L42" s="28"/>
      <c r="M42" s="57"/>
      <c r="N42" s="57"/>
      <c r="O42" s="57"/>
      <c r="P42" s="3"/>
    </row>
    <row r="43" spans="1:16" ht="22.9" customHeight="1">
      <c r="A43" s="29"/>
      <c r="B43" s="52" t="s">
        <v>37</v>
      </c>
      <c r="C43" s="15"/>
      <c r="D43" s="15"/>
      <c r="E43" s="15"/>
      <c r="F43" s="15"/>
      <c r="G43" s="53">
        <v>12</v>
      </c>
      <c r="H43" s="17"/>
      <c r="I43" s="30">
        <v>600</v>
      </c>
      <c r="J43" s="30"/>
      <c r="K43" s="30">
        <v>1800</v>
      </c>
      <c r="L43" s="32"/>
      <c r="M43" s="41">
        <v>600</v>
      </c>
      <c r="N43" s="42"/>
      <c r="O43" s="41">
        <v>1800</v>
      </c>
      <c r="P43" s="32"/>
    </row>
    <row r="44" spans="1:16" s="58" customFormat="1" ht="22.9" hidden="1" customHeight="1">
      <c r="B44" s="59" t="s">
        <v>50</v>
      </c>
      <c r="C44" s="60"/>
      <c r="D44" s="60"/>
      <c r="E44" s="60"/>
      <c r="F44" s="60"/>
      <c r="G44" s="53"/>
      <c r="H44" s="61"/>
      <c r="I44" s="62">
        <v>0</v>
      </c>
      <c r="J44" s="62"/>
      <c r="K44" s="62">
        <v>0</v>
      </c>
      <c r="L44" s="63"/>
      <c r="M44" s="41">
        <v>0</v>
      </c>
      <c r="N44" s="42"/>
      <c r="O44" s="41">
        <v>0</v>
      </c>
      <c r="P44" s="32"/>
    </row>
    <row r="45" spans="1:16" ht="22.9" customHeight="1">
      <c r="A45" s="29" t="s">
        <v>51</v>
      </c>
      <c r="B45" s="52" t="s">
        <v>52</v>
      </c>
      <c r="C45" s="15"/>
      <c r="D45" s="15"/>
      <c r="E45" s="15"/>
      <c r="F45" s="15"/>
      <c r="G45" s="53">
        <v>21</v>
      </c>
      <c r="H45" s="17"/>
      <c r="I45" s="30">
        <v>75464</v>
      </c>
      <c r="J45" s="30"/>
      <c r="K45" s="30">
        <v>75835</v>
      </c>
      <c r="L45" s="32"/>
      <c r="M45" s="41">
        <v>62520</v>
      </c>
      <c r="N45" s="42"/>
      <c r="O45" s="41">
        <v>62891</v>
      </c>
      <c r="P45" s="32"/>
    </row>
    <row r="46" spans="1:16" ht="22.9" customHeight="1">
      <c r="A46" s="29"/>
      <c r="B46" s="52" t="s">
        <v>53</v>
      </c>
      <c r="C46" s="15"/>
      <c r="D46" s="15"/>
      <c r="E46" s="15"/>
      <c r="F46" s="15"/>
      <c r="G46" s="53"/>
      <c r="H46" s="17"/>
      <c r="I46" s="30">
        <v>338</v>
      </c>
      <c r="J46" s="30"/>
      <c r="K46" s="30">
        <v>267</v>
      </c>
      <c r="L46" s="32"/>
      <c r="M46" s="41">
        <v>338</v>
      </c>
      <c r="N46" s="42"/>
      <c r="O46" s="41">
        <v>267</v>
      </c>
      <c r="P46" s="32"/>
    </row>
    <row r="47" spans="1:16" ht="22.9" customHeight="1">
      <c r="A47" s="29"/>
      <c r="B47" s="52" t="s">
        <v>54</v>
      </c>
      <c r="C47" s="15"/>
      <c r="D47" s="15"/>
      <c r="E47" s="15"/>
      <c r="F47" s="15"/>
      <c r="G47" s="53">
        <v>15</v>
      </c>
      <c r="H47" s="17"/>
      <c r="I47" s="37">
        <v>0</v>
      </c>
      <c r="J47" s="30"/>
      <c r="K47" s="30">
        <v>14915</v>
      </c>
      <c r="L47" s="32"/>
      <c r="M47" s="30">
        <v>0</v>
      </c>
      <c r="N47" s="42"/>
      <c r="O47" s="41">
        <v>14915</v>
      </c>
      <c r="P47" s="32"/>
    </row>
    <row r="48" spans="1:16" ht="22.9" customHeight="1">
      <c r="A48" s="29"/>
      <c r="B48" s="52" t="s">
        <v>55</v>
      </c>
      <c r="C48" s="15"/>
      <c r="D48" s="15"/>
      <c r="E48" s="15"/>
      <c r="F48" s="15"/>
      <c r="G48" s="53">
        <v>15</v>
      </c>
      <c r="H48" s="17"/>
      <c r="I48" s="37">
        <v>0</v>
      </c>
      <c r="J48" s="30"/>
      <c r="K48" s="30">
        <v>1976</v>
      </c>
      <c r="L48" s="32"/>
      <c r="M48" s="30">
        <v>0</v>
      </c>
      <c r="N48" s="42"/>
      <c r="O48" s="41">
        <v>1976</v>
      </c>
      <c r="P48" s="32"/>
    </row>
    <row r="49" spans="1:16" ht="22.9" customHeight="1">
      <c r="A49" s="29" t="s">
        <v>56</v>
      </c>
      <c r="B49" s="52" t="s">
        <v>57</v>
      </c>
      <c r="C49" s="15"/>
      <c r="D49" s="15"/>
      <c r="E49" s="15"/>
      <c r="F49" s="15"/>
      <c r="G49" s="17"/>
      <c r="H49" s="17"/>
      <c r="I49" s="30">
        <v>14450</v>
      </c>
      <c r="J49" s="30"/>
      <c r="K49" s="30">
        <v>14450</v>
      </c>
      <c r="L49" s="32"/>
      <c r="M49" s="37">
        <v>0</v>
      </c>
      <c r="N49" s="42"/>
      <c r="O49" s="37">
        <v>0</v>
      </c>
      <c r="P49" s="32"/>
    </row>
    <row r="50" spans="1:16" ht="22.9" customHeight="1">
      <c r="A50" s="29"/>
      <c r="B50" s="52" t="s">
        <v>58</v>
      </c>
      <c r="C50" s="15"/>
      <c r="D50" s="15"/>
      <c r="E50" s="15"/>
      <c r="F50" s="15"/>
      <c r="G50" s="17"/>
      <c r="H50" s="17"/>
      <c r="I50" s="30">
        <v>5451</v>
      </c>
      <c r="J50" s="30"/>
      <c r="K50" s="30">
        <v>5451</v>
      </c>
      <c r="L50" s="32"/>
      <c r="M50" s="30">
        <v>5451</v>
      </c>
      <c r="N50" s="31"/>
      <c r="O50" s="30">
        <v>5451</v>
      </c>
      <c r="P50" s="32"/>
    </row>
    <row r="51" spans="1:16" ht="22.9" customHeight="1">
      <c r="A51" s="29"/>
      <c r="B51" s="3" t="s">
        <v>59</v>
      </c>
      <c r="C51" s="3"/>
      <c r="D51" s="3"/>
      <c r="E51" s="3"/>
      <c r="F51" s="3"/>
      <c r="G51" s="13"/>
      <c r="H51" s="13"/>
      <c r="I51" s="38">
        <f>SUM(I43:I50)</f>
        <v>96303</v>
      </c>
      <c r="J51" s="39"/>
      <c r="K51" s="38">
        <f>SUM(K43:K50)</f>
        <v>114694</v>
      </c>
      <c r="L51" s="28"/>
      <c r="M51" s="38">
        <f>SUM(M43:M50)</f>
        <v>68909</v>
      </c>
      <c r="N51" s="3"/>
      <c r="O51" s="38">
        <f>SUM(O43:O50)</f>
        <v>87300</v>
      </c>
      <c r="P51" s="28"/>
    </row>
    <row r="52" spans="1:16" ht="22.9" customHeight="1">
      <c r="A52" s="29"/>
      <c r="B52" s="3" t="s">
        <v>60</v>
      </c>
      <c r="C52" s="3"/>
      <c r="D52" s="15"/>
      <c r="E52" s="3"/>
      <c r="F52" s="15"/>
      <c r="G52" s="13"/>
      <c r="H52" s="13"/>
      <c r="I52" s="38">
        <f>I41+I51</f>
        <v>1090618</v>
      </c>
      <c r="J52" s="31"/>
      <c r="K52" s="38">
        <f>K41+K51</f>
        <v>1088844</v>
      </c>
      <c r="L52" s="28"/>
      <c r="M52" s="38">
        <f>M41+M51</f>
        <v>943844</v>
      </c>
      <c r="N52" s="15"/>
      <c r="O52" s="38">
        <f>O41+O51</f>
        <v>941361</v>
      </c>
      <c r="P52" s="28"/>
    </row>
    <row r="53" spans="1:16" ht="22.9" customHeight="1">
      <c r="A53" s="29"/>
      <c r="B53" s="3" t="s">
        <v>61</v>
      </c>
      <c r="C53" s="15"/>
      <c r="D53" s="15"/>
      <c r="E53" s="15"/>
      <c r="F53" s="15"/>
      <c r="G53" s="17"/>
      <c r="H53" s="17"/>
      <c r="I53" s="30"/>
      <c r="J53" s="31"/>
      <c r="K53" s="30"/>
      <c r="L53" s="32"/>
      <c r="M53" s="36"/>
      <c r="N53" s="15"/>
      <c r="O53" s="15"/>
      <c r="P53" s="15"/>
    </row>
    <row r="54" spans="1:16" ht="22.9" customHeight="1">
      <c r="A54" s="29"/>
      <c r="B54" s="15" t="s">
        <v>62</v>
      </c>
      <c r="C54" s="15"/>
      <c r="D54" s="15"/>
      <c r="E54" s="15"/>
      <c r="F54" s="15"/>
      <c r="G54" s="54"/>
      <c r="H54" s="54"/>
      <c r="I54" s="30"/>
      <c r="J54" s="31"/>
      <c r="K54" s="30"/>
      <c r="L54" s="32"/>
      <c r="M54" s="36"/>
      <c r="N54" s="15"/>
      <c r="O54" s="15"/>
      <c r="P54" s="15"/>
    </row>
    <row r="55" spans="1:16" s="1" customFormat="1" ht="22.9" customHeight="1">
      <c r="B55" s="15" t="s">
        <v>63</v>
      </c>
      <c r="C55" s="15"/>
      <c r="D55" s="15"/>
      <c r="E55" s="3"/>
      <c r="F55" s="3"/>
      <c r="G55" s="17">
        <v>16</v>
      </c>
      <c r="H55" s="54"/>
      <c r="I55" s="30">
        <v>55785264</v>
      </c>
      <c r="J55" s="39"/>
      <c r="K55" s="30">
        <v>29951576</v>
      </c>
      <c r="L55" s="32"/>
      <c r="M55" s="30">
        <v>55785264</v>
      </c>
      <c r="N55" s="31"/>
      <c r="O55" s="30">
        <v>29951576</v>
      </c>
      <c r="P55" s="32"/>
    </row>
    <row r="56" spans="1:16" ht="22.9" customHeight="1">
      <c r="B56" s="15" t="s">
        <v>64</v>
      </c>
      <c r="C56" s="15"/>
      <c r="D56" s="15"/>
      <c r="E56" s="3"/>
      <c r="F56" s="3"/>
      <c r="G56" s="17">
        <v>16</v>
      </c>
      <c r="H56" s="54"/>
      <c r="I56" s="30">
        <v>-54165656</v>
      </c>
      <c r="J56" s="39"/>
      <c r="K56" s="30">
        <v>-28350417</v>
      </c>
      <c r="L56" s="32"/>
      <c r="M56" s="30">
        <v>-54165656</v>
      </c>
      <c r="N56" s="31"/>
      <c r="O56" s="30">
        <v>-28350417</v>
      </c>
      <c r="P56" s="32"/>
    </row>
    <row r="57" spans="1:16" ht="22.9" customHeight="1">
      <c r="B57" s="64" t="s">
        <v>65</v>
      </c>
      <c r="C57" s="65"/>
      <c r="D57" s="66"/>
      <c r="E57" s="67"/>
      <c r="F57" s="15"/>
      <c r="G57" s="17"/>
      <c r="H57" s="17"/>
      <c r="I57" s="30"/>
      <c r="J57" s="31"/>
      <c r="K57" s="30"/>
      <c r="L57" s="32"/>
      <c r="M57" s="30"/>
      <c r="N57" s="31"/>
      <c r="O57" s="30"/>
      <c r="P57" s="32"/>
    </row>
    <row r="58" spans="1:16" ht="22.9" customHeight="1">
      <c r="B58" s="15" t="s">
        <v>66</v>
      </c>
      <c r="C58" s="15"/>
      <c r="D58" s="65"/>
      <c r="E58" s="15"/>
      <c r="F58" s="15"/>
      <c r="G58" s="68"/>
      <c r="H58" s="68"/>
      <c r="I58" s="36"/>
      <c r="J58" s="15"/>
      <c r="K58" s="15"/>
      <c r="L58" s="15"/>
      <c r="M58" s="36"/>
      <c r="N58" s="15"/>
      <c r="O58" s="15"/>
      <c r="P58" s="15"/>
    </row>
    <row r="59" spans="1:16" s="1" customFormat="1" ht="22.9" customHeight="1">
      <c r="B59" s="15" t="s">
        <v>67</v>
      </c>
      <c r="C59" s="15"/>
      <c r="D59" s="65"/>
      <c r="E59" s="15"/>
      <c r="F59" s="15"/>
      <c r="G59" s="68"/>
      <c r="H59" s="68"/>
      <c r="I59" s="30">
        <v>7056</v>
      </c>
      <c r="J59" s="31"/>
      <c r="K59" s="30">
        <v>7056</v>
      </c>
      <c r="L59" s="32"/>
      <c r="M59" s="30">
        <v>7056</v>
      </c>
      <c r="N59" s="31"/>
      <c r="O59" s="30">
        <v>7056</v>
      </c>
      <c r="P59" s="32"/>
    </row>
    <row r="60" spans="1:16" s="1" customFormat="1" ht="22.9" customHeight="1">
      <c r="B60" s="15" t="s">
        <v>68</v>
      </c>
      <c r="C60" s="15"/>
      <c r="D60" s="65"/>
      <c r="E60" s="65"/>
      <c r="F60" s="15"/>
      <c r="G60" s="17"/>
      <c r="H60" s="17"/>
      <c r="I60" s="30">
        <v>-1746103</v>
      </c>
      <c r="J60" s="31"/>
      <c r="K60" s="30">
        <v>-1720022</v>
      </c>
      <c r="L60" s="32"/>
      <c r="M60" s="41">
        <v>-1757007</v>
      </c>
      <c r="N60" s="42"/>
      <c r="O60" s="41">
        <v>-1733391</v>
      </c>
      <c r="P60" s="248"/>
    </row>
    <row r="61" spans="1:16" ht="22.9" customHeight="1">
      <c r="A61" s="25"/>
      <c r="B61" s="15" t="s">
        <v>69</v>
      </c>
      <c r="C61" s="15"/>
      <c r="D61" s="65"/>
      <c r="E61" s="65"/>
      <c r="F61" s="15"/>
      <c r="G61" s="17"/>
      <c r="H61" s="17"/>
      <c r="I61" s="30">
        <v>245183</v>
      </c>
      <c r="J61" s="31"/>
      <c r="K61" s="30">
        <v>246373</v>
      </c>
      <c r="L61" s="32"/>
      <c r="M61" s="41">
        <v>197167</v>
      </c>
      <c r="N61" s="42"/>
      <c r="O61" s="41">
        <v>198357</v>
      </c>
      <c r="P61" s="248"/>
    </row>
    <row r="62" spans="1:16" ht="22.9" hidden="1" customHeight="1">
      <c r="A62" s="25"/>
      <c r="B62" s="15" t="s">
        <v>70</v>
      </c>
      <c r="C62" s="15"/>
      <c r="D62" s="65"/>
      <c r="E62" s="65"/>
      <c r="F62" s="15"/>
      <c r="G62" s="17"/>
      <c r="H62" s="17"/>
      <c r="I62" s="30"/>
      <c r="J62" s="31"/>
      <c r="K62" s="30"/>
      <c r="L62" s="32"/>
      <c r="M62" s="41"/>
      <c r="N62" s="42"/>
      <c r="O62" s="41"/>
      <c r="P62" s="248"/>
    </row>
    <row r="63" spans="1:16" ht="22.9" customHeight="1">
      <c r="A63" s="25"/>
      <c r="B63" s="3" t="s">
        <v>71</v>
      </c>
      <c r="C63" s="3"/>
      <c r="D63" s="15"/>
      <c r="E63" s="3"/>
      <c r="F63" s="15"/>
      <c r="G63" s="13"/>
      <c r="H63" s="13"/>
      <c r="I63" s="38">
        <f>SUM(I55:I61)</f>
        <v>125744</v>
      </c>
      <c r="J63" s="31"/>
      <c r="K63" s="38">
        <f>SUM(K55:K61)</f>
        <v>134566</v>
      </c>
      <c r="L63" s="28"/>
      <c r="M63" s="56">
        <f>SUM(M55:M61)</f>
        <v>66824</v>
      </c>
      <c r="N63" s="15"/>
      <c r="O63" s="38">
        <f>SUM(O55:O61)</f>
        <v>73181</v>
      </c>
      <c r="P63" s="28"/>
    </row>
    <row r="64" spans="1:16" ht="22.9" customHeight="1" thickBot="1">
      <c r="A64" s="25"/>
      <c r="B64" s="3" t="s">
        <v>72</v>
      </c>
      <c r="C64" s="3"/>
      <c r="D64" s="15"/>
      <c r="E64" s="3"/>
      <c r="F64" s="15"/>
      <c r="G64" s="13"/>
      <c r="H64" s="13"/>
      <c r="I64" s="69">
        <f>I52+I63</f>
        <v>1216362</v>
      </c>
      <c r="J64" s="31"/>
      <c r="K64" s="69">
        <f>K52+K63</f>
        <v>1223410</v>
      </c>
      <c r="L64" s="28"/>
      <c r="M64" s="69">
        <f>M52+M63</f>
        <v>1010668</v>
      </c>
      <c r="N64" s="15"/>
      <c r="O64" s="69">
        <f>O52+O63</f>
        <v>1014542</v>
      </c>
      <c r="P64" s="28"/>
    </row>
    <row r="65" spans="2:16" ht="22.5" customHeight="1" thickTop="1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2:16" ht="22.5" customHeight="1">
      <c r="G66" s="14"/>
      <c r="H66" s="14"/>
      <c r="I66" s="14"/>
      <c r="M66" s="14"/>
    </row>
    <row r="67" spans="2:16" ht="22.5" customHeight="1">
      <c r="I67" s="14"/>
      <c r="M67" s="14"/>
    </row>
    <row r="68" spans="2:16" ht="22.5" customHeight="1">
      <c r="H68" s="33">
        <f>I60-K60</f>
        <v>-26081</v>
      </c>
      <c r="K68" s="33"/>
      <c r="M68" s="33"/>
      <c r="O68" s="33"/>
    </row>
    <row r="69" spans="2:16" ht="22.5" customHeight="1">
      <c r="I69" s="33"/>
      <c r="K69" s="33"/>
      <c r="M69" s="33"/>
      <c r="O69" s="33"/>
    </row>
    <row r="70" spans="2:16" ht="21" customHeight="1">
      <c r="F70" s="25"/>
      <c r="I70" s="45"/>
      <c r="J70" s="34"/>
      <c r="K70" s="45"/>
      <c r="L70" s="45"/>
      <c r="M70" s="45"/>
      <c r="O70" s="45"/>
      <c r="P70" s="45"/>
    </row>
    <row r="71" spans="2:16" ht="21" customHeight="1">
      <c r="F71" s="25"/>
      <c r="I71" s="45"/>
      <c r="J71" s="34"/>
      <c r="K71" s="45"/>
      <c r="L71" s="45"/>
      <c r="M71" s="45"/>
      <c r="O71" s="45"/>
      <c r="P71" s="45"/>
    </row>
    <row r="72" spans="2:16" ht="21" customHeight="1">
      <c r="F72" s="25"/>
      <c r="I72" s="45"/>
      <c r="J72" s="34"/>
      <c r="K72" s="45"/>
      <c r="L72" s="45"/>
      <c r="M72" s="45"/>
      <c r="O72" s="45"/>
      <c r="P72" s="45"/>
    </row>
    <row r="73" spans="2:16" ht="21" customHeight="1">
      <c r="F73" s="25"/>
      <c r="I73" s="45"/>
      <c r="J73" s="34"/>
      <c r="K73" s="45"/>
      <c r="L73" s="45"/>
      <c r="M73" s="45"/>
      <c r="O73" s="45"/>
      <c r="P73" s="45"/>
    </row>
    <row r="74" spans="2:16" ht="36" customHeight="1">
      <c r="F74" s="25"/>
      <c r="I74" s="45"/>
      <c r="J74" s="34"/>
      <c r="K74" s="45"/>
      <c r="L74" s="45"/>
      <c r="M74" s="45"/>
      <c r="O74" s="45"/>
      <c r="P74" s="45"/>
    </row>
    <row r="75" spans="2:16" ht="21" customHeight="1">
      <c r="F75" s="25"/>
      <c r="I75" s="45"/>
      <c r="J75" s="34"/>
      <c r="K75" s="45"/>
      <c r="L75" s="45"/>
      <c r="M75" s="45"/>
      <c r="O75" s="45"/>
      <c r="P75" s="45"/>
    </row>
    <row r="76" spans="2:16" ht="21" customHeight="1">
      <c r="F76" s="25"/>
      <c r="J76" s="44"/>
      <c r="K76" s="44"/>
      <c r="L76" s="70"/>
      <c r="N76" s="44"/>
      <c r="O76" s="44"/>
      <c r="P76" s="70"/>
    </row>
    <row r="77" spans="2:16" ht="21" customHeight="1">
      <c r="O77" s="33"/>
      <c r="P77" s="33"/>
    </row>
    <row r="82" spans="15:16" ht="21" customHeight="1">
      <c r="O82" s="33"/>
      <c r="P82" s="33"/>
    </row>
  </sheetData>
  <mergeCells count="5">
    <mergeCell ref="I4:K4"/>
    <mergeCell ref="B7:F7"/>
    <mergeCell ref="I30:K30"/>
    <mergeCell ref="M30:O30"/>
    <mergeCell ref="M4:O4"/>
  </mergeCells>
  <pageMargins left="0.78740157480314965" right="0.27559055118110237" top="0.59055118110236227" bottom="0.59055118110236227" header="0.51181102362204722" footer="0.51181102362204722"/>
  <pageSetup paperSize="9" scale="92" firstPageNumber="3" fitToHeight="0" orientation="portrait" useFirstPageNumber="1" r:id="rId1"/>
  <headerFooter scaleWithDoc="0">
    <oddFooter>&amp;L&amp;"Angsana New,Regular"&amp;13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 &amp;R&amp;"Angsana New,Regular"&amp;P</oddFooter>
  </headerFooter>
  <rowBreaks count="1" manualBreakCount="1">
    <brk id="26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CDF9-945A-4C03-9E9C-15F031F6C692}">
  <sheetPr>
    <tabColor rgb="FF00B0F0"/>
    <pageSetUpPr fitToPage="1"/>
  </sheetPr>
  <dimension ref="A1:AF149"/>
  <sheetViews>
    <sheetView view="pageBreakPreview" topLeftCell="A4" zoomScale="80" zoomScaleNormal="70" zoomScaleSheetLayoutView="80" workbookViewId="0">
      <selection activeCell="E12" sqref="E12"/>
    </sheetView>
  </sheetViews>
  <sheetFormatPr defaultColWidth="7.28515625" defaultRowHeight="22.5" customHeight="1"/>
  <cols>
    <col min="1" max="1" width="2.85546875" style="87" customWidth="1"/>
    <col min="2" max="2" width="33.7109375" style="87" customWidth="1"/>
    <col min="3" max="3" width="7.7109375" style="142" customWidth="1"/>
    <col min="4" max="4" width="0.5703125" style="142" customWidth="1"/>
    <col min="5" max="5" width="12.42578125" style="87" customWidth="1"/>
    <col min="6" max="6" width="0.85546875" style="87" customWidth="1"/>
    <col min="7" max="7" width="12.42578125" style="87" customWidth="1"/>
    <col min="8" max="8" width="1" style="87" customWidth="1"/>
    <col min="9" max="9" width="12.42578125" style="87" customWidth="1"/>
    <col min="10" max="10" width="0.85546875" style="87" customWidth="1"/>
    <col min="11" max="11" width="12.5703125" style="87" customWidth="1"/>
    <col min="12" max="12" width="2.42578125" style="87" customWidth="1"/>
    <col min="13" max="16384" width="7.28515625" style="87"/>
  </cols>
  <sheetData>
    <row r="1" spans="1:12" s="74" customFormat="1" ht="22.9" customHeight="1">
      <c r="A1" s="71" t="s">
        <v>0</v>
      </c>
      <c r="B1" s="71"/>
      <c r="C1" s="72"/>
      <c r="D1" s="72"/>
      <c r="E1" s="73"/>
      <c r="F1" s="73"/>
      <c r="G1" s="73"/>
      <c r="I1" s="73"/>
      <c r="J1" s="73"/>
      <c r="K1" s="73"/>
    </row>
    <row r="2" spans="1:12" s="74" customFormat="1" ht="22.9" customHeight="1">
      <c r="A2" s="74" t="s">
        <v>73</v>
      </c>
      <c r="C2" s="72"/>
      <c r="D2" s="72"/>
      <c r="E2" s="75"/>
      <c r="F2" s="75"/>
      <c r="G2" s="75"/>
      <c r="I2" s="75"/>
      <c r="J2" s="75"/>
      <c r="K2" s="76" t="s">
        <v>9</v>
      </c>
    </row>
    <row r="3" spans="1:12" s="74" customFormat="1" ht="22.9" customHeight="1">
      <c r="A3" s="77" t="s">
        <v>74</v>
      </c>
      <c r="B3" s="77"/>
      <c r="C3" s="78"/>
      <c r="D3" s="78"/>
      <c r="E3" s="79"/>
      <c r="F3" s="79"/>
      <c r="G3" s="79"/>
      <c r="H3" s="77"/>
      <c r="I3" s="79"/>
      <c r="J3" s="79"/>
      <c r="K3" s="79" t="s">
        <v>3</v>
      </c>
      <c r="L3" s="80"/>
    </row>
    <row r="4" spans="1:12" s="74" customFormat="1" ht="22.5" customHeight="1">
      <c r="A4" s="80"/>
      <c r="B4" s="80"/>
      <c r="C4" s="81"/>
      <c r="D4" s="81"/>
      <c r="E4" s="251" t="s">
        <v>4</v>
      </c>
      <c r="F4" s="251"/>
      <c r="G4" s="251"/>
      <c r="H4" s="80"/>
      <c r="I4" s="251" t="s">
        <v>5</v>
      </c>
      <c r="J4" s="251"/>
      <c r="K4" s="251"/>
      <c r="L4" s="242"/>
    </row>
    <row r="5" spans="1:12" s="74" customFormat="1" ht="22.5" customHeight="1">
      <c r="A5" s="80"/>
      <c r="B5" s="80"/>
      <c r="C5" s="84"/>
      <c r="D5" s="81"/>
      <c r="E5" s="85">
        <v>2569</v>
      </c>
      <c r="F5" s="86"/>
      <c r="G5" s="85">
        <v>2568</v>
      </c>
      <c r="H5" s="87"/>
      <c r="I5" s="85">
        <v>2569</v>
      </c>
      <c r="J5" s="86"/>
      <c r="K5" s="85">
        <v>2568</v>
      </c>
      <c r="L5" s="242"/>
    </row>
    <row r="6" spans="1:12" ht="22.9" customHeight="1">
      <c r="A6" s="74" t="s">
        <v>75</v>
      </c>
      <c r="B6" s="74"/>
      <c r="C6" s="88"/>
      <c r="D6" s="88"/>
      <c r="E6" s="89">
        <v>3646</v>
      </c>
      <c r="F6" s="90"/>
      <c r="G6" s="89">
        <v>4180</v>
      </c>
      <c r="H6" s="91"/>
      <c r="I6" s="92">
        <v>3646</v>
      </c>
      <c r="J6" s="92"/>
      <c r="K6" s="92">
        <v>4442</v>
      </c>
      <c r="L6" s="93"/>
    </row>
    <row r="7" spans="1:12" s="74" customFormat="1" ht="22.9" customHeight="1">
      <c r="A7" s="96" t="s">
        <v>76</v>
      </c>
      <c r="B7" s="96"/>
      <c r="C7" s="88"/>
      <c r="D7" s="88"/>
      <c r="E7" s="97">
        <v>-994</v>
      </c>
      <c r="F7" s="98"/>
      <c r="G7" s="97">
        <v>-585</v>
      </c>
      <c r="H7" s="91"/>
      <c r="I7" s="99">
        <v>-994</v>
      </c>
      <c r="J7" s="100"/>
      <c r="K7" s="99">
        <v>-585</v>
      </c>
      <c r="L7" s="243"/>
    </row>
    <row r="8" spans="1:12" ht="22.9" customHeight="1">
      <c r="A8" s="104" t="s">
        <v>77</v>
      </c>
      <c r="B8" s="104"/>
      <c r="C8" s="105"/>
      <c r="D8" s="105"/>
      <c r="E8" s="89">
        <f>SUM(E6:E7)</f>
        <v>2652</v>
      </c>
      <c r="F8" s="90"/>
      <c r="G8" s="106">
        <f>SUM(G6:G7)</f>
        <v>3595</v>
      </c>
      <c r="H8" s="102"/>
      <c r="I8" s="92">
        <f>SUM(I6:I7)</f>
        <v>2652</v>
      </c>
      <c r="J8" s="92"/>
      <c r="K8" s="92">
        <f>SUM(K6:K7)</f>
        <v>3857</v>
      </c>
      <c r="L8" s="106"/>
    </row>
    <row r="9" spans="1:12" s="74" customFormat="1" ht="22.9" customHeight="1">
      <c r="A9" s="87" t="s">
        <v>78</v>
      </c>
      <c r="B9" s="87"/>
      <c r="C9" s="88"/>
      <c r="D9" s="88"/>
      <c r="E9" s="107">
        <v>2012</v>
      </c>
      <c r="F9" s="98"/>
      <c r="G9" s="107">
        <v>3214</v>
      </c>
      <c r="H9" s="91"/>
      <c r="I9" s="100">
        <v>2012</v>
      </c>
      <c r="J9" s="100"/>
      <c r="K9" s="100">
        <v>2811</v>
      </c>
      <c r="L9" s="243"/>
    </row>
    <row r="10" spans="1:12" ht="22.9" customHeight="1">
      <c r="A10" s="87" t="s">
        <v>79</v>
      </c>
      <c r="C10" s="108"/>
      <c r="D10" s="108"/>
      <c r="E10" s="109">
        <v>0</v>
      </c>
      <c r="F10" s="102"/>
      <c r="G10" s="107">
        <v>-259</v>
      </c>
      <c r="H10" s="102"/>
      <c r="I10" s="109">
        <v>0</v>
      </c>
      <c r="J10" s="103"/>
      <c r="K10" s="100">
        <v>-259</v>
      </c>
      <c r="L10" s="93"/>
    </row>
    <row r="11" spans="1:12" ht="22.9" customHeight="1">
      <c r="A11" s="87" t="s">
        <v>80</v>
      </c>
      <c r="C11" s="88"/>
      <c r="D11" s="88"/>
      <c r="E11" s="97">
        <v>-9103</v>
      </c>
      <c r="F11" s="102"/>
      <c r="G11" s="97">
        <v>-38037</v>
      </c>
      <c r="H11" s="102"/>
      <c r="I11" s="101">
        <v>-8813</v>
      </c>
      <c r="J11" s="103"/>
      <c r="K11" s="101">
        <v>-36032</v>
      </c>
      <c r="L11" s="244"/>
    </row>
    <row r="12" spans="1:12" s="74" customFormat="1" ht="22.9" customHeight="1">
      <c r="A12" s="74" t="s">
        <v>81</v>
      </c>
      <c r="C12" s="105"/>
      <c r="D12" s="105"/>
      <c r="E12" s="89">
        <f>SUM(E8:E11)</f>
        <v>-4439</v>
      </c>
      <c r="F12" s="91"/>
      <c r="G12" s="89">
        <f>SUM(G8:G11)</f>
        <v>-31487</v>
      </c>
      <c r="H12" s="91"/>
      <c r="I12" s="110">
        <f>SUM(I8:I11)</f>
        <v>-4149</v>
      </c>
      <c r="J12" s="110"/>
      <c r="K12" s="110">
        <f>SUM(K8:K11)</f>
        <v>-29623</v>
      </c>
      <c r="L12" s="245"/>
    </row>
    <row r="13" spans="1:12" s="74" customFormat="1" ht="22.9" customHeight="1">
      <c r="A13" s="87" t="s">
        <v>82</v>
      </c>
      <c r="B13" s="87"/>
      <c r="C13" s="88"/>
      <c r="D13" s="88"/>
      <c r="E13" s="109">
        <v>0</v>
      </c>
      <c r="F13" s="98"/>
      <c r="G13" s="107">
        <v>1</v>
      </c>
      <c r="H13" s="91"/>
      <c r="I13" s="103">
        <v>191</v>
      </c>
      <c r="J13" s="100"/>
      <c r="K13" s="100">
        <v>502</v>
      </c>
      <c r="L13" s="243"/>
    </row>
    <row r="14" spans="1:12" ht="22.9" customHeight="1">
      <c r="A14" s="87" t="s">
        <v>83</v>
      </c>
      <c r="C14" s="88"/>
      <c r="D14" s="88"/>
      <c r="E14" s="107">
        <v>-69</v>
      </c>
      <c r="F14" s="102"/>
      <c r="G14" s="109">
        <v>0</v>
      </c>
      <c r="H14" s="102"/>
      <c r="I14" s="103">
        <v>-69</v>
      </c>
      <c r="J14" s="103"/>
      <c r="K14" s="109">
        <v>0</v>
      </c>
      <c r="L14" s="244"/>
    </row>
    <row r="15" spans="1:12" ht="22.9" customHeight="1">
      <c r="A15" s="87" t="s">
        <v>84</v>
      </c>
      <c r="C15" s="88"/>
      <c r="D15" s="88"/>
      <c r="E15" s="107">
        <v>822</v>
      </c>
      <c r="F15" s="102"/>
      <c r="G15" s="107">
        <v>231</v>
      </c>
      <c r="H15" s="102"/>
      <c r="I15" s="103">
        <v>178</v>
      </c>
      <c r="J15" s="103"/>
      <c r="K15" s="103">
        <v>231</v>
      </c>
      <c r="L15" s="244"/>
    </row>
    <row r="16" spans="1:12" ht="22.9" customHeight="1">
      <c r="A16" s="87" t="s">
        <v>86</v>
      </c>
      <c r="C16" s="88"/>
      <c r="D16" s="88"/>
      <c r="E16" s="107">
        <v>-130</v>
      </c>
      <c r="F16" s="102"/>
      <c r="G16" s="107">
        <v>-1634</v>
      </c>
      <c r="H16" s="102"/>
      <c r="I16" s="103">
        <v>514</v>
      </c>
      <c r="J16" s="103"/>
      <c r="K16" s="103">
        <v>-1634</v>
      </c>
      <c r="L16" s="244"/>
    </row>
    <row r="17" spans="1:12" ht="22.9" customHeight="1">
      <c r="A17" s="87" t="s">
        <v>87</v>
      </c>
      <c r="C17" s="88"/>
      <c r="D17" s="88"/>
      <c r="E17" s="107">
        <v>12</v>
      </c>
      <c r="F17" s="102"/>
      <c r="G17" s="107">
        <v>6130</v>
      </c>
      <c r="H17" s="102"/>
      <c r="I17" s="103">
        <v>-134</v>
      </c>
      <c r="J17" s="103"/>
      <c r="K17" s="103">
        <v>3536</v>
      </c>
      <c r="L17" s="244"/>
    </row>
    <row r="18" spans="1:12" ht="22.9" customHeight="1">
      <c r="A18" s="87" t="s">
        <v>88</v>
      </c>
      <c r="C18" s="88"/>
      <c r="D18" s="88"/>
      <c r="E18" s="107">
        <v>-19</v>
      </c>
      <c r="F18" s="102"/>
      <c r="G18" s="107">
        <v>-10425</v>
      </c>
      <c r="H18" s="102"/>
      <c r="I18" s="103">
        <v>-19</v>
      </c>
      <c r="J18" s="103"/>
      <c r="K18" s="103">
        <v>-10425</v>
      </c>
      <c r="L18" s="244"/>
    </row>
    <row r="19" spans="1:12" s="74" customFormat="1" ht="22.9" customHeight="1">
      <c r="A19" s="87" t="s">
        <v>89</v>
      </c>
      <c r="B19" s="87"/>
      <c r="C19" s="88"/>
      <c r="D19" s="88"/>
      <c r="E19" s="97">
        <v>-10854</v>
      </c>
      <c r="F19" s="102"/>
      <c r="G19" s="97">
        <v>-16512</v>
      </c>
      <c r="H19" s="91"/>
      <c r="I19" s="101">
        <v>-10059</v>
      </c>
      <c r="J19" s="103"/>
      <c r="K19" s="101">
        <v>-15618</v>
      </c>
      <c r="L19" s="243"/>
    </row>
    <row r="20" spans="1:12" ht="22.9" customHeight="1">
      <c r="A20" s="74" t="s">
        <v>90</v>
      </c>
      <c r="B20" s="74"/>
      <c r="C20" s="105"/>
      <c r="D20" s="105"/>
      <c r="E20" s="89">
        <f>SUM(E12:E19)</f>
        <v>-14677</v>
      </c>
      <c r="F20" s="91"/>
      <c r="G20" s="89">
        <f>SUM(G12:G19)</f>
        <v>-53696</v>
      </c>
      <c r="H20" s="102"/>
      <c r="I20" s="110">
        <f>SUM(I12:I19)</f>
        <v>-13547</v>
      </c>
      <c r="J20" s="110"/>
      <c r="K20" s="110">
        <f>SUM(K12:K19)</f>
        <v>-53031</v>
      </c>
      <c r="L20" s="245"/>
    </row>
    <row r="21" spans="1:12" s="74" customFormat="1" ht="22.9" customHeight="1">
      <c r="A21" s="87" t="s">
        <v>91</v>
      </c>
      <c r="B21" s="87"/>
      <c r="C21" s="88"/>
      <c r="D21" s="88"/>
      <c r="E21" s="109">
        <v>74</v>
      </c>
      <c r="F21" s="102"/>
      <c r="G21" s="97">
        <v>280</v>
      </c>
      <c r="H21" s="91"/>
      <c r="I21" s="109">
        <v>74</v>
      </c>
      <c r="J21" s="103"/>
      <c r="K21" s="97">
        <v>280</v>
      </c>
      <c r="L21" s="243"/>
    </row>
    <row r="22" spans="1:12" ht="22.9" customHeight="1">
      <c r="A22" s="104" t="s">
        <v>92</v>
      </c>
      <c r="B22" s="104"/>
      <c r="C22" s="105"/>
      <c r="D22" s="105"/>
      <c r="E22" s="113">
        <f>SUM(E20:E21)</f>
        <v>-14603</v>
      </c>
      <c r="F22" s="91"/>
      <c r="G22" s="113">
        <f>SUM(G20:G21)</f>
        <v>-53416</v>
      </c>
      <c r="H22" s="102"/>
      <c r="I22" s="114">
        <f>SUM(I20:I21)</f>
        <v>-13473</v>
      </c>
      <c r="J22" s="110"/>
      <c r="K22" s="114">
        <f>SUM(K20:K21)</f>
        <v>-52751</v>
      </c>
      <c r="L22" s="245"/>
    </row>
    <row r="23" spans="1:12" ht="11.45" customHeight="1">
      <c r="A23" s="104"/>
      <c r="B23" s="104"/>
      <c r="C23" s="105"/>
      <c r="D23" s="105"/>
      <c r="E23" s="91"/>
      <c r="F23" s="91"/>
      <c r="G23" s="91"/>
      <c r="H23" s="102"/>
      <c r="I23" s="91"/>
      <c r="K23" s="91"/>
      <c r="L23" s="244"/>
    </row>
    <row r="24" spans="1:12" ht="22.15" customHeight="1">
      <c r="A24" s="115" t="s">
        <v>93</v>
      </c>
      <c r="B24" s="115"/>
      <c r="C24" s="116"/>
      <c r="D24" s="116"/>
      <c r="E24" s="117">
        <v>0</v>
      </c>
      <c r="F24" s="118"/>
      <c r="G24" s="117">
        <v>0</v>
      </c>
      <c r="H24" s="102"/>
      <c r="I24" s="117">
        <v>0</v>
      </c>
      <c r="K24" s="117">
        <v>0</v>
      </c>
      <c r="L24" s="246"/>
    </row>
    <row r="25" spans="1:12" ht="11.45" customHeight="1">
      <c r="A25" s="121"/>
      <c r="B25" s="120"/>
      <c r="C25" s="116"/>
      <c r="D25" s="116"/>
      <c r="E25" s="102"/>
      <c r="F25" s="118"/>
      <c r="G25" s="102"/>
      <c r="H25" s="102"/>
      <c r="I25" s="102"/>
      <c r="K25" s="102"/>
      <c r="L25" s="246"/>
    </row>
    <row r="26" spans="1:12" s="74" customFormat="1" ht="22.5" customHeight="1" thickBot="1">
      <c r="A26" s="122" t="s">
        <v>94</v>
      </c>
      <c r="B26" s="115"/>
      <c r="C26" s="116"/>
      <c r="D26" s="116"/>
      <c r="E26" s="123">
        <f>SUM(E22:E24)</f>
        <v>-14603</v>
      </c>
      <c r="F26" s="124"/>
      <c r="G26" s="123">
        <f>SUM(G22:G24)</f>
        <v>-53416</v>
      </c>
      <c r="H26" s="102"/>
      <c r="I26" s="123">
        <f>SUM(I22:I24)</f>
        <v>-13473</v>
      </c>
      <c r="K26" s="123">
        <f>SUM(K22:K24)</f>
        <v>-52751</v>
      </c>
      <c r="L26" s="247"/>
    </row>
    <row r="27" spans="1:12" ht="12" customHeight="1" thickTop="1">
      <c r="C27" s="116"/>
      <c r="D27" s="116"/>
      <c r="E27" s="119"/>
      <c r="F27" s="119"/>
      <c r="G27" s="119"/>
      <c r="H27" s="119"/>
      <c r="I27" s="119"/>
      <c r="K27" s="119"/>
      <c r="L27" s="246"/>
    </row>
    <row r="28" spans="1:12" ht="22.9" customHeight="1">
      <c r="A28" s="104" t="s">
        <v>95</v>
      </c>
      <c r="B28" s="96"/>
      <c r="C28" s="108"/>
      <c r="D28" s="108"/>
      <c r="E28" s="119"/>
      <c r="F28" s="119"/>
      <c r="G28" s="119"/>
      <c r="H28" s="119"/>
      <c r="I28" s="119"/>
      <c r="K28" s="119"/>
      <c r="L28" s="246"/>
    </row>
    <row r="29" spans="1:12" ht="23.45" customHeight="1" thickBot="1">
      <c r="A29" s="87" t="s">
        <v>96</v>
      </c>
      <c r="B29" s="96"/>
      <c r="C29" s="108"/>
      <c r="D29" s="108"/>
      <c r="E29" s="125">
        <f>ROUND(E22*1000/E30,4)</f>
        <v>-4.5100000000000001E-2</v>
      </c>
      <c r="F29" s="126"/>
      <c r="G29" s="125">
        <f>ROUND(G22*1000/G30,4)</f>
        <v>-9.9000000000000005E-2</v>
      </c>
      <c r="H29" s="127"/>
      <c r="I29" s="125">
        <f>ROUND(I22*1000/I30,4)</f>
        <v>-4.1700000000000001E-2</v>
      </c>
      <c r="J29" s="126"/>
      <c r="K29" s="125">
        <f>ROUND(K22*1000/K30,4)</f>
        <v>-9.7799999999999998E-2</v>
      </c>
      <c r="L29" s="246"/>
    </row>
    <row r="30" spans="1:12" ht="23.45" customHeight="1" thickTop="1" thickBot="1">
      <c r="A30" s="87" t="s">
        <v>97</v>
      </c>
      <c r="B30" s="96"/>
      <c r="C30" s="108"/>
      <c r="D30" s="108"/>
      <c r="E30" s="128">
        <f>+E61</f>
        <v>323470227</v>
      </c>
      <c r="F30" s="129"/>
      <c r="G30" s="130">
        <f>+G61</f>
        <v>539558470</v>
      </c>
      <c r="H30" s="91"/>
      <c r="I30" s="128">
        <f>+I61</f>
        <v>323470227</v>
      </c>
      <c r="J30" s="129"/>
      <c r="K30" s="128">
        <f>+G30</f>
        <v>539558470</v>
      </c>
      <c r="L30" s="246"/>
    </row>
    <row r="31" spans="1:12" ht="23.45" customHeight="1" thickTop="1">
      <c r="A31" s="71" t="s">
        <v>0</v>
      </c>
      <c r="B31" s="71"/>
      <c r="C31" s="72"/>
      <c r="D31" s="72"/>
      <c r="E31" s="73"/>
      <c r="F31" s="73"/>
      <c r="G31" s="73"/>
      <c r="H31" s="74"/>
      <c r="I31" s="73"/>
      <c r="J31" s="73"/>
      <c r="K31" s="73"/>
    </row>
    <row r="32" spans="1:12" ht="23.45" customHeight="1">
      <c r="A32" s="74" t="s">
        <v>73</v>
      </c>
      <c r="B32" s="74"/>
      <c r="C32" s="72"/>
      <c r="D32" s="72"/>
      <c r="E32" s="75"/>
      <c r="F32" s="75"/>
      <c r="G32" s="75"/>
      <c r="H32" s="74"/>
      <c r="I32" s="75"/>
      <c r="J32" s="75"/>
      <c r="K32" s="133" t="s">
        <v>9</v>
      </c>
    </row>
    <row r="33" spans="1:12" ht="23.45" customHeight="1">
      <c r="A33" s="77" t="s">
        <v>98</v>
      </c>
      <c r="B33" s="77"/>
      <c r="C33" s="78"/>
      <c r="D33" s="78"/>
      <c r="E33" s="79"/>
      <c r="F33" s="79"/>
      <c r="G33" s="79"/>
      <c r="H33" s="77"/>
      <c r="I33" s="79"/>
      <c r="J33" s="79"/>
      <c r="K33" s="79" t="s">
        <v>3</v>
      </c>
    </row>
    <row r="34" spans="1:12" ht="22.5" customHeight="1">
      <c r="A34" s="80"/>
      <c r="B34" s="80"/>
      <c r="C34" s="134"/>
      <c r="D34" s="134"/>
      <c r="E34" s="252" t="s">
        <v>4</v>
      </c>
      <c r="F34" s="252"/>
      <c r="G34" s="252"/>
      <c r="H34" s="82"/>
      <c r="I34" s="252" t="s">
        <v>5</v>
      </c>
      <c r="J34" s="252"/>
      <c r="K34" s="252"/>
    </row>
    <row r="35" spans="1:12" ht="22.5" customHeight="1">
      <c r="A35" s="96"/>
      <c r="B35" s="96"/>
      <c r="C35" s="135" t="s">
        <v>8</v>
      </c>
      <c r="D35" s="136"/>
      <c r="E35" s="137">
        <v>2569</v>
      </c>
      <c r="F35" s="86"/>
      <c r="G35" s="137">
        <v>2568</v>
      </c>
      <c r="I35" s="137">
        <v>2569</v>
      </c>
      <c r="J35" s="86"/>
      <c r="K35" s="137">
        <v>2568</v>
      </c>
    </row>
    <row r="36" spans="1:12" ht="23.45" customHeight="1">
      <c r="A36" s="74" t="s">
        <v>75</v>
      </c>
      <c r="B36" s="74"/>
      <c r="C36" s="88">
        <v>18</v>
      </c>
      <c r="D36" s="88"/>
      <c r="E36" s="94">
        <v>6268</v>
      </c>
      <c r="F36" s="90"/>
      <c r="G36" s="94">
        <v>8106</v>
      </c>
      <c r="H36" s="102"/>
      <c r="I36" s="94">
        <v>6179</v>
      </c>
      <c r="J36" s="94"/>
      <c r="K36" s="94">
        <v>7965</v>
      </c>
    </row>
    <row r="37" spans="1:12" ht="23.45" customHeight="1">
      <c r="A37" s="96" t="s">
        <v>76</v>
      </c>
      <c r="B37" s="96"/>
      <c r="C37" s="88"/>
      <c r="D37" s="88"/>
      <c r="E37" s="97">
        <v>-1442</v>
      </c>
      <c r="F37" s="102"/>
      <c r="G37" s="97">
        <v>-790</v>
      </c>
      <c r="H37" s="91"/>
      <c r="I37" s="101">
        <v>-1442</v>
      </c>
      <c r="J37" s="103"/>
      <c r="K37" s="101">
        <v>-790</v>
      </c>
    </row>
    <row r="38" spans="1:12" ht="23.45" customHeight="1">
      <c r="A38" s="104" t="s">
        <v>77</v>
      </c>
      <c r="B38" s="104"/>
      <c r="C38" s="105"/>
      <c r="D38" s="105"/>
      <c r="E38" s="89">
        <f>SUM(E36:E37)</f>
        <v>4826</v>
      </c>
      <c r="F38" s="90"/>
      <c r="G38" s="89">
        <f>SUM(G36:G37)</f>
        <v>7316</v>
      </c>
      <c r="H38" s="102"/>
      <c r="I38" s="92">
        <f>SUM(I36:I37)</f>
        <v>4737</v>
      </c>
      <c r="J38" s="92"/>
      <c r="K38" s="92">
        <f>SUM(K36:K37)</f>
        <v>7175</v>
      </c>
      <c r="L38" s="106"/>
    </row>
    <row r="39" spans="1:12" ht="23.45" customHeight="1">
      <c r="A39" s="87" t="s">
        <v>78</v>
      </c>
      <c r="C39" s="88">
        <v>18</v>
      </c>
      <c r="D39" s="88"/>
      <c r="E39" s="107">
        <v>18325</v>
      </c>
      <c r="F39" s="98"/>
      <c r="G39" s="107">
        <v>6391</v>
      </c>
      <c r="H39" s="91"/>
      <c r="I39" s="100">
        <v>18325</v>
      </c>
      <c r="J39" s="100"/>
      <c r="K39" s="100">
        <v>6391</v>
      </c>
    </row>
    <row r="40" spans="1:12" ht="23.45" customHeight="1">
      <c r="A40" s="87" t="s">
        <v>79</v>
      </c>
      <c r="C40" s="108"/>
      <c r="D40" s="108"/>
      <c r="E40" s="109">
        <v>0</v>
      </c>
      <c r="F40" s="102"/>
      <c r="G40" s="107">
        <v>-16938</v>
      </c>
      <c r="H40" s="102"/>
      <c r="I40" s="109">
        <v>0</v>
      </c>
      <c r="J40" s="103"/>
      <c r="K40" s="103">
        <v>-16938</v>
      </c>
    </row>
    <row r="41" spans="1:12" ht="23.45" customHeight="1">
      <c r="A41" s="87" t="s">
        <v>80</v>
      </c>
      <c r="C41" s="88"/>
      <c r="D41" s="88"/>
      <c r="E41" s="97">
        <v>-24877</v>
      </c>
      <c r="F41" s="102"/>
      <c r="G41" s="97">
        <v>-49749</v>
      </c>
      <c r="H41" s="102"/>
      <c r="I41" s="101">
        <v>-24450.5</v>
      </c>
      <c r="J41" s="103"/>
      <c r="K41" s="101">
        <v>-47531</v>
      </c>
    </row>
    <row r="42" spans="1:12" ht="22.9" customHeight="1">
      <c r="A42" s="74" t="s">
        <v>81</v>
      </c>
      <c r="B42" s="74"/>
      <c r="C42" s="105"/>
      <c r="D42" s="105"/>
      <c r="E42" s="89">
        <f>SUM(E38:E41)</f>
        <v>-1726</v>
      </c>
      <c r="F42" s="91"/>
      <c r="G42" s="89">
        <f>SUM(G38:G41)</f>
        <v>-52980</v>
      </c>
      <c r="H42" s="91"/>
      <c r="I42" s="110">
        <f>SUM(I38:I41)</f>
        <v>-1388.5</v>
      </c>
      <c r="J42" s="110"/>
      <c r="K42" s="110">
        <f>SUM(K38:K41)</f>
        <v>-50903</v>
      </c>
      <c r="L42" s="245"/>
    </row>
    <row r="43" spans="1:12" ht="23.45" customHeight="1">
      <c r="A43" s="87" t="s">
        <v>82</v>
      </c>
      <c r="C43" s="88"/>
      <c r="D43" s="88"/>
      <c r="E43" s="109">
        <v>0</v>
      </c>
      <c r="F43" s="98"/>
      <c r="G43" s="107">
        <v>1</v>
      </c>
      <c r="H43" s="91"/>
      <c r="I43" s="100">
        <v>379</v>
      </c>
      <c r="J43" s="100"/>
      <c r="K43" s="100">
        <v>503</v>
      </c>
    </row>
    <row r="44" spans="1:12" ht="22.9" customHeight="1">
      <c r="A44" s="87" t="s">
        <v>83</v>
      </c>
      <c r="C44" s="88"/>
      <c r="D44" s="88"/>
      <c r="E44" s="107">
        <v>-69</v>
      </c>
      <c r="F44" s="102"/>
      <c r="G44" s="109">
        <v>0</v>
      </c>
      <c r="H44" s="102"/>
      <c r="I44" s="103">
        <v>-69</v>
      </c>
      <c r="J44" s="103"/>
      <c r="K44" s="109">
        <v>0</v>
      </c>
    </row>
    <row r="45" spans="1:12" ht="22.9" customHeight="1">
      <c r="A45" s="87" t="s">
        <v>85</v>
      </c>
      <c r="C45" s="138"/>
      <c r="D45" s="88"/>
      <c r="E45" s="109">
        <v>0</v>
      </c>
      <c r="F45" s="102"/>
      <c r="G45" s="107">
        <v>1328</v>
      </c>
      <c r="H45" s="102"/>
      <c r="I45" s="109">
        <v>0</v>
      </c>
      <c r="J45" s="103"/>
      <c r="K45" s="103">
        <v>1328</v>
      </c>
    </row>
    <row r="46" spans="1:12" s="139" customFormat="1" ht="22.9" customHeight="1">
      <c r="A46" s="87" t="s">
        <v>99</v>
      </c>
      <c r="B46" s="87"/>
      <c r="C46" s="88"/>
      <c r="D46" s="88"/>
      <c r="E46" s="107">
        <v>822</v>
      </c>
      <c r="F46" s="102"/>
      <c r="G46" s="107">
        <v>12671</v>
      </c>
      <c r="H46" s="102"/>
      <c r="I46" s="111">
        <v>822</v>
      </c>
      <c r="J46" s="103"/>
      <c r="K46" s="111">
        <v>-17326</v>
      </c>
    </row>
    <row r="47" spans="1:12" ht="22.9" customHeight="1">
      <c r="A47" s="87" t="s">
        <v>86</v>
      </c>
      <c r="C47" s="138"/>
      <c r="D47" s="88"/>
      <c r="E47" s="107">
        <v>631</v>
      </c>
      <c r="F47" s="102"/>
      <c r="G47" s="107">
        <v>-6009</v>
      </c>
      <c r="H47" s="102"/>
      <c r="I47" s="111">
        <v>631</v>
      </c>
      <c r="J47" s="103"/>
      <c r="K47" s="103">
        <v>-6009</v>
      </c>
    </row>
    <row r="48" spans="1:12" ht="22.9" customHeight="1">
      <c r="A48" s="87" t="s">
        <v>100</v>
      </c>
      <c r="C48" s="138"/>
      <c r="D48" s="88"/>
      <c r="E48" s="107">
        <v>-1747</v>
      </c>
      <c r="F48" s="102"/>
      <c r="G48" s="107">
        <v>-306</v>
      </c>
      <c r="H48" s="102"/>
      <c r="I48" s="111">
        <v>-1596</v>
      </c>
      <c r="J48" s="103"/>
      <c r="K48" s="103">
        <v>-13007</v>
      </c>
    </row>
    <row r="49" spans="1:12" ht="22.9" customHeight="1">
      <c r="A49" s="87" t="s">
        <v>88</v>
      </c>
      <c r="C49" s="88"/>
      <c r="D49" s="88"/>
      <c r="E49" s="107">
        <v>-19</v>
      </c>
      <c r="F49" s="102"/>
      <c r="G49" s="107">
        <v>-10425</v>
      </c>
      <c r="H49" s="102"/>
      <c r="I49" s="103">
        <v>-19</v>
      </c>
      <c r="J49" s="103"/>
      <c r="K49" s="103">
        <v>-10425</v>
      </c>
    </row>
    <row r="50" spans="1:12" ht="22.9" customHeight="1">
      <c r="A50" s="87" t="s">
        <v>89</v>
      </c>
      <c r="C50" s="88">
        <v>20</v>
      </c>
      <c r="D50" s="88"/>
      <c r="E50" s="97">
        <v>-25532</v>
      </c>
      <c r="F50" s="102"/>
      <c r="G50" s="97">
        <v>-30682</v>
      </c>
      <c r="H50" s="91"/>
      <c r="I50" s="101">
        <v>-23935</v>
      </c>
      <c r="J50" s="103"/>
      <c r="K50" s="101">
        <v>-28880</v>
      </c>
    </row>
    <row r="51" spans="1:12" ht="22.9" customHeight="1">
      <c r="A51" s="74" t="s">
        <v>90</v>
      </c>
      <c r="B51" s="74"/>
      <c r="C51" s="105"/>
      <c r="D51" s="105"/>
      <c r="E51" s="89">
        <f>SUM(E42:E50)</f>
        <v>-27640</v>
      </c>
      <c r="F51" s="91"/>
      <c r="G51" s="89">
        <f>SUM(G42:G50)</f>
        <v>-86402</v>
      </c>
      <c r="H51" s="102"/>
      <c r="I51" s="110">
        <f>SUM(I42:I50)</f>
        <v>-25175.5</v>
      </c>
      <c r="J51" s="110"/>
      <c r="K51" s="110">
        <f>SUM(K42:K50)</f>
        <v>-124719</v>
      </c>
      <c r="L51" s="245"/>
    </row>
    <row r="52" spans="1:12" ht="22.9" customHeight="1">
      <c r="A52" s="87" t="s">
        <v>91</v>
      </c>
      <c r="C52" s="88">
        <v>21</v>
      </c>
      <c r="D52" s="88"/>
      <c r="E52" s="117">
        <v>74</v>
      </c>
      <c r="F52" s="102"/>
      <c r="G52" s="97">
        <v>167</v>
      </c>
      <c r="H52" s="91"/>
      <c r="I52" s="117">
        <v>74</v>
      </c>
      <c r="J52" s="103"/>
      <c r="K52" s="97">
        <v>167</v>
      </c>
    </row>
    <row r="53" spans="1:12" ht="22.9" customHeight="1">
      <c r="A53" s="104" t="s">
        <v>92</v>
      </c>
      <c r="B53" s="104"/>
      <c r="C53" s="105"/>
      <c r="D53" s="105"/>
      <c r="E53" s="89">
        <f>SUM(E51:E52)</f>
        <v>-27566</v>
      </c>
      <c r="F53" s="91"/>
      <c r="G53" s="89">
        <f>SUM(G51:G52)</f>
        <v>-86235</v>
      </c>
      <c r="H53" s="102"/>
      <c r="I53" s="114">
        <f>SUM(I51:I52)</f>
        <v>-25101.5</v>
      </c>
      <c r="J53" s="110"/>
      <c r="K53" s="114">
        <f>SUM(K51:K52)</f>
        <v>-124552</v>
      </c>
      <c r="L53" s="245"/>
    </row>
    <row r="54" spans="1:12" ht="11.45" customHeight="1">
      <c r="A54" s="104"/>
      <c r="B54" s="104"/>
      <c r="C54" s="105"/>
      <c r="D54" s="105"/>
      <c r="E54" s="89"/>
      <c r="F54" s="91"/>
      <c r="G54" s="89"/>
      <c r="H54" s="102"/>
      <c r="I54" s="110"/>
      <c r="J54" s="110"/>
      <c r="K54" s="110"/>
    </row>
    <row r="55" spans="1:12" ht="22.5" customHeight="1">
      <c r="A55" s="115" t="s">
        <v>93</v>
      </c>
      <c r="B55" s="115"/>
      <c r="C55" s="116"/>
      <c r="D55" s="116"/>
      <c r="E55" s="117">
        <v>0</v>
      </c>
      <c r="F55" s="118"/>
      <c r="G55" s="117">
        <v>0</v>
      </c>
      <c r="H55" s="102"/>
      <c r="I55" s="117">
        <v>0</v>
      </c>
      <c r="K55" s="117">
        <v>0</v>
      </c>
    </row>
    <row r="56" spans="1:12" ht="11.45" customHeight="1">
      <c r="A56" s="121"/>
      <c r="B56" s="120"/>
      <c r="C56" s="116"/>
      <c r="D56" s="116"/>
      <c r="E56" s="102"/>
      <c r="F56" s="118"/>
      <c r="G56" s="102"/>
      <c r="H56" s="102"/>
      <c r="I56" s="102"/>
      <c r="K56" s="102"/>
    </row>
    <row r="57" spans="1:12" ht="22.5" customHeight="1" thickBot="1">
      <c r="A57" s="122" t="s">
        <v>94</v>
      </c>
      <c r="B57" s="115"/>
      <c r="C57" s="116"/>
      <c r="D57" s="116"/>
      <c r="E57" s="123">
        <f>SUM(E53:E55)</f>
        <v>-27566</v>
      </c>
      <c r="F57" s="124"/>
      <c r="G57" s="123">
        <f>SUM(G53:G55)</f>
        <v>-86235</v>
      </c>
      <c r="H57" s="102"/>
      <c r="I57" s="123">
        <f>SUM(I53:I55)</f>
        <v>-25101.5</v>
      </c>
      <c r="J57" s="74"/>
      <c r="K57" s="123">
        <f>SUM(K53:K55)</f>
        <v>-124552</v>
      </c>
    </row>
    <row r="58" spans="1:12" ht="11.45" customHeight="1" thickTop="1">
      <c r="C58" s="116"/>
      <c r="D58" s="116"/>
      <c r="E58" s="119"/>
      <c r="F58" s="119"/>
      <c r="G58" s="119"/>
      <c r="H58" s="119"/>
      <c r="I58" s="119"/>
      <c r="K58" s="119"/>
    </row>
    <row r="59" spans="1:12" ht="22.5" customHeight="1">
      <c r="A59" s="104" t="s">
        <v>95</v>
      </c>
      <c r="B59" s="96"/>
      <c r="C59" s="108">
        <v>22</v>
      </c>
      <c r="D59" s="108"/>
      <c r="E59" s="119"/>
      <c r="F59" s="119"/>
      <c r="G59" s="119"/>
      <c r="H59" s="119"/>
      <c r="I59" s="119"/>
      <c r="K59" s="119"/>
    </row>
    <row r="60" spans="1:12" ht="22.9" customHeight="1" thickBot="1">
      <c r="A60" s="87" t="s">
        <v>96</v>
      </c>
      <c r="B60" s="96"/>
      <c r="C60" s="108"/>
      <c r="D60" s="108"/>
      <c r="E60" s="140">
        <f>ROUND(E53/E61*1000,4)</f>
        <v>-8.5199999999999998E-2</v>
      </c>
      <c r="F60" s="126"/>
      <c r="G60" s="140">
        <f>ROUND(G53/G61*1000,4)</f>
        <v>-0.1598</v>
      </c>
      <c r="H60" s="127"/>
      <c r="I60" s="140">
        <f>ROUND(I53/I61*1000,4)</f>
        <v>-7.7600000000000002E-2</v>
      </c>
      <c r="J60" s="126"/>
      <c r="K60" s="140">
        <f>ROUND(K53/K61*1000,4)</f>
        <v>-0.23080000000000001</v>
      </c>
    </row>
    <row r="61" spans="1:12" ht="22.9" customHeight="1" thickTop="1" thickBot="1">
      <c r="A61" s="87" t="s">
        <v>97</v>
      </c>
      <c r="B61" s="96"/>
      <c r="C61" s="108"/>
      <c r="D61" s="108"/>
      <c r="E61" s="128">
        <v>323470227</v>
      </c>
      <c r="F61" s="129"/>
      <c r="G61" s="141">
        <v>539558470</v>
      </c>
      <c r="H61" s="91"/>
      <c r="I61" s="128">
        <f>+E61</f>
        <v>323470227</v>
      </c>
      <c r="J61" s="129"/>
      <c r="K61" s="128">
        <f>+G61</f>
        <v>539558470</v>
      </c>
    </row>
    <row r="62" spans="1:12" ht="9.6" customHeight="1" thickTop="1"/>
    <row r="97" spans="1:32" s="95" customFormat="1" ht="22.5" customHeight="1">
      <c r="A97" s="96"/>
      <c r="B97" s="96"/>
      <c r="C97" s="143"/>
      <c r="D97" s="143"/>
      <c r="E97" s="144"/>
      <c r="F97" s="144"/>
      <c r="G97" s="144"/>
      <c r="H97" s="102"/>
      <c r="I97" s="144"/>
      <c r="J97" s="144"/>
      <c r="K97" s="144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</row>
    <row r="98" spans="1:32" s="95" customFormat="1" ht="22.5" customHeight="1">
      <c r="A98" s="96"/>
      <c r="B98" s="96"/>
      <c r="C98" s="143"/>
      <c r="D98" s="143"/>
      <c r="E98" s="144"/>
      <c r="F98" s="144"/>
      <c r="G98" s="144"/>
      <c r="H98" s="102"/>
      <c r="I98" s="144"/>
      <c r="J98" s="144"/>
      <c r="K98" s="144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</row>
    <row r="99" spans="1:32" s="95" customFormat="1" ht="22.5" customHeight="1">
      <c r="A99" s="96"/>
      <c r="B99" s="96"/>
      <c r="C99" s="143"/>
      <c r="D99" s="143"/>
      <c r="E99" s="144"/>
      <c r="F99" s="144"/>
      <c r="G99" s="144"/>
      <c r="H99" s="102"/>
      <c r="I99" s="144"/>
      <c r="J99" s="144"/>
      <c r="K99" s="144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</row>
    <row r="100" spans="1:32" s="95" customFormat="1" ht="42" customHeight="1">
      <c r="A100" s="96"/>
      <c r="B100" s="96"/>
      <c r="C100" s="143"/>
      <c r="D100" s="143"/>
      <c r="E100" s="144"/>
      <c r="F100" s="144"/>
      <c r="G100" s="144"/>
      <c r="H100" s="102"/>
      <c r="I100" s="144"/>
      <c r="J100" s="144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</row>
    <row r="101" spans="1:32" s="95" customFormat="1" ht="22.15" customHeight="1" thickBot="1">
      <c r="A101" s="96"/>
      <c r="B101" s="96"/>
      <c r="C101" s="143"/>
      <c r="D101" s="143"/>
      <c r="E101" s="145"/>
      <c r="F101" s="145"/>
      <c r="G101" s="146">
        <v>-38279</v>
      </c>
      <c r="H101" s="103"/>
      <c r="I101" s="145"/>
      <c r="J101" s="145"/>
      <c r="K101" s="146" t="e">
        <f>+#REF!/1000</f>
        <v>#REF!</v>
      </c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</row>
    <row r="102" spans="1:32" s="95" customFormat="1" ht="22.5" customHeight="1" thickTop="1">
      <c r="A102" s="96"/>
      <c r="B102" s="96"/>
      <c r="C102" s="143"/>
      <c r="D102" s="143"/>
      <c r="E102" s="145"/>
      <c r="F102" s="145"/>
      <c r="G102" s="147">
        <f>G26-G101</f>
        <v>-15137</v>
      </c>
      <c r="H102" s="103"/>
      <c r="I102" s="145"/>
      <c r="J102" s="145"/>
      <c r="K102" s="145" t="e">
        <f>K26-K101</f>
        <v>#REF!</v>
      </c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</row>
    <row r="103" spans="1:32" s="95" customFormat="1" ht="22.5" customHeight="1">
      <c r="A103" s="148"/>
      <c r="B103" s="148"/>
      <c r="C103" s="143"/>
      <c r="D103" s="143"/>
      <c r="E103" s="149"/>
      <c r="F103" s="149"/>
      <c r="G103" s="149"/>
      <c r="H103" s="103"/>
      <c r="I103" s="149"/>
      <c r="J103" s="149"/>
      <c r="K103" s="149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</row>
    <row r="104" spans="1:32" s="95" customFormat="1" ht="22.5" customHeight="1">
      <c r="A104" s="148"/>
      <c r="B104" s="148"/>
      <c r="C104" s="143" t="s">
        <v>101</v>
      </c>
      <c r="D104" s="143"/>
      <c r="E104" s="149"/>
      <c r="F104" s="149"/>
      <c r="G104" s="149"/>
      <c r="H104" s="103"/>
      <c r="I104" s="149">
        <f>+'[1]S831(WPL)'!F28</f>
        <v>-25102542.079746701</v>
      </c>
      <c r="J104" s="149"/>
      <c r="K104" s="149">
        <f>+'[1]S831(WPL)'!G35</f>
        <v>-124552136.12971745</v>
      </c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</row>
    <row r="105" spans="1:32" s="95" customFormat="1" ht="22.5" customHeight="1">
      <c r="A105" s="148"/>
      <c r="B105" s="148"/>
      <c r="C105" s="143"/>
      <c r="D105" s="143"/>
      <c r="E105" s="149"/>
      <c r="F105" s="149"/>
      <c r="G105" s="149"/>
      <c r="H105" s="103"/>
      <c r="I105" s="87"/>
      <c r="J105" s="149"/>
      <c r="K105" s="149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</row>
    <row r="106" spans="1:32" s="95" customFormat="1" ht="22.5" customHeight="1">
      <c r="A106" s="148"/>
      <c r="B106" s="148"/>
      <c r="C106" s="143"/>
      <c r="D106" s="143"/>
      <c r="E106" s="149">
        <v>-12964</v>
      </c>
      <c r="F106" s="149"/>
      <c r="G106" s="149">
        <v>-32819</v>
      </c>
      <c r="H106" s="103"/>
      <c r="I106" s="149">
        <f>+I104/1000</f>
        <v>-25102.542079746701</v>
      </c>
      <c r="J106" s="149">
        <f>+J104-J26</f>
        <v>0</v>
      </c>
      <c r="K106" s="149">
        <f>+K104/1000</f>
        <v>-124552.13612971746</v>
      </c>
      <c r="L106" s="149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</row>
    <row r="107" spans="1:32" s="95" customFormat="1" ht="22.5" customHeight="1">
      <c r="A107" s="148"/>
      <c r="B107" s="148"/>
      <c r="C107" s="143"/>
      <c r="D107" s="143"/>
      <c r="E107" s="149"/>
      <c r="F107" s="149"/>
      <c r="G107" s="149"/>
      <c r="H107" s="103"/>
      <c r="I107" s="149"/>
      <c r="J107" s="149"/>
      <c r="K107" s="149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</row>
    <row r="108" spans="1:32" s="95" customFormat="1" ht="22.5" customHeight="1">
      <c r="A108" s="148"/>
      <c r="B108" s="148"/>
      <c r="C108" s="143"/>
      <c r="D108" s="143"/>
      <c r="E108" s="132">
        <f>+E106-E26</f>
        <v>1639</v>
      </c>
      <c r="F108" s="149"/>
      <c r="G108" s="132">
        <f>+G106-G26</f>
        <v>20597</v>
      </c>
      <c r="H108" s="87"/>
      <c r="I108" s="132">
        <f>+I106-I26</f>
        <v>-11629.542079746701</v>
      </c>
      <c r="J108" s="132">
        <f>+J106-J26</f>
        <v>0</v>
      </c>
      <c r="K108" s="132">
        <f>+K106-K26</f>
        <v>-71801.136129717459</v>
      </c>
      <c r="L108" s="132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</row>
    <row r="109" spans="1:32" s="95" customFormat="1" ht="22.5" customHeight="1">
      <c r="A109" s="87"/>
      <c r="B109" s="87"/>
      <c r="C109" s="142"/>
      <c r="D109" s="142"/>
      <c r="E109" s="87"/>
      <c r="F109" s="87"/>
      <c r="G109" s="87"/>
      <c r="H109" s="87"/>
      <c r="I109" s="87"/>
      <c r="J109" s="87"/>
      <c r="K109" s="132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</row>
    <row r="110" spans="1:32" s="95" customFormat="1" ht="22.5" customHeight="1">
      <c r="A110" s="87"/>
      <c r="B110" s="87"/>
      <c r="C110" s="142"/>
      <c r="D110" s="142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</row>
    <row r="111" spans="1:32" s="95" customFormat="1" ht="22.5" customHeight="1">
      <c r="A111" s="87"/>
      <c r="B111" s="87"/>
      <c r="C111" s="142"/>
      <c r="D111" s="142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</row>
    <row r="112" spans="1:32" s="95" customFormat="1" ht="22.5" customHeight="1">
      <c r="A112" s="87"/>
      <c r="B112" s="87"/>
      <c r="C112" s="142"/>
      <c r="D112" s="142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</row>
    <row r="113" spans="1:32" s="95" customFormat="1" ht="22.5" customHeight="1">
      <c r="A113" s="87"/>
      <c r="B113" s="87"/>
      <c r="C113" s="142"/>
      <c r="D113" s="142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</row>
    <row r="114" spans="1:32" s="95" customFormat="1" ht="22.5" customHeight="1">
      <c r="A114" s="87"/>
      <c r="B114" s="87"/>
      <c r="C114" s="142"/>
      <c r="D114" s="142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7"/>
    </row>
    <row r="115" spans="1:32" s="95" customFormat="1" ht="22.5" customHeight="1">
      <c r="A115" s="87"/>
      <c r="B115" s="87"/>
      <c r="C115" s="142"/>
      <c r="D115" s="142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</row>
    <row r="116" spans="1:32" s="95" customFormat="1" ht="22.5" customHeight="1">
      <c r="A116" s="87"/>
      <c r="B116" s="87"/>
      <c r="C116" s="142"/>
      <c r="D116" s="142"/>
      <c r="E116" s="87"/>
      <c r="F116" s="87"/>
      <c r="G116" s="150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</row>
    <row r="145" spans="1:11" ht="22.5" customHeight="1">
      <c r="A145" s="96"/>
      <c r="B145" s="96"/>
      <c r="C145" s="143"/>
      <c r="D145" s="143"/>
      <c r="E145" s="144"/>
      <c r="F145" s="144"/>
      <c r="G145" s="144"/>
      <c r="H145" s="102"/>
      <c r="I145" s="144"/>
      <c r="J145" s="144"/>
      <c r="K145" s="144"/>
    </row>
    <row r="149" spans="1:11" ht="22.5" customHeight="1">
      <c r="K149" s="150"/>
    </row>
  </sheetData>
  <mergeCells count="4">
    <mergeCell ref="E4:G4"/>
    <mergeCell ref="I4:K4"/>
    <mergeCell ref="E34:G34"/>
    <mergeCell ref="I34:K34"/>
  </mergeCells>
  <pageMargins left="0.78740157480314965" right="0.31496062992125984" top="0.59055118110236227" bottom="0.59055118110236227" header="0.51181102362204722" footer="0.51181102362204722"/>
  <pageSetup paperSize="9" scale="93" firstPageNumber="5" fitToHeight="0" orientation="portrait" useFirstPageNumber="1" r:id="rId1"/>
  <headerFoot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rowBreaks count="1" manualBreakCount="1">
    <brk id="30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B2446-C909-4C67-A1C0-893723010F37}">
  <sheetPr>
    <tabColor rgb="FF00B0F0"/>
    <pageSetUpPr fitToPage="1"/>
  </sheetPr>
  <dimension ref="A1:S24"/>
  <sheetViews>
    <sheetView view="pageBreakPreview" topLeftCell="A13" zoomScale="80" zoomScaleNormal="60" zoomScaleSheetLayoutView="80" workbookViewId="0">
      <selection activeCell="U33" sqref="U33"/>
    </sheetView>
  </sheetViews>
  <sheetFormatPr defaultColWidth="7.28515625" defaultRowHeight="22.5" customHeight="1"/>
  <cols>
    <col min="1" max="1" width="2.7109375" style="87" customWidth="1"/>
    <col min="2" max="2" width="35.42578125" style="87" customWidth="1"/>
    <col min="3" max="3" width="9.5703125" style="142" customWidth="1"/>
    <col min="4" max="4" width="0.85546875" style="87" customWidth="1"/>
    <col min="5" max="5" width="14.140625" style="87" customWidth="1"/>
    <col min="6" max="6" width="0.85546875" style="87" customWidth="1"/>
    <col min="7" max="7" width="14.140625" style="87" customWidth="1"/>
    <col min="8" max="8" width="1" style="87" customWidth="1"/>
    <col min="9" max="9" width="15.42578125" style="87" customWidth="1"/>
    <col min="10" max="10" width="0.85546875" style="87" customWidth="1"/>
    <col min="11" max="11" width="14.28515625" style="87" customWidth="1"/>
    <col min="12" max="12" width="0.85546875" style="87" customWidth="1"/>
    <col min="13" max="13" width="14.42578125" style="87" hidden="1" customWidth="1"/>
    <col min="14" max="14" width="0.85546875" style="87" hidden="1" customWidth="1"/>
    <col min="15" max="15" width="16.42578125" style="87" customWidth="1"/>
    <col min="16" max="16" width="0.85546875" style="87" customWidth="1"/>
    <col min="17" max="17" width="14.140625" style="87" customWidth="1"/>
    <col min="18" max="18" width="17.140625" style="87" bestFit="1" customWidth="1"/>
    <col min="19" max="19" width="14.140625" style="87" customWidth="1"/>
    <col min="20" max="16384" width="7.28515625" style="87"/>
  </cols>
  <sheetData>
    <row r="1" spans="1:19" ht="22.5" customHeight="1">
      <c r="A1" s="71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19" ht="22.5" customHeight="1">
      <c r="A2" s="74" t="s">
        <v>102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6" t="s">
        <v>9</v>
      </c>
      <c r="R2" s="76"/>
      <c r="S2" s="76"/>
    </row>
    <row r="3" spans="1:19" ht="22.5" customHeight="1">
      <c r="A3" s="77" t="s">
        <v>98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3" t="s">
        <v>3</v>
      </c>
      <c r="R3" s="154"/>
      <c r="S3" s="154"/>
    </row>
    <row r="4" spans="1:19" ht="22.5" customHeight="1">
      <c r="C4" s="155"/>
      <c r="D4" s="156"/>
      <c r="E4" s="253" t="s">
        <v>4</v>
      </c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157"/>
      <c r="S4" s="157"/>
    </row>
    <row r="5" spans="1:19" ht="22.5" customHeight="1">
      <c r="C5" s="155"/>
      <c r="D5" s="156"/>
      <c r="E5" s="157"/>
      <c r="F5" s="157"/>
      <c r="G5" s="157"/>
      <c r="H5" s="157"/>
      <c r="L5" s="157"/>
      <c r="M5" s="158"/>
      <c r="N5" s="157"/>
      <c r="O5" s="159" t="s">
        <v>103</v>
      </c>
      <c r="P5" s="157"/>
      <c r="Q5" s="157"/>
      <c r="R5" s="157"/>
      <c r="S5" s="157"/>
    </row>
    <row r="6" spans="1:19" ht="22.5" customHeight="1">
      <c r="C6" s="155"/>
      <c r="D6" s="156"/>
      <c r="E6" s="157"/>
      <c r="F6" s="157"/>
      <c r="G6" s="157"/>
      <c r="H6" s="157"/>
      <c r="I6" s="254" t="s">
        <v>65</v>
      </c>
      <c r="J6" s="254"/>
      <c r="K6" s="254"/>
      <c r="L6" s="157"/>
      <c r="M6" s="74"/>
      <c r="N6" s="157"/>
      <c r="O6" s="160" t="s">
        <v>61</v>
      </c>
      <c r="P6" s="157"/>
      <c r="Q6" s="157"/>
      <c r="R6" s="157"/>
      <c r="S6" s="157"/>
    </row>
    <row r="7" spans="1:19" ht="22.5" customHeight="1">
      <c r="C7" s="87"/>
      <c r="D7" s="83"/>
      <c r="E7" s="157" t="s">
        <v>105</v>
      </c>
      <c r="F7" s="157"/>
      <c r="G7" s="157" t="s">
        <v>106</v>
      </c>
      <c r="H7" s="157"/>
      <c r="I7" s="157" t="s">
        <v>66</v>
      </c>
      <c r="J7" s="74"/>
      <c r="K7" s="157" t="s">
        <v>68</v>
      </c>
      <c r="L7" s="157"/>
      <c r="M7" s="157" t="s">
        <v>107</v>
      </c>
      <c r="N7" s="74"/>
      <c r="O7" s="157" t="s">
        <v>107</v>
      </c>
      <c r="P7" s="157"/>
      <c r="Q7" s="157" t="s">
        <v>104</v>
      </c>
      <c r="R7" s="157"/>
      <c r="S7" s="157"/>
    </row>
    <row r="8" spans="1:19" ht="22.5" customHeight="1">
      <c r="C8" s="160" t="s">
        <v>8</v>
      </c>
      <c r="D8" s="83"/>
      <c r="E8" s="160" t="s">
        <v>108</v>
      </c>
      <c r="F8" s="157"/>
      <c r="G8" s="160" t="s">
        <v>109</v>
      </c>
      <c r="H8" s="157"/>
      <c r="I8" s="160" t="s">
        <v>67</v>
      </c>
      <c r="J8" s="74"/>
      <c r="K8" s="160"/>
      <c r="L8" s="157"/>
      <c r="M8" s="157" t="s">
        <v>110</v>
      </c>
      <c r="N8" s="74"/>
      <c r="O8" s="160" t="s">
        <v>110</v>
      </c>
      <c r="P8" s="157"/>
      <c r="Q8" s="160" t="s">
        <v>61</v>
      </c>
      <c r="R8" s="157"/>
      <c r="S8" s="157"/>
    </row>
    <row r="9" spans="1:19" s="74" customFormat="1" ht="22.5" customHeight="1">
      <c r="A9" s="74" t="s">
        <v>111</v>
      </c>
      <c r="C9" s="161"/>
      <c r="E9" s="162">
        <v>29951575.800000001</v>
      </c>
      <c r="F9" s="162"/>
      <c r="G9" s="162">
        <v>-28350416.728999998</v>
      </c>
      <c r="H9" s="162"/>
      <c r="I9" s="162">
        <v>7055.72</v>
      </c>
      <c r="J9" s="163"/>
      <c r="K9" s="164">
        <v>-1720022.5741199998</v>
      </c>
      <c r="L9" s="162"/>
      <c r="M9" s="164">
        <v>222810</v>
      </c>
      <c r="N9" s="163"/>
      <c r="O9" s="164">
        <v>246373.125</v>
      </c>
      <c r="P9" s="162"/>
      <c r="Q9" s="162">
        <f>SUM(E9:L9)+O9</f>
        <v>134565.34188000252</v>
      </c>
      <c r="R9" s="162"/>
      <c r="S9" s="162"/>
    </row>
    <row r="10" spans="1:19" s="74" customFormat="1" ht="22.5" customHeight="1">
      <c r="A10" s="131" t="str">
        <f>+SE_T!A11</f>
        <v>เพิ่มทุนหุ้นสามัญ</v>
      </c>
      <c r="C10" s="161">
        <v>16</v>
      </c>
      <c r="E10" s="168">
        <v>19922106.300000001</v>
      </c>
      <c r="F10" s="162"/>
      <c r="G10" s="168">
        <v>-19904840</v>
      </c>
      <c r="H10" s="162"/>
      <c r="I10" s="169">
        <v>0</v>
      </c>
      <c r="J10" s="93"/>
      <c r="K10" s="169">
        <v>0</v>
      </c>
      <c r="L10" s="162"/>
      <c r="M10" s="164"/>
      <c r="N10" s="163"/>
      <c r="O10" s="169">
        <v>0</v>
      </c>
      <c r="P10" s="162"/>
      <c r="Q10" s="170">
        <f t="shared" ref="Q10:Q11" si="0">SUM(E10:L10)+O10</f>
        <v>17266.300000000745</v>
      </c>
      <c r="R10" s="162"/>
      <c r="S10" s="162"/>
    </row>
    <row r="11" spans="1:19" s="74" customFormat="1" ht="22.5" customHeight="1">
      <c r="A11" s="131" t="s">
        <v>113</v>
      </c>
      <c r="C11" s="161">
        <v>16</v>
      </c>
      <c r="E11" s="168">
        <v>5911581.5999999996</v>
      </c>
      <c r="F11" s="162"/>
      <c r="G11" s="168">
        <v>-5910399</v>
      </c>
      <c r="H11" s="162"/>
      <c r="I11" s="167">
        <v>0</v>
      </c>
      <c r="J11" s="163"/>
      <c r="K11" s="167">
        <v>0</v>
      </c>
      <c r="L11" s="162"/>
      <c r="M11" s="167">
        <v>0</v>
      </c>
      <c r="N11" s="163"/>
      <c r="O11" s="167">
        <v>0</v>
      </c>
      <c r="P11" s="162"/>
      <c r="Q11" s="170">
        <f t="shared" si="0"/>
        <v>1182.5999999996275</v>
      </c>
      <c r="R11" s="165"/>
      <c r="S11" s="165"/>
    </row>
    <row r="12" spans="1:19" s="74" customFormat="1" ht="22.5" customHeight="1">
      <c r="A12" s="87" t="s">
        <v>114</v>
      </c>
      <c r="B12" s="87"/>
      <c r="C12" s="87"/>
      <c r="E12" s="169">
        <v>0</v>
      </c>
      <c r="F12" s="165"/>
      <c r="G12" s="169">
        <v>0</v>
      </c>
      <c r="H12" s="165"/>
      <c r="I12" s="167">
        <v>0</v>
      </c>
      <c r="J12" s="93"/>
      <c r="K12" s="170">
        <v>1486</v>
      </c>
      <c r="L12" s="171"/>
      <c r="M12" s="169"/>
      <c r="N12" s="172"/>
      <c r="O12" s="173">
        <v>-1190</v>
      </c>
      <c r="P12" s="165"/>
      <c r="Q12" s="170">
        <f>SUM(E12:L12)+O12</f>
        <v>296</v>
      </c>
      <c r="R12" s="165"/>
      <c r="S12" s="165"/>
    </row>
    <row r="13" spans="1:19" s="74" customFormat="1" ht="22.5" customHeight="1">
      <c r="A13" s="87" t="s">
        <v>94</v>
      </c>
      <c r="B13" s="87"/>
      <c r="C13" s="161"/>
      <c r="E13" s="169">
        <v>0</v>
      </c>
      <c r="F13" s="165"/>
      <c r="G13" s="169">
        <v>0</v>
      </c>
      <c r="H13" s="165"/>
      <c r="I13" s="167">
        <v>0</v>
      </c>
      <c r="J13" s="93"/>
      <c r="K13" s="170">
        <v>-27566</v>
      </c>
      <c r="L13" s="165"/>
      <c r="M13" s="165" t="e">
        <v>#REF!</v>
      </c>
      <c r="N13" s="93"/>
      <c r="O13" s="109">
        <v>0</v>
      </c>
      <c r="P13" s="165"/>
      <c r="Q13" s="170">
        <f>SUM(E13:L13)+O13</f>
        <v>-27566</v>
      </c>
      <c r="R13" s="170"/>
      <c r="S13" s="170"/>
    </row>
    <row r="14" spans="1:19" s="74" customFormat="1" ht="22.5" customHeight="1" thickBot="1">
      <c r="A14" s="74" t="s">
        <v>115</v>
      </c>
      <c r="E14" s="175">
        <f>SUM(E9:E13)</f>
        <v>55785263.700000003</v>
      </c>
      <c r="F14" s="162"/>
      <c r="G14" s="175">
        <f>SUM(G9:G13)</f>
        <v>-54165655.729000002</v>
      </c>
      <c r="H14" s="162"/>
      <c r="I14" s="175">
        <f>SUM(I9:I13)</f>
        <v>7055.72</v>
      </c>
      <c r="J14" s="163"/>
      <c r="K14" s="175">
        <f>SUM(K9:K13)</f>
        <v>-1746102.5741199998</v>
      </c>
      <c r="L14" s="162"/>
      <c r="M14" s="176" t="e">
        <f>SUM(M9:M13)</f>
        <v>#REF!</v>
      </c>
      <c r="N14" s="163"/>
      <c r="O14" s="175">
        <f>SUM(O9:O13)</f>
        <v>245183.125</v>
      </c>
      <c r="P14" s="162"/>
      <c r="Q14" s="175">
        <f>SUM(Q9:Q13)</f>
        <v>125744.2418800029</v>
      </c>
      <c r="R14" s="164"/>
      <c r="S14" s="164"/>
    </row>
    <row r="15" spans="1:19" s="74" customFormat="1" ht="22.5" customHeight="1" thickTop="1">
      <c r="E15" s="164"/>
      <c r="F15" s="162"/>
      <c r="G15" s="164"/>
      <c r="H15" s="162"/>
      <c r="I15" s="164"/>
      <c r="J15" s="163"/>
      <c r="K15" s="164"/>
      <c r="L15" s="162"/>
      <c r="M15" s="164"/>
      <c r="N15" s="163"/>
      <c r="O15" s="164"/>
      <c r="P15" s="162"/>
      <c r="Q15" s="164"/>
      <c r="R15" s="164"/>
      <c r="S15" s="164"/>
    </row>
    <row r="16" spans="1:19" s="74" customFormat="1" ht="22.5" hidden="1" customHeight="1" thickTop="1">
      <c r="A16" s="74" t="s">
        <v>116</v>
      </c>
      <c r="C16" s="161"/>
      <c r="E16" s="162">
        <v>1949522</v>
      </c>
      <c r="F16" s="162"/>
      <c r="G16" s="162">
        <v>-304904</v>
      </c>
      <c r="H16" s="162"/>
      <c r="I16" s="162">
        <v>7056</v>
      </c>
      <c r="J16" s="163"/>
      <c r="K16" s="164">
        <v>-1656379</v>
      </c>
      <c r="L16" s="162"/>
      <c r="M16" s="164">
        <v>222810</v>
      </c>
      <c r="N16" s="163"/>
      <c r="O16" s="164">
        <v>232343</v>
      </c>
      <c r="P16" s="162"/>
      <c r="Q16" s="162">
        <f>SUM(E16:L16)+O16</f>
        <v>227638</v>
      </c>
      <c r="R16" s="162"/>
      <c r="S16" s="162"/>
    </row>
    <row r="17" spans="1:19" s="74" customFormat="1" ht="22.5" hidden="1" customHeight="1">
      <c r="A17" s="87" t="s">
        <v>117</v>
      </c>
      <c r="C17" s="161"/>
      <c r="E17" s="177">
        <v>0</v>
      </c>
      <c r="F17" s="162"/>
      <c r="G17" s="178">
        <v>-76390</v>
      </c>
      <c r="H17" s="162"/>
      <c r="I17" s="177">
        <v>0</v>
      </c>
      <c r="J17" s="163"/>
      <c r="K17" s="177"/>
      <c r="L17" s="162"/>
      <c r="M17" s="164"/>
      <c r="N17" s="163"/>
      <c r="O17" s="177"/>
      <c r="P17" s="162"/>
      <c r="Q17" s="179"/>
      <c r="R17" s="162"/>
      <c r="S17" s="162"/>
    </row>
    <row r="18" spans="1:19" s="74" customFormat="1" ht="22.5" customHeight="1">
      <c r="A18" s="74" t="s">
        <v>116</v>
      </c>
      <c r="C18" s="161"/>
      <c r="E18" s="164">
        <v>1949522</v>
      </c>
      <c r="F18" s="162"/>
      <c r="G18" s="164">
        <v>-381294</v>
      </c>
      <c r="H18" s="162"/>
      <c r="I18" s="164">
        <f>+I16+I17</f>
        <v>7056</v>
      </c>
      <c r="J18" s="163"/>
      <c r="K18" s="164">
        <v>-1610467</v>
      </c>
      <c r="L18" s="162"/>
      <c r="M18" s="164"/>
      <c r="N18" s="163"/>
      <c r="O18" s="164">
        <v>247631</v>
      </c>
      <c r="P18" s="162"/>
      <c r="Q18" s="164">
        <f>+O18+K18+I18+G18+E18</f>
        <v>212448</v>
      </c>
      <c r="R18" s="162"/>
      <c r="S18" s="162"/>
    </row>
    <row r="19" spans="1:19" s="74" customFormat="1" ht="22.5" customHeight="1">
      <c r="A19" s="87" t="s">
        <v>112</v>
      </c>
      <c r="C19" s="166"/>
      <c r="E19" s="180">
        <v>141140</v>
      </c>
      <c r="F19" s="165"/>
      <c r="G19" s="170">
        <v>-133654</v>
      </c>
      <c r="H19" s="165"/>
      <c r="I19" s="169">
        <f>SE_T!I18</f>
        <v>0</v>
      </c>
      <c r="J19" s="93"/>
      <c r="K19" s="169">
        <f>SE_T!K18</f>
        <v>0</v>
      </c>
      <c r="L19" s="162"/>
      <c r="M19" s="164" t="e">
        <f>SE_T!#REF!</f>
        <v>#REF!</v>
      </c>
      <c r="N19" s="163"/>
      <c r="O19" s="169">
        <v>0</v>
      </c>
      <c r="P19" s="165"/>
      <c r="Q19" s="165">
        <f>SUM(E19:L19)+O19</f>
        <v>7486</v>
      </c>
      <c r="R19" s="165"/>
      <c r="S19" s="165"/>
    </row>
    <row r="20" spans="1:19" s="74" customFormat="1" ht="22.15" customHeight="1">
      <c r="A20" s="87" t="s">
        <v>114</v>
      </c>
      <c r="C20" s="166"/>
      <c r="E20" s="109">
        <v>0</v>
      </c>
      <c r="F20" s="165"/>
      <c r="G20" s="109">
        <v>0</v>
      </c>
      <c r="H20" s="165"/>
      <c r="I20" s="169">
        <v>0</v>
      </c>
      <c r="J20" s="93"/>
      <c r="K20" s="170">
        <v>1132</v>
      </c>
      <c r="L20" s="181"/>
      <c r="M20" s="109">
        <v>-2949</v>
      </c>
      <c r="N20" s="172"/>
      <c r="O20" s="182">
        <v>-2086</v>
      </c>
      <c r="P20" s="165"/>
      <c r="Q20" s="182">
        <f>SUM(E20:L20)+O20</f>
        <v>-954</v>
      </c>
      <c r="R20" s="170"/>
      <c r="S20" s="170"/>
    </row>
    <row r="21" spans="1:19" s="74" customFormat="1" ht="22.5" customHeight="1">
      <c r="A21" s="87" t="s">
        <v>94</v>
      </c>
      <c r="C21" s="166"/>
      <c r="E21" s="109">
        <f>SE_T!E20</f>
        <v>0</v>
      </c>
      <c r="F21" s="165"/>
      <c r="G21" s="109">
        <f>SE_T!G20</f>
        <v>0</v>
      </c>
      <c r="H21" s="165"/>
      <c r="I21" s="169">
        <f>SE_T!I20</f>
        <v>0</v>
      </c>
      <c r="J21" s="93"/>
      <c r="K21" s="180">
        <f>+PL_T!G57</f>
        <v>-86235</v>
      </c>
      <c r="L21" s="165"/>
      <c r="M21" s="180" t="e">
        <f>SE_T!#REF!</f>
        <v>#REF!</v>
      </c>
      <c r="N21" s="93"/>
      <c r="O21" s="169">
        <v>0</v>
      </c>
      <c r="P21" s="165"/>
      <c r="Q21" s="165">
        <f>SUM(E21:L21)+O21</f>
        <v>-86235</v>
      </c>
      <c r="R21" s="170"/>
      <c r="S21" s="170"/>
    </row>
    <row r="22" spans="1:19" s="74" customFormat="1" ht="22.5" customHeight="1" thickBot="1">
      <c r="A22" s="74" t="s">
        <v>118</v>
      </c>
      <c r="C22" s="161"/>
      <c r="E22" s="175">
        <f>SUM(E18:E21)</f>
        <v>2090662</v>
      </c>
      <c r="F22" s="162"/>
      <c r="G22" s="175">
        <f>SUM(G18:G21)</f>
        <v>-514948</v>
      </c>
      <c r="H22" s="162"/>
      <c r="I22" s="175">
        <f>SUM(I18:I21)</f>
        <v>7056</v>
      </c>
      <c r="J22" s="163"/>
      <c r="K22" s="175">
        <f>SUM(K18:K21)</f>
        <v>-1695570</v>
      </c>
      <c r="L22" s="162"/>
      <c r="M22" s="175" t="e">
        <f>SUM(M9:M21)</f>
        <v>#REF!</v>
      </c>
      <c r="N22" s="163"/>
      <c r="O22" s="175">
        <f>SUM(O18:O21)</f>
        <v>245545</v>
      </c>
      <c r="P22" s="162"/>
      <c r="Q22" s="175">
        <f>SUM(Q18:Q21)</f>
        <v>132745</v>
      </c>
      <c r="R22" s="164"/>
      <c r="S22" s="164"/>
    </row>
    <row r="23" spans="1:19" s="74" customFormat="1" ht="22.5" customHeight="1" thickTop="1">
      <c r="E23" s="164"/>
      <c r="F23" s="162"/>
      <c r="G23" s="164"/>
      <c r="H23" s="162"/>
      <c r="I23" s="164"/>
      <c r="J23" s="163"/>
      <c r="K23" s="164"/>
      <c r="L23" s="162"/>
      <c r="M23" s="164"/>
      <c r="N23" s="163"/>
      <c r="O23" s="164"/>
      <c r="P23" s="162"/>
      <c r="Q23" s="164"/>
      <c r="R23" s="164"/>
      <c r="S23" s="164"/>
    </row>
    <row r="24" spans="1:19" s="74" customFormat="1" ht="22.5" customHeight="1">
      <c r="E24" s="164"/>
      <c r="F24" s="162"/>
      <c r="G24" s="164"/>
      <c r="H24" s="162"/>
      <c r="I24" s="164"/>
      <c r="J24" s="163"/>
      <c r="K24" s="164"/>
      <c r="L24" s="162"/>
      <c r="M24" s="164"/>
      <c r="N24" s="163"/>
      <c r="O24" s="164"/>
      <c r="P24" s="162"/>
      <c r="Q24" s="164"/>
      <c r="R24" s="164"/>
      <c r="S24" s="164"/>
    </row>
  </sheetData>
  <mergeCells count="2">
    <mergeCell ref="E4:Q4"/>
    <mergeCell ref="I6:K6"/>
  </mergeCells>
  <pageMargins left="0.78740157480314965" right="0.31496062992125984" top="0.59055118110236227" bottom="0.59055118110236227" header="0.51181102362204722" footer="0.51181102362204722"/>
  <pageSetup paperSize="9" scale="95" firstPageNumber="7" fitToHeight="0" orientation="landscape" useFirstPageNumber="1" r:id="rId1"/>
  <headerFoot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7BC1-38BA-43DC-9CA1-C1DB1480E055}">
  <sheetPr>
    <tabColor rgb="FF00B0F0"/>
    <pageSetUpPr fitToPage="1"/>
  </sheetPr>
  <dimension ref="A1:Z25"/>
  <sheetViews>
    <sheetView view="pageBreakPreview" topLeftCell="A17" zoomScale="80" zoomScaleNormal="80" zoomScaleSheetLayoutView="80" workbookViewId="0">
      <selection activeCell="I17" sqref="I17"/>
    </sheetView>
  </sheetViews>
  <sheetFormatPr defaultColWidth="7.28515625" defaultRowHeight="22.5" customHeight="1"/>
  <cols>
    <col min="1" max="1" width="2.7109375" style="87" customWidth="1"/>
    <col min="2" max="2" width="35.42578125" style="87" customWidth="1"/>
    <col min="3" max="3" width="10.7109375" style="142" customWidth="1"/>
    <col min="4" max="4" width="0.85546875" style="87" customWidth="1"/>
    <col min="5" max="5" width="14.140625" style="87" customWidth="1"/>
    <col min="6" max="6" width="0.85546875" style="87" customWidth="1"/>
    <col min="7" max="7" width="14.140625" style="87" customWidth="1"/>
    <col min="8" max="8" width="1" style="87" customWidth="1"/>
    <col min="9" max="9" width="15.42578125" style="87" customWidth="1"/>
    <col min="10" max="10" width="0.85546875" style="87" customWidth="1"/>
    <col min="11" max="11" width="14.7109375" style="87" customWidth="1"/>
    <col min="12" max="12" width="0.85546875" style="87" customWidth="1"/>
    <col min="13" max="13" width="16.42578125" style="87" customWidth="1"/>
    <col min="14" max="14" width="0.85546875" style="87" customWidth="1"/>
    <col min="15" max="26" width="14.140625" style="87" customWidth="1"/>
    <col min="27" max="16384" width="7.28515625" style="87"/>
  </cols>
  <sheetData>
    <row r="1" spans="1:26" ht="22.5" customHeight="1">
      <c r="A1" s="71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</row>
    <row r="2" spans="1:26" ht="22.5" customHeight="1">
      <c r="A2" s="74" t="s">
        <v>102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151" t="s">
        <v>9</v>
      </c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</row>
    <row r="3" spans="1:26" ht="22.5" customHeight="1">
      <c r="A3" s="77" t="str">
        <f>+'SE_T (Conso)'!A3</f>
        <v>สำหรับงวดหกเดือนสิ้นสุดวันที่ 30 มิถุนายน 2569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 t="s">
        <v>3</v>
      </c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</row>
    <row r="4" spans="1:26" ht="22.5" customHeight="1">
      <c r="C4" s="155"/>
      <c r="D4" s="156"/>
      <c r="E4" s="253" t="s">
        <v>5</v>
      </c>
      <c r="F4" s="253"/>
      <c r="G4" s="253"/>
      <c r="H4" s="253"/>
      <c r="I4" s="255"/>
      <c r="J4" s="255"/>
      <c r="K4" s="255"/>
      <c r="L4" s="253"/>
      <c r="M4" s="253"/>
      <c r="N4" s="253"/>
      <c r="O4" s="253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 spans="1:26" ht="22.5" customHeight="1">
      <c r="C5" s="155"/>
      <c r="D5" s="156"/>
      <c r="E5" s="157"/>
      <c r="F5" s="157"/>
      <c r="G5" s="157"/>
      <c r="H5" s="157"/>
      <c r="I5" s="159"/>
      <c r="J5" s="159"/>
      <c r="K5" s="159"/>
      <c r="L5" s="157"/>
      <c r="M5" s="159" t="s">
        <v>103</v>
      </c>
      <c r="N5" s="159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</row>
    <row r="6" spans="1:26" ht="22.5" customHeight="1">
      <c r="C6" s="155"/>
      <c r="D6" s="156"/>
      <c r="E6" s="157"/>
      <c r="F6" s="157"/>
      <c r="G6" s="157"/>
      <c r="H6" s="157"/>
      <c r="I6" s="254" t="s">
        <v>65</v>
      </c>
      <c r="J6" s="254"/>
      <c r="K6" s="254"/>
      <c r="L6" s="157"/>
      <c r="M6" s="160" t="s">
        <v>61</v>
      </c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spans="1:26" ht="22.5" customHeight="1">
      <c r="C7" s="87"/>
      <c r="D7" s="83"/>
      <c r="E7" s="157" t="s">
        <v>105</v>
      </c>
      <c r="F7" s="157"/>
      <c r="G7" s="157" t="s">
        <v>106</v>
      </c>
      <c r="H7" s="157"/>
      <c r="I7" s="157" t="s">
        <v>66</v>
      </c>
      <c r="J7" s="74"/>
      <c r="K7" s="157" t="s">
        <v>68</v>
      </c>
      <c r="L7" s="157"/>
      <c r="M7" s="157" t="s">
        <v>107</v>
      </c>
      <c r="N7" s="157"/>
      <c r="O7" s="157" t="s">
        <v>104</v>
      </c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</row>
    <row r="8" spans="1:26" ht="22.5" customHeight="1">
      <c r="C8" s="160" t="s">
        <v>8</v>
      </c>
      <c r="D8" s="83"/>
      <c r="E8" s="160" t="s">
        <v>108</v>
      </c>
      <c r="F8" s="157"/>
      <c r="G8" s="160" t="s">
        <v>109</v>
      </c>
      <c r="H8" s="157"/>
      <c r="I8" s="160" t="s">
        <v>67</v>
      </c>
      <c r="J8" s="74"/>
      <c r="K8" s="160"/>
      <c r="L8" s="157"/>
      <c r="M8" s="160" t="s">
        <v>110</v>
      </c>
      <c r="N8" s="157"/>
      <c r="O8" s="160" t="s">
        <v>61</v>
      </c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</row>
    <row r="9" spans="1:26" s="74" customFormat="1" ht="22.5" customHeight="1">
      <c r="A9" s="74" t="s">
        <v>111</v>
      </c>
      <c r="C9" s="166"/>
      <c r="E9" s="162">
        <v>29951575.800000001</v>
      </c>
      <c r="F9" s="162"/>
      <c r="G9" s="162">
        <v>-28350416.728999998</v>
      </c>
      <c r="H9" s="162"/>
      <c r="I9" s="162">
        <v>7055.72</v>
      </c>
      <c r="J9" s="163"/>
      <c r="K9" s="164">
        <v>-1733391.2930000001</v>
      </c>
      <c r="L9" s="162"/>
      <c r="M9" s="162">
        <v>198357.07699999999</v>
      </c>
      <c r="N9" s="162"/>
      <c r="O9" s="164">
        <f>SUM(E9:L9)+M9</f>
        <v>73180.575000002224</v>
      </c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</row>
    <row r="10" spans="1:26" s="74" customFormat="1" ht="22.5" hidden="1" customHeight="1">
      <c r="A10" s="87" t="s">
        <v>112</v>
      </c>
      <c r="C10" s="166">
        <v>17</v>
      </c>
      <c r="E10" s="183">
        <v>0</v>
      </c>
      <c r="F10" s="184"/>
      <c r="G10" s="183">
        <v>0</v>
      </c>
      <c r="H10" s="184"/>
      <c r="I10" s="185">
        <v>0</v>
      </c>
      <c r="J10" s="186"/>
      <c r="K10" s="183">
        <v>0</v>
      </c>
      <c r="L10" s="184"/>
      <c r="M10" s="184">
        <v>0</v>
      </c>
      <c r="N10" s="184"/>
      <c r="O10" s="164">
        <f t="shared" ref="O10:O11" si="0">SUM(E10:L10)+M10</f>
        <v>0</v>
      </c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</row>
    <row r="11" spans="1:26" ht="22.5" customHeight="1">
      <c r="A11" s="87" t="s">
        <v>119</v>
      </c>
      <c r="C11" s="166">
        <v>16</v>
      </c>
      <c r="E11" s="170">
        <v>19922106.300000001</v>
      </c>
      <c r="F11" s="165"/>
      <c r="G11" s="170">
        <v>-19904840</v>
      </c>
      <c r="H11" s="165"/>
      <c r="I11" s="167">
        <v>0</v>
      </c>
      <c r="J11" s="93"/>
      <c r="K11" s="109">
        <v>0</v>
      </c>
      <c r="L11" s="165"/>
      <c r="M11" s="109">
        <v>0</v>
      </c>
      <c r="N11" s="165"/>
      <c r="O11" s="170">
        <f t="shared" si="0"/>
        <v>17266.300000000745</v>
      </c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</row>
    <row r="12" spans="1:26" ht="22.5" customHeight="1">
      <c r="A12" s="87" t="s">
        <v>113</v>
      </c>
      <c r="C12" s="166">
        <v>16</v>
      </c>
      <c r="E12" s="165">
        <v>5911581.5999999996</v>
      </c>
      <c r="F12" s="165"/>
      <c r="G12" s="165">
        <v>-5910399</v>
      </c>
      <c r="H12" s="165"/>
      <c r="I12" s="167">
        <v>0</v>
      </c>
      <c r="J12" s="93"/>
      <c r="K12" s="109">
        <v>0</v>
      </c>
      <c r="L12" s="165"/>
      <c r="M12" s="109">
        <v>0</v>
      </c>
      <c r="N12" s="165"/>
      <c r="O12" s="168">
        <f>SUM(E12:L12)+M12</f>
        <v>1182.5999999996275</v>
      </c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</row>
    <row r="13" spans="1:26" s="74" customFormat="1" ht="22.5" customHeight="1">
      <c r="A13" s="87" t="s">
        <v>114</v>
      </c>
      <c r="C13" s="142"/>
      <c r="E13" s="169">
        <v>0</v>
      </c>
      <c r="F13" s="165"/>
      <c r="G13" s="169">
        <v>0</v>
      </c>
      <c r="H13" s="165"/>
      <c r="I13" s="167">
        <v>0</v>
      </c>
      <c r="J13" s="93"/>
      <c r="K13" s="170">
        <v>1486</v>
      </c>
      <c r="L13" s="165"/>
      <c r="M13" s="170">
        <v>-1190</v>
      </c>
      <c r="N13" s="165"/>
      <c r="O13" s="165">
        <f>SUM(E13:L13)+M13</f>
        <v>296</v>
      </c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</row>
    <row r="14" spans="1:26" s="74" customFormat="1" ht="22.15" customHeight="1">
      <c r="A14" s="87" t="s">
        <v>94</v>
      </c>
      <c r="C14" s="166"/>
      <c r="E14" s="169">
        <v>0</v>
      </c>
      <c r="F14" s="165"/>
      <c r="G14" s="169">
        <v>0</v>
      </c>
      <c r="H14" s="165"/>
      <c r="I14" s="167">
        <v>0</v>
      </c>
      <c r="J14" s="93"/>
      <c r="K14" s="170">
        <v>-25101.5</v>
      </c>
      <c r="L14" s="165"/>
      <c r="M14" s="169">
        <v>0</v>
      </c>
      <c r="N14" s="165"/>
      <c r="O14" s="170">
        <f>SUM(E14:L14)+M14</f>
        <v>-25101.5</v>
      </c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spans="1:26" s="74" customFormat="1" ht="22.5" customHeight="1" thickBot="1">
      <c r="A15" s="74" t="s">
        <v>115</v>
      </c>
      <c r="C15" s="72"/>
      <c r="E15" s="175">
        <f>SUM(E9:E14)</f>
        <v>55785263.700000003</v>
      </c>
      <c r="F15" s="162"/>
      <c r="G15" s="175">
        <f>SUM(G9:G14)</f>
        <v>-54165655.729000002</v>
      </c>
      <c r="H15" s="162"/>
      <c r="I15" s="175">
        <f>SUM(I9:I14)</f>
        <v>7055.72</v>
      </c>
      <c r="J15" s="163"/>
      <c r="K15" s="175">
        <f>SUM(K9:K14)</f>
        <v>-1757006.7930000001</v>
      </c>
      <c r="L15" s="162"/>
      <c r="M15" s="175">
        <f>SUM(M9:M14)</f>
        <v>197167.07699999999</v>
      </c>
      <c r="N15" s="162"/>
      <c r="O15" s="175">
        <f>SUM(O9:O14)</f>
        <v>66823.975000002596</v>
      </c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</row>
    <row r="16" spans="1:26" s="74" customFormat="1" ht="22.5" customHeight="1" thickTop="1">
      <c r="C16" s="72"/>
      <c r="E16" s="164"/>
      <c r="F16" s="162"/>
      <c r="G16" s="164"/>
      <c r="H16" s="162"/>
      <c r="I16" s="164"/>
      <c r="J16" s="163"/>
      <c r="K16" s="164"/>
      <c r="L16" s="162"/>
      <c r="M16" s="164"/>
      <c r="N16" s="162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</row>
    <row r="17" spans="1:26" s="74" customFormat="1" ht="22.5" customHeight="1">
      <c r="A17" s="74" t="s">
        <v>116</v>
      </c>
      <c r="C17" s="72"/>
      <c r="E17" s="164">
        <v>1949522</v>
      </c>
      <c r="F17" s="162"/>
      <c r="G17" s="164">
        <v>-381294</v>
      </c>
      <c r="H17" s="162"/>
      <c r="I17" s="164">
        <v>7056</v>
      </c>
      <c r="J17" s="163"/>
      <c r="K17" s="164">
        <v>-1583498</v>
      </c>
      <c r="L17" s="162"/>
      <c r="M17" s="164">
        <v>196732</v>
      </c>
      <c r="N17" s="162"/>
      <c r="O17" s="164">
        <f>SUM(E17:L17)+M17</f>
        <v>188518</v>
      </c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</row>
    <row r="18" spans="1:26" s="74" customFormat="1" ht="22.5" customHeight="1">
      <c r="A18" s="87" t="s">
        <v>112</v>
      </c>
      <c r="C18" s="166"/>
      <c r="E18" s="170">
        <v>141140</v>
      </c>
      <c r="F18" s="165"/>
      <c r="G18" s="170">
        <v>-133654</v>
      </c>
      <c r="H18" s="165"/>
      <c r="I18" s="167">
        <v>0</v>
      </c>
      <c r="J18" s="93"/>
      <c r="K18" s="109">
        <v>0</v>
      </c>
      <c r="L18" s="165"/>
      <c r="M18" s="109">
        <v>0</v>
      </c>
      <c r="N18" s="165"/>
      <c r="O18" s="170">
        <f>SUM(E18:L18)+M18</f>
        <v>7486</v>
      </c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</row>
    <row r="19" spans="1:26" s="74" customFormat="1" ht="22.5" customHeight="1">
      <c r="A19" s="87" t="s">
        <v>114</v>
      </c>
      <c r="C19" s="166"/>
      <c r="E19" s="109">
        <v>0</v>
      </c>
      <c r="F19" s="165"/>
      <c r="G19" s="109">
        <v>0</v>
      </c>
      <c r="H19" s="165"/>
      <c r="I19" s="167">
        <v>0</v>
      </c>
      <c r="J19" s="93"/>
      <c r="K19" s="170">
        <v>1132</v>
      </c>
      <c r="L19" s="165"/>
      <c r="M19" s="170">
        <v>-1132</v>
      </c>
      <c r="N19" s="165"/>
      <c r="O19" s="109">
        <f>SUM(E19:L19)+M19</f>
        <v>0</v>
      </c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</row>
    <row r="20" spans="1:26" s="74" customFormat="1" ht="22.5" customHeight="1">
      <c r="A20" s="87" t="s">
        <v>94</v>
      </c>
      <c r="C20" s="166"/>
      <c r="E20" s="109">
        <v>0</v>
      </c>
      <c r="F20" s="165"/>
      <c r="G20" s="109">
        <v>0</v>
      </c>
      <c r="H20" s="165"/>
      <c r="I20" s="167">
        <v>0</v>
      </c>
      <c r="J20" s="93"/>
      <c r="K20" s="170">
        <v>-124552</v>
      </c>
      <c r="L20" s="165"/>
      <c r="M20" s="109">
        <v>0</v>
      </c>
      <c r="N20" s="165"/>
      <c r="O20" s="180">
        <f>SUM(E20:L20)+M20</f>
        <v>-124552</v>
      </c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</row>
    <row r="21" spans="1:26" s="74" customFormat="1" ht="22.5" customHeight="1" thickBot="1">
      <c r="A21" s="74" t="s">
        <v>118</v>
      </c>
      <c r="C21" s="166"/>
      <c r="E21" s="174">
        <f>SUM(E17:E20)</f>
        <v>2090662</v>
      </c>
      <c r="F21" s="162"/>
      <c r="G21" s="174">
        <f>SUM(G17:G20)</f>
        <v>-514948</v>
      </c>
      <c r="H21" s="162"/>
      <c r="I21" s="174">
        <f>SUM(I17:I20)</f>
        <v>7056</v>
      </c>
      <c r="J21" s="163"/>
      <c r="K21" s="174">
        <f>SUM(K17:K20)</f>
        <v>-1706918</v>
      </c>
      <c r="L21" s="162"/>
      <c r="M21" s="174">
        <f>SUM(M17:M20)</f>
        <v>195600</v>
      </c>
      <c r="N21" s="162"/>
      <c r="O21" s="174">
        <f>SUM(O17:O20)</f>
        <v>71452</v>
      </c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</row>
    <row r="22" spans="1:26" s="74" customFormat="1" ht="22.5" customHeight="1" thickTop="1">
      <c r="C22" s="72"/>
      <c r="E22" s="164"/>
      <c r="F22" s="162"/>
      <c r="G22" s="164"/>
      <c r="H22" s="162"/>
      <c r="I22" s="164"/>
      <c r="J22" s="163"/>
      <c r="K22" s="164"/>
      <c r="L22" s="162"/>
      <c r="M22" s="164"/>
      <c r="N22" s="162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</row>
    <row r="23" spans="1:26" s="74" customFormat="1" ht="22.5" customHeight="1">
      <c r="C23" s="72"/>
      <c r="E23" s="164"/>
      <c r="F23" s="162"/>
      <c r="G23" s="164"/>
      <c r="H23" s="162"/>
      <c r="I23" s="164"/>
      <c r="J23" s="163"/>
      <c r="K23" s="164"/>
      <c r="L23" s="162"/>
      <c r="M23" s="164"/>
      <c r="N23" s="162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</row>
    <row r="24" spans="1:26" s="74" customFormat="1" ht="22.5" customHeight="1">
      <c r="C24" s="72"/>
      <c r="E24" s="164"/>
      <c r="F24" s="162"/>
      <c r="G24" s="164"/>
      <c r="H24" s="162"/>
      <c r="I24" s="164"/>
      <c r="J24" s="163"/>
      <c r="K24" s="164"/>
      <c r="L24" s="162"/>
      <c r="M24" s="164"/>
      <c r="N24" s="162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</row>
    <row r="25" spans="1:26" s="74" customFormat="1" ht="22.5" customHeight="1"/>
  </sheetData>
  <mergeCells count="2">
    <mergeCell ref="E4:O4"/>
    <mergeCell ref="I6:K6"/>
  </mergeCells>
  <pageMargins left="0.78740157480314965" right="0.31496062992125984" top="0.59055118110236227" bottom="0.59055118110236227" header="0.51181102362204722" footer="0.51181102362204722"/>
  <pageSetup paperSize="9" scale="94" firstPageNumber="8" fitToHeight="0" orientation="landscape" useFirstPageNumber="1" r:id="rId1"/>
  <headerFoot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B2417-C79D-4FAC-8121-798B98B3DE12}">
  <sheetPr>
    <tabColor rgb="FF00B0F0"/>
    <pageSetUpPr fitToPage="1"/>
  </sheetPr>
  <dimension ref="A1:M91"/>
  <sheetViews>
    <sheetView tabSelected="1" view="pageBreakPreview" topLeftCell="A47" zoomScale="80" zoomScaleNormal="70" zoomScaleSheetLayoutView="80" workbookViewId="0">
      <selection activeCell="J61" sqref="J61"/>
    </sheetView>
  </sheetViews>
  <sheetFormatPr defaultColWidth="7.28515625" defaultRowHeight="21.75"/>
  <cols>
    <col min="1" max="1" width="2.42578125" style="189" customWidth="1"/>
    <col min="2" max="3" width="2.85546875" style="189" customWidth="1"/>
    <col min="4" max="4" width="39.28515625" style="189" customWidth="1"/>
    <col min="5" max="5" width="0.85546875" style="189" customWidth="1"/>
    <col min="6" max="6" width="13.7109375" style="189" customWidth="1"/>
    <col min="7" max="7" width="0.85546875" style="189" customWidth="1"/>
    <col min="8" max="8" width="13.7109375" style="189" customWidth="1"/>
    <col min="9" max="9" width="1" style="189" customWidth="1"/>
    <col min="10" max="10" width="13.7109375" style="189" customWidth="1"/>
    <col min="11" max="11" width="0.85546875" style="189" customWidth="1"/>
    <col min="12" max="13" width="13.7109375" style="189" customWidth="1"/>
    <col min="14" max="16384" width="7.28515625" style="189"/>
  </cols>
  <sheetData>
    <row r="1" spans="1:13" ht="23.25">
      <c r="A1" s="187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23.25">
      <c r="A2" s="190" t="s">
        <v>120</v>
      </c>
      <c r="B2" s="188"/>
      <c r="C2" s="188"/>
      <c r="D2" s="188"/>
      <c r="E2" s="188"/>
      <c r="F2" s="190"/>
      <c r="G2" s="190"/>
      <c r="H2" s="190"/>
      <c r="I2" s="190"/>
      <c r="J2" s="190"/>
      <c r="K2" s="190"/>
      <c r="L2" s="191" t="s">
        <v>9</v>
      </c>
      <c r="M2" s="151"/>
    </row>
    <row r="3" spans="1:13" ht="23.25">
      <c r="A3" s="192" t="s">
        <v>98</v>
      </c>
      <c r="B3" s="193"/>
      <c r="C3" s="193"/>
      <c r="D3" s="193"/>
      <c r="E3" s="193"/>
      <c r="F3" s="194"/>
      <c r="G3" s="194"/>
      <c r="H3" s="195"/>
      <c r="I3" s="194"/>
      <c r="J3" s="194"/>
      <c r="K3" s="194"/>
      <c r="L3" s="195" t="s">
        <v>3</v>
      </c>
      <c r="M3" s="196"/>
    </row>
    <row r="4" spans="1:13" ht="23.25">
      <c r="A4" s="197"/>
      <c r="B4" s="197"/>
      <c r="C4" s="197"/>
      <c r="D4" s="197"/>
      <c r="E4" s="197"/>
      <c r="F4" s="256" t="s">
        <v>4</v>
      </c>
      <c r="G4" s="256"/>
      <c r="H4" s="256"/>
      <c r="I4" s="198"/>
      <c r="J4" s="256" t="s">
        <v>5</v>
      </c>
      <c r="K4" s="256"/>
      <c r="L4" s="256"/>
      <c r="M4" s="198"/>
    </row>
    <row r="5" spans="1:13" ht="23.25">
      <c r="A5" s="197"/>
      <c r="B5" s="197"/>
      <c r="C5" s="197"/>
      <c r="D5" s="197"/>
      <c r="E5" s="199"/>
      <c r="F5" s="200" t="s">
        <v>10</v>
      </c>
      <c r="G5" s="201"/>
      <c r="H5" s="200" t="s">
        <v>11</v>
      </c>
      <c r="I5" s="201"/>
      <c r="J5" s="200" t="s">
        <v>10</v>
      </c>
      <c r="K5" s="201"/>
      <c r="L5" s="200" t="s">
        <v>11</v>
      </c>
      <c r="M5" s="202"/>
    </row>
    <row r="6" spans="1:13">
      <c r="A6" s="197"/>
      <c r="B6" s="197"/>
      <c r="C6" s="197"/>
      <c r="D6" s="197"/>
      <c r="E6" s="199"/>
      <c r="F6" s="203"/>
      <c r="G6" s="203"/>
      <c r="H6" s="197"/>
      <c r="I6" s="203"/>
      <c r="J6" s="203"/>
      <c r="K6" s="203"/>
      <c r="L6" s="197"/>
      <c r="M6" s="197"/>
    </row>
    <row r="7" spans="1:13" ht="23.25">
      <c r="A7" s="190" t="s">
        <v>121</v>
      </c>
      <c r="B7" s="131"/>
      <c r="C7" s="131"/>
      <c r="D7" s="131"/>
      <c r="L7" s="204"/>
      <c r="M7" s="204"/>
    </row>
    <row r="8" spans="1:13" ht="23.25">
      <c r="A8" s="190" t="s">
        <v>92</v>
      </c>
      <c r="B8" s="131"/>
      <c r="C8" s="131"/>
      <c r="D8" s="131"/>
      <c r="E8" s="205"/>
      <c r="F8" s="206">
        <v>-27566</v>
      </c>
      <c r="G8" s="206"/>
      <c r="H8" s="206">
        <v>-86235</v>
      </c>
      <c r="I8" s="206"/>
      <c r="J8" s="206">
        <v>-25101.5</v>
      </c>
      <c r="K8" s="206"/>
      <c r="L8" s="206">
        <v>-124552</v>
      </c>
      <c r="M8" s="206"/>
    </row>
    <row r="9" spans="1:13" ht="23.25">
      <c r="A9" s="131" t="s">
        <v>122</v>
      </c>
      <c r="B9" s="131"/>
      <c r="C9" s="131"/>
      <c r="D9" s="131"/>
      <c r="E9" s="205"/>
      <c r="F9" s="206"/>
      <c r="G9" s="206"/>
      <c r="H9" s="206"/>
      <c r="I9" s="206"/>
      <c r="J9" s="206"/>
      <c r="K9" s="206"/>
      <c r="L9" s="206"/>
      <c r="M9" s="206"/>
    </row>
    <row r="10" spans="1:13" ht="23.25">
      <c r="A10" s="131"/>
      <c r="B10" s="131" t="s">
        <v>123</v>
      </c>
      <c r="C10" s="131"/>
      <c r="D10" s="131"/>
      <c r="E10" s="205"/>
      <c r="F10" s="206"/>
      <c r="G10" s="206"/>
      <c r="H10" s="206"/>
      <c r="I10" s="206"/>
      <c r="J10" s="206"/>
      <c r="K10" s="206"/>
      <c r="L10" s="206"/>
      <c r="M10" s="206"/>
    </row>
    <row r="11" spans="1:13" ht="23.25">
      <c r="A11" s="131" t="s">
        <v>124</v>
      </c>
      <c r="B11" s="131"/>
      <c r="C11" s="131"/>
      <c r="D11" s="131"/>
      <c r="E11" s="207"/>
      <c r="F11" s="206">
        <v>5879</v>
      </c>
      <c r="G11" s="206"/>
      <c r="H11" s="206">
        <v>14339</v>
      </c>
      <c r="I11" s="206"/>
      <c r="J11" s="206">
        <v>5879</v>
      </c>
      <c r="K11" s="206"/>
      <c r="L11" s="206">
        <v>14339</v>
      </c>
      <c r="M11" s="206"/>
    </row>
    <row r="12" spans="1:13" ht="23.25">
      <c r="A12" s="131" t="str">
        <f>+PL_T!A44</f>
        <v>ขาดทุนจากการวัดมูลค่ายุติธรรมสิทธิแปลงสภาพ</v>
      </c>
      <c r="B12" s="131"/>
      <c r="C12" s="131"/>
      <c r="D12" s="131"/>
      <c r="E12" s="207"/>
      <c r="F12" s="206">
        <v>69</v>
      </c>
      <c r="G12" s="206"/>
      <c r="H12" s="206">
        <v>0</v>
      </c>
      <c r="I12" s="206"/>
      <c r="J12" s="206">
        <v>69</v>
      </c>
      <c r="K12" s="206"/>
      <c r="L12" s="206">
        <v>0</v>
      </c>
      <c r="M12" s="206"/>
    </row>
    <row r="13" spans="1:13" ht="23.25">
      <c r="A13" s="131" t="s">
        <v>85</v>
      </c>
      <c r="B13" s="131"/>
      <c r="C13" s="131"/>
      <c r="D13" s="131"/>
      <c r="E13" s="207"/>
      <c r="F13" s="206">
        <v>0</v>
      </c>
      <c r="G13" s="206"/>
      <c r="H13" s="206">
        <v>-1328</v>
      </c>
      <c r="I13" s="206"/>
      <c r="J13" s="206">
        <v>0</v>
      </c>
      <c r="K13" s="206"/>
      <c r="L13" s="206">
        <v>-1328</v>
      </c>
      <c r="M13" s="206"/>
    </row>
    <row r="14" spans="1:13" ht="23.25">
      <c r="A14" s="131" t="s">
        <v>125</v>
      </c>
      <c r="B14" s="131"/>
      <c r="C14" s="131"/>
      <c r="D14" s="131"/>
      <c r="E14" s="207"/>
      <c r="F14" s="206">
        <v>-822</v>
      </c>
      <c r="G14" s="206"/>
      <c r="H14" s="206">
        <v>-12671</v>
      </c>
      <c r="I14" s="206"/>
      <c r="J14" s="206">
        <v>-822</v>
      </c>
      <c r="K14" s="206"/>
      <c r="L14" s="206">
        <v>17326</v>
      </c>
      <c r="M14" s="206"/>
    </row>
    <row r="15" spans="1:13" ht="23.25">
      <c r="A15" s="131" t="s">
        <v>126</v>
      </c>
      <c r="B15" s="131"/>
      <c r="C15" s="131"/>
      <c r="D15" s="131"/>
      <c r="F15" s="208">
        <v>-631</v>
      </c>
      <c r="H15" s="208">
        <v>6009</v>
      </c>
      <c r="J15" s="208">
        <v>-631</v>
      </c>
      <c r="L15" s="208">
        <v>6009</v>
      </c>
    </row>
    <row r="16" spans="1:13" ht="23.25">
      <c r="A16" s="131" t="s">
        <v>100</v>
      </c>
      <c r="B16" s="131"/>
      <c r="C16" s="131"/>
      <c r="D16" s="131"/>
      <c r="F16" s="208">
        <v>1747</v>
      </c>
      <c r="H16" s="208">
        <v>306</v>
      </c>
      <c r="J16" s="208">
        <v>1596</v>
      </c>
      <c r="L16" s="208">
        <v>13007</v>
      </c>
    </row>
    <row r="17" spans="1:13" ht="23.25">
      <c r="A17" s="131" t="s">
        <v>88</v>
      </c>
      <c r="B17" s="131"/>
      <c r="C17" s="131"/>
      <c r="D17" s="131"/>
      <c r="E17" s="207"/>
      <c r="F17" s="206">
        <v>19</v>
      </c>
      <c r="G17" s="206"/>
      <c r="H17" s="206">
        <v>10425</v>
      </c>
      <c r="I17" s="206"/>
      <c r="J17" s="206">
        <v>19</v>
      </c>
      <c r="K17" s="206"/>
      <c r="L17" s="208">
        <v>10425</v>
      </c>
      <c r="M17" s="206"/>
    </row>
    <row r="18" spans="1:13" s="214" customFormat="1" ht="23.25" hidden="1">
      <c r="A18" s="209" t="s">
        <v>127</v>
      </c>
      <c r="B18" s="209"/>
      <c r="C18" s="209"/>
      <c r="D18" s="209"/>
      <c r="E18" s="210"/>
      <c r="F18" s="211">
        <v>0</v>
      </c>
      <c r="G18" s="206"/>
      <c r="H18" s="211">
        <v>0</v>
      </c>
      <c r="I18" s="206"/>
      <c r="J18" s="211">
        <v>0</v>
      </c>
      <c r="K18" s="206"/>
      <c r="L18" s="212">
        <v>0</v>
      </c>
      <c r="M18" s="213"/>
    </row>
    <row r="19" spans="1:13" ht="23.25">
      <c r="A19" s="131" t="s">
        <v>53</v>
      </c>
      <c r="B19" s="131"/>
      <c r="C19" s="131"/>
      <c r="D19" s="131"/>
      <c r="E19" s="207"/>
      <c r="F19" s="206">
        <v>69</v>
      </c>
      <c r="G19" s="206"/>
      <c r="H19" s="208">
        <v>988</v>
      </c>
      <c r="I19" s="206"/>
      <c r="J19" s="206">
        <v>69</v>
      </c>
      <c r="K19" s="206"/>
      <c r="L19" s="208">
        <v>988</v>
      </c>
      <c r="M19" s="206"/>
    </row>
    <row r="20" spans="1:13" ht="23.25">
      <c r="A20" s="131" t="s">
        <v>82</v>
      </c>
      <c r="B20" s="131"/>
      <c r="C20" s="131"/>
      <c r="D20" s="131"/>
      <c r="E20" s="207"/>
      <c r="F20" s="206">
        <v>0</v>
      </c>
      <c r="G20" s="206"/>
      <c r="H20" s="206">
        <v>-1</v>
      </c>
      <c r="I20" s="206"/>
      <c r="J20" s="206">
        <v>-379</v>
      </c>
      <c r="K20" s="206"/>
      <c r="L20" s="208">
        <v>-503</v>
      </c>
      <c r="M20" s="206"/>
    </row>
    <row r="21" spans="1:13" ht="23.25">
      <c r="A21" s="131" t="s">
        <v>89</v>
      </c>
      <c r="B21" s="131"/>
      <c r="C21" s="131"/>
      <c r="D21" s="131"/>
      <c r="E21" s="207"/>
      <c r="F21" s="206">
        <v>25532</v>
      </c>
      <c r="G21" s="206"/>
      <c r="H21" s="206">
        <v>30682</v>
      </c>
      <c r="I21" s="206"/>
      <c r="J21" s="206">
        <v>23935</v>
      </c>
      <c r="K21" s="206"/>
      <c r="L21" s="208">
        <v>28880</v>
      </c>
      <c r="M21" s="206"/>
    </row>
    <row r="22" spans="1:13" ht="23.25">
      <c r="A22" s="131" t="s">
        <v>91</v>
      </c>
      <c r="B22" s="131"/>
      <c r="C22" s="131"/>
      <c r="D22" s="131"/>
      <c r="E22" s="207"/>
      <c r="F22" s="206">
        <v>-74</v>
      </c>
      <c r="G22" s="206"/>
      <c r="H22" s="206">
        <v>-167</v>
      </c>
      <c r="I22" s="206"/>
      <c r="J22" s="206">
        <v>-74</v>
      </c>
      <c r="K22" s="206"/>
      <c r="L22" s="208">
        <v>-167</v>
      </c>
      <c r="M22" s="206"/>
    </row>
    <row r="23" spans="1:13" s="188" customFormat="1" ht="23.25">
      <c r="A23" s="190" t="s">
        <v>128</v>
      </c>
      <c r="B23" s="190"/>
      <c r="C23" s="190"/>
      <c r="D23" s="190"/>
      <c r="E23" s="215"/>
      <c r="F23" s="216">
        <f>SUM(F8:F22)</f>
        <v>4222</v>
      </c>
      <c r="G23" s="217"/>
      <c r="H23" s="216">
        <f>SUM(H8:H22)</f>
        <v>-37653</v>
      </c>
      <c r="I23" s="217"/>
      <c r="J23" s="216">
        <f>SUM(J8:J22)</f>
        <v>4559.5</v>
      </c>
      <c r="K23" s="217"/>
      <c r="L23" s="216">
        <f>SUM(L8:L22)</f>
        <v>-35576</v>
      </c>
      <c r="M23" s="217"/>
    </row>
    <row r="24" spans="1:13" ht="23.25">
      <c r="A24" s="190"/>
      <c r="B24" s="190" t="s">
        <v>129</v>
      </c>
      <c r="C24" s="131"/>
      <c r="D24" s="131"/>
      <c r="E24" s="218"/>
      <c r="F24" s="219"/>
      <c r="G24" s="219"/>
      <c r="H24" s="219"/>
      <c r="I24" s="219"/>
      <c r="J24" s="219"/>
      <c r="K24" s="219"/>
      <c r="L24" s="219"/>
      <c r="M24" s="219"/>
    </row>
    <row r="25" spans="1:13" ht="23.25">
      <c r="A25" s="190" t="s">
        <v>130</v>
      </c>
      <c r="B25" s="190"/>
      <c r="C25" s="131"/>
      <c r="D25" s="131"/>
      <c r="E25" s="218"/>
      <c r="F25" s="206"/>
      <c r="G25" s="219"/>
      <c r="H25" s="219"/>
      <c r="I25" s="219"/>
      <c r="J25" s="219"/>
      <c r="K25" s="219"/>
      <c r="L25" s="219"/>
      <c r="M25" s="219"/>
    </row>
    <row r="26" spans="1:13" ht="23.25">
      <c r="A26" s="131" t="s">
        <v>19</v>
      </c>
      <c r="B26" s="220"/>
      <c r="C26" s="131"/>
      <c r="D26" s="131"/>
      <c r="E26" s="218"/>
      <c r="F26" s="206">
        <v>-661</v>
      </c>
      <c r="G26" s="219"/>
      <c r="H26" s="221">
        <v>4498</v>
      </c>
      <c r="I26" s="219"/>
      <c r="J26" s="206">
        <v>-3392</v>
      </c>
      <c r="K26" s="219"/>
      <c r="L26" s="221">
        <v>5609</v>
      </c>
      <c r="M26" s="221"/>
    </row>
    <row r="27" spans="1:13" ht="23.25">
      <c r="A27" s="131" t="s">
        <v>23</v>
      </c>
      <c r="B27" s="220"/>
      <c r="C27" s="131"/>
      <c r="D27" s="131"/>
      <c r="E27" s="218"/>
      <c r="F27" s="206">
        <v>0</v>
      </c>
      <c r="G27" s="219"/>
      <c r="H27" s="221">
        <v>419</v>
      </c>
      <c r="I27" s="219"/>
      <c r="J27" s="206">
        <v>0</v>
      </c>
      <c r="K27" s="219"/>
      <c r="L27" s="221">
        <v>419</v>
      </c>
      <c r="M27" s="221"/>
    </row>
    <row r="28" spans="1:13" ht="23.25">
      <c r="A28" s="131" t="s">
        <v>24</v>
      </c>
      <c r="B28" s="220"/>
      <c r="C28" s="131"/>
      <c r="D28" s="131"/>
      <c r="E28" s="218"/>
      <c r="F28" s="206">
        <v>-169</v>
      </c>
      <c r="G28" s="219"/>
      <c r="H28" s="221">
        <v>-1333</v>
      </c>
      <c r="I28" s="219"/>
      <c r="J28" s="206">
        <v>-135</v>
      </c>
      <c r="K28" s="219"/>
      <c r="L28" s="221">
        <v>-1254</v>
      </c>
      <c r="M28" s="221"/>
    </row>
    <row r="29" spans="1:13" ht="23.25">
      <c r="A29" s="131" t="s">
        <v>32</v>
      </c>
      <c r="B29" s="220"/>
      <c r="C29" s="131"/>
      <c r="D29" s="131"/>
      <c r="E29" s="218"/>
      <c r="F29" s="206">
        <v>-340</v>
      </c>
      <c r="G29" s="219"/>
      <c r="H29" s="221">
        <v>-80</v>
      </c>
      <c r="I29" s="219"/>
      <c r="J29" s="206">
        <v>-340</v>
      </c>
      <c r="K29" s="219"/>
      <c r="L29" s="221">
        <v>-80</v>
      </c>
      <c r="M29" s="221"/>
    </row>
    <row r="30" spans="1:13" ht="23.25">
      <c r="A30" s="190" t="s">
        <v>131</v>
      </c>
      <c r="B30" s="220"/>
      <c r="C30" s="131"/>
      <c r="D30" s="131"/>
      <c r="E30" s="218"/>
      <c r="F30" s="206"/>
      <c r="G30" s="219"/>
      <c r="H30" s="221"/>
      <c r="I30" s="219"/>
      <c r="J30" s="219"/>
      <c r="K30" s="219"/>
      <c r="L30" s="221"/>
      <c r="M30" s="221"/>
    </row>
    <row r="31" spans="1:13" ht="23.25">
      <c r="A31" s="131" t="s">
        <v>42</v>
      </c>
      <c r="B31" s="220"/>
      <c r="C31" s="131"/>
      <c r="D31" s="131"/>
      <c r="E31" s="218"/>
      <c r="F31" s="206">
        <v>12748</v>
      </c>
      <c r="G31" s="219"/>
      <c r="H31" s="221">
        <v>45905</v>
      </c>
      <c r="I31" s="219"/>
      <c r="J31" s="206">
        <v>15208</v>
      </c>
      <c r="K31" s="219"/>
      <c r="L31" s="221">
        <v>46448</v>
      </c>
      <c r="M31" s="221"/>
    </row>
    <row r="32" spans="1:13" ht="23.25">
      <c r="A32" s="131" t="s">
        <v>46</v>
      </c>
      <c r="B32" s="131"/>
      <c r="C32" s="131"/>
      <c r="D32" s="131"/>
      <c r="E32" s="206"/>
      <c r="F32" s="206">
        <v>-1034</v>
      </c>
      <c r="G32" s="219"/>
      <c r="H32" s="219">
        <v>-15702</v>
      </c>
      <c r="I32" s="219"/>
      <c r="J32" s="206">
        <v>-1079</v>
      </c>
      <c r="K32" s="219"/>
      <c r="L32" s="219">
        <v>-15813</v>
      </c>
      <c r="M32" s="219"/>
    </row>
    <row r="33" spans="1:13" ht="23.25">
      <c r="A33" s="131" t="s">
        <v>58</v>
      </c>
      <c r="B33" s="131"/>
      <c r="C33" s="131"/>
      <c r="D33" s="131"/>
      <c r="E33" s="206"/>
      <c r="F33" s="206">
        <v>0</v>
      </c>
      <c r="G33" s="206"/>
      <c r="H33" s="206">
        <v>61</v>
      </c>
      <c r="I33" s="206"/>
      <c r="J33" s="206">
        <v>0</v>
      </c>
      <c r="K33" s="206"/>
      <c r="L33" s="206">
        <v>58</v>
      </c>
      <c r="M33" s="206"/>
    </row>
    <row r="34" spans="1:13" s="188" customFormat="1" ht="23.25">
      <c r="A34" s="190" t="s">
        <v>132</v>
      </c>
      <c r="B34" s="190"/>
      <c r="C34" s="190"/>
      <c r="D34" s="190"/>
      <c r="E34" s="215"/>
      <c r="F34" s="222">
        <f>SUM(F23:F33)</f>
        <v>14766</v>
      </c>
      <c r="G34" s="217"/>
      <c r="H34" s="222">
        <f>SUM(H23:H33)</f>
        <v>-3885</v>
      </c>
      <c r="I34" s="217"/>
      <c r="J34" s="222">
        <f>SUM(J23:J33)</f>
        <v>14821.5</v>
      </c>
      <c r="K34" s="217"/>
      <c r="L34" s="222">
        <f>SUM(L23:L33)</f>
        <v>-189</v>
      </c>
      <c r="M34" s="217"/>
    </row>
    <row r="35" spans="1:13" s="188" customFormat="1" ht="23.25" hidden="1">
      <c r="A35" s="131" t="s">
        <v>133</v>
      </c>
      <c r="B35" s="190"/>
      <c r="C35" s="190"/>
      <c r="D35" s="190"/>
      <c r="E35" s="215"/>
      <c r="F35" s="206">
        <v>0</v>
      </c>
      <c r="G35" s="217"/>
      <c r="H35" s="208">
        <v>0</v>
      </c>
      <c r="I35" s="221"/>
      <c r="J35" s="208">
        <f>ROUND('[1]S840(CF) '!H270/1000,0)</f>
        <v>0</v>
      </c>
      <c r="K35" s="221"/>
      <c r="L35" s="208">
        <v>0</v>
      </c>
      <c r="M35" s="221"/>
    </row>
    <row r="36" spans="1:13" s="188" customFormat="1" ht="23.25">
      <c r="A36" s="131" t="s">
        <v>134</v>
      </c>
      <c r="B36" s="190"/>
      <c r="C36" s="190"/>
      <c r="D36" s="190"/>
      <c r="E36" s="215"/>
      <c r="F36" s="206">
        <v>0</v>
      </c>
      <c r="G36" s="217"/>
      <c r="H36" s="206">
        <v>1</v>
      </c>
      <c r="I36" s="221"/>
      <c r="J36" s="206">
        <v>704</v>
      </c>
      <c r="K36" s="221"/>
      <c r="L36" s="206">
        <v>1</v>
      </c>
      <c r="M36" s="221"/>
    </row>
    <row r="37" spans="1:13" ht="23.25">
      <c r="A37" s="131" t="s">
        <v>135</v>
      </c>
      <c r="B37" s="131"/>
      <c r="C37" s="131"/>
      <c r="D37" s="131"/>
      <c r="E37" s="218"/>
      <c r="F37" s="206">
        <v>-339</v>
      </c>
      <c r="G37" s="219"/>
      <c r="H37" s="206">
        <v>0</v>
      </c>
      <c r="I37" s="219"/>
      <c r="J37" s="206">
        <v>-339</v>
      </c>
      <c r="K37" s="219"/>
      <c r="L37" s="206">
        <v>0</v>
      </c>
      <c r="M37" s="221"/>
    </row>
    <row r="38" spans="1:13" s="188" customFormat="1" ht="23.25">
      <c r="A38" s="190" t="s">
        <v>136</v>
      </c>
      <c r="B38" s="223"/>
      <c r="C38" s="190"/>
      <c r="D38" s="190"/>
      <c r="E38" s="215"/>
      <c r="F38" s="222">
        <f>SUM(F34:F37)</f>
        <v>14427</v>
      </c>
      <c r="G38" s="224"/>
      <c r="H38" s="222">
        <f>SUM(H34:H37)</f>
        <v>-3884</v>
      </c>
      <c r="I38" s="224"/>
      <c r="J38" s="222">
        <f>SUM(J34:J37)</f>
        <v>15186.5</v>
      </c>
      <c r="K38" s="224"/>
      <c r="L38" s="222">
        <f>SUM(L34:L37)</f>
        <v>-188</v>
      </c>
      <c r="M38" s="217"/>
    </row>
    <row r="39" spans="1:13" ht="23.25">
      <c r="A39" s="190"/>
      <c r="B39" s="220"/>
      <c r="C39" s="131"/>
      <c r="D39" s="131"/>
      <c r="E39" s="225"/>
      <c r="F39" s="206"/>
      <c r="G39" s="206"/>
      <c r="H39" s="225"/>
      <c r="I39" s="206"/>
      <c r="J39" s="206"/>
      <c r="K39" s="206"/>
      <c r="L39" s="225"/>
      <c r="M39" s="225"/>
    </row>
    <row r="40" spans="1:13" ht="23.25">
      <c r="A40" s="190" t="str">
        <f>A1</f>
        <v>บริษัท ควอนตัม ดี ซี จำกัด (มหาชน) และบริษัทย่อย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</row>
    <row r="41" spans="1:13" ht="23.25">
      <c r="A41" s="190" t="s">
        <v>120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1" t="s">
        <v>9</v>
      </c>
      <c r="M41" s="226"/>
    </row>
    <row r="42" spans="1:13" ht="23.25">
      <c r="A42" s="194" t="str">
        <f>+A3</f>
        <v>สำหรับงวดหกเดือนสิ้นสุดวันที่ 30 มิถุนายน 2569</v>
      </c>
      <c r="B42" s="194"/>
      <c r="C42" s="194"/>
      <c r="D42" s="194"/>
      <c r="E42" s="194"/>
      <c r="F42" s="194"/>
      <c r="G42" s="194"/>
      <c r="H42" s="195"/>
      <c r="I42" s="194"/>
      <c r="J42" s="194"/>
      <c r="K42" s="194"/>
      <c r="L42" s="195" t="s">
        <v>3</v>
      </c>
      <c r="M42" s="196"/>
    </row>
    <row r="43" spans="1:13" ht="23.25">
      <c r="A43" s="227"/>
      <c r="B43" s="227"/>
      <c r="C43" s="227"/>
      <c r="D43" s="227"/>
      <c r="E43" s="228"/>
      <c r="F43" s="256" t="s">
        <v>4</v>
      </c>
      <c r="G43" s="256"/>
      <c r="H43" s="256"/>
      <c r="I43" s="198"/>
      <c r="J43" s="256" t="s">
        <v>5</v>
      </c>
      <c r="K43" s="256"/>
      <c r="L43" s="256"/>
      <c r="M43" s="198"/>
    </row>
    <row r="44" spans="1:13" ht="23.25">
      <c r="A44" s="229"/>
      <c r="B44" s="229"/>
      <c r="C44" s="229"/>
      <c r="D44" s="229"/>
      <c r="E44" s="230"/>
      <c r="F44" s="200" t="s">
        <v>10</v>
      </c>
      <c r="G44" s="201"/>
      <c r="H44" s="200" t="s">
        <v>11</v>
      </c>
      <c r="I44" s="201"/>
      <c r="J44" s="200" t="s">
        <v>10</v>
      </c>
      <c r="K44" s="201"/>
      <c r="L44" s="200" t="s">
        <v>11</v>
      </c>
      <c r="M44" s="202"/>
    </row>
    <row r="45" spans="1:13" ht="23.25">
      <c r="A45" s="190" t="s">
        <v>137</v>
      </c>
      <c r="B45" s="229"/>
      <c r="C45" s="229"/>
      <c r="D45" s="229"/>
      <c r="E45" s="225"/>
      <c r="F45" s="219"/>
      <c r="G45" s="219"/>
      <c r="H45" s="231"/>
      <c r="I45" s="219"/>
      <c r="J45" s="219"/>
      <c r="K45" s="219"/>
      <c r="L45" s="231"/>
      <c r="M45" s="231"/>
    </row>
    <row r="46" spans="1:13" ht="23.25">
      <c r="A46" s="131" t="s">
        <v>138</v>
      </c>
      <c r="B46" s="229"/>
      <c r="C46" s="229"/>
      <c r="D46" s="229"/>
      <c r="E46" s="225"/>
      <c r="F46" s="206">
        <v>-6</v>
      </c>
      <c r="G46" s="219"/>
      <c r="H46" s="231">
        <v>1895</v>
      </c>
      <c r="I46" s="219"/>
      <c r="J46" s="206">
        <v>-6</v>
      </c>
      <c r="K46" s="219"/>
      <c r="L46" s="231">
        <v>-19</v>
      </c>
      <c r="M46" s="231"/>
    </row>
    <row r="47" spans="1:13" ht="23.25">
      <c r="A47" s="131" t="s">
        <v>139</v>
      </c>
      <c r="B47" s="229"/>
      <c r="C47" s="229"/>
      <c r="D47" s="229"/>
      <c r="E47" s="225"/>
      <c r="F47" s="206">
        <v>56</v>
      </c>
      <c r="G47" s="219"/>
      <c r="H47" s="231">
        <v>327</v>
      </c>
      <c r="I47" s="219"/>
      <c r="J47" s="206">
        <v>56</v>
      </c>
      <c r="K47" s="219"/>
      <c r="L47" s="231">
        <v>327</v>
      </c>
      <c r="M47" s="231"/>
    </row>
    <row r="48" spans="1:13" ht="23.25">
      <c r="A48" s="131" t="s">
        <v>140</v>
      </c>
      <c r="B48" s="229"/>
      <c r="C48" s="229"/>
      <c r="D48" s="229"/>
      <c r="E48" s="225"/>
      <c r="F48" s="206">
        <v>-189</v>
      </c>
      <c r="G48" s="219"/>
      <c r="H48" s="206">
        <v>0</v>
      </c>
      <c r="I48" s="219"/>
      <c r="J48" s="206">
        <v>-174</v>
      </c>
      <c r="K48" s="219"/>
      <c r="L48" s="221">
        <v>-1332</v>
      </c>
      <c r="M48" s="221"/>
    </row>
    <row r="49" spans="1:13" ht="23.25">
      <c r="A49" s="131" t="s">
        <v>141</v>
      </c>
      <c r="B49" s="229"/>
      <c r="C49" s="229"/>
      <c r="D49" s="229"/>
      <c r="E49" s="225"/>
      <c r="F49" s="206">
        <v>671</v>
      </c>
      <c r="G49" s="219"/>
      <c r="H49" s="206">
        <v>0</v>
      </c>
      <c r="I49" s="219"/>
      <c r="J49" s="206">
        <v>0</v>
      </c>
      <c r="K49" s="219"/>
      <c r="L49" s="206">
        <v>0</v>
      </c>
      <c r="M49" s="221"/>
    </row>
    <row r="50" spans="1:13" s="188" customFormat="1" ht="23.25">
      <c r="A50" s="190" t="s">
        <v>142</v>
      </c>
      <c r="B50" s="190"/>
      <c r="C50" s="190"/>
      <c r="D50" s="198"/>
      <c r="E50" s="215"/>
      <c r="F50" s="222">
        <f>SUM(F46:F49)</f>
        <v>532</v>
      </c>
      <c r="G50" s="224"/>
      <c r="H50" s="222">
        <f>SUM(H46:I49)</f>
        <v>2222</v>
      </c>
      <c r="I50" s="224"/>
      <c r="J50" s="222">
        <f>SUM(J46:J49)</f>
        <v>-124</v>
      </c>
      <c r="K50" s="224"/>
      <c r="L50" s="222">
        <f>SUM(L46:L49)</f>
        <v>-1024</v>
      </c>
      <c r="M50" s="217"/>
    </row>
    <row r="51" spans="1:13" ht="23.25">
      <c r="A51" s="190" t="s">
        <v>143</v>
      </c>
      <c r="B51" s="131"/>
      <c r="C51" s="131"/>
      <c r="D51" s="131"/>
      <c r="E51" s="218"/>
      <c r="F51" s="206"/>
      <c r="G51" s="206"/>
      <c r="H51" s="225"/>
      <c r="I51" s="206"/>
      <c r="J51" s="206"/>
      <c r="K51" s="206"/>
      <c r="L51" s="225"/>
      <c r="M51" s="225"/>
    </row>
    <row r="52" spans="1:13" ht="23.25">
      <c r="A52" s="131" t="s">
        <v>144</v>
      </c>
      <c r="B52" s="131"/>
      <c r="C52" s="131"/>
      <c r="D52" s="131"/>
      <c r="E52" s="218"/>
      <c r="F52" s="206">
        <v>1747</v>
      </c>
      <c r="G52" s="219"/>
      <c r="H52" s="221">
        <v>3346</v>
      </c>
      <c r="I52" s="219"/>
      <c r="J52" s="206">
        <v>415</v>
      </c>
      <c r="K52" s="219"/>
      <c r="L52" s="221">
        <v>3346</v>
      </c>
      <c r="M52" s="221"/>
    </row>
    <row r="53" spans="1:13" ht="23.25">
      <c r="A53" s="131" t="s">
        <v>145</v>
      </c>
      <c r="B53" s="131"/>
      <c r="C53" s="131"/>
      <c r="D53" s="131"/>
      <c r="E53" s="218"/>
      <c r="F53" s="206">
        <v>21381</v>
      </c>
      <c r="G53" s="219"/>
      <c r="H53" s="221">
        <v>84888</v>
      </c>
      <c r="I53" s="219"/>
      <c r="J53" s="206">
        <v>21381</v>
      </c>
      <c r="K53" s="219"/>
      <c r="L53" s="221">
        <v>84888</v>
      </c>
      <c r="M53" s="221"/>
    </row>
    <row r="54" spans="1:13" ht="23.25">
      <c r="A54" s="131" t="s">
        <v>146</v>
      </c>
      <c r="B54" s="131"/>
      <c r="C54" s="131"/>
      <c r="D54" s="131"/>
      <c r="E54" s="218"/>
      <c r="F54" s="206">
        <v>-60973</v>
      </c>
      <c r="G54" s="219"/>
      <c r="H54" s="221">
        <v>-26328</v>
      </c>
      <c r="I54" s="219"/>
      <c r="J54" s="206">
        <v>-60973</v>
      </c>
      <c r="K54" s="219"/>
      <c r="L54" s="221">
        <v>-26328</v>
      </c>
      <c r="M54" s="221"/>
    </row>
    <row r="55" spans="1:13" ht="23.25">
      <c r="A55" s="131" t="s">
        <v>147</v>
      </c>
      <c r="B55" s="131"/>
      <c r="C55" s="131"/>
      <c r="D55" s="131"/>
      <c r="E55" s="218"/>
      <c r="F55" s="206">
        <v>0</v>
      </c>
      <c r="G55" s="219"/>
      <c r="H55" s="221">
        <v>595</v>
      </c>
      <c r="I55" s="219"/>
      <c r="J55" s="208">
        <v>0</v>
      </c>
      <c r="K55" s="219"/>
      <c r="L55" s="208">
        <v>0</v>
      </c>
      <c r="M55" s="221"/>
    </row>
    <row r="56" spans="1:13" ht="23.25">
      <c r="A56" s="131" t="s">
        <v>148</v>
      </c>
      <c r="B56" s="131"/>
      <c r="C56" s="131"/>
      <c r="D56" s="131"/>
      <c r="E56" s="206"/>
      <c r="F56" s="206">
        <v>0</v>
      </c>
      <c r="G56" s="219"/>
      <c r="H56" s="219">
        <v>-170</v>
      </c>
      <c r="I56" s="219"/>
      <c r="J56" s="206">
        <v>0</v>
      </c>
      <c r="K56" s="219"/>
      <c r="L56" s="206">
        <v>0</v>
      </c>
      <c r="M56" s="219"/>
    </row>
    <row r="57" spans="1:13" ht="23.25">
      <c r="A57" s="131" t="s">
        <v>149</v>
      </c>
      <c r="B57" s="131"/>
      <c r="C57" s="131"/>
      <c r="D57" s="131"/>
      <c r="E57" s="206"/>
      <c r="F57" s="206">
        <v>20000</v>
      </c>
      <c r="G57" s="219"/>
      <c r="H57" s="219">
        <v>468</v>
      </c>
      <c r="I57" s="219"/>
      <c r="J57" s="206">
        <v>20000</v>
      </c>
      <c r="K57" s="219"/>
      <c r="L57" s="219">
        <v>468</v>
      </c>
      <c r="M57" s="219"/>
    </row>
    <row r="58" spans="1:13" ht="23.25">
      <c r="A58" s="131" t="s">
        <v>150</v>
      </c>
      <c r="B58" s="131"/>
      <c r="C58" s="131"/>
      <c r="D58" s="131"/>
      <c r="E58" s="206"/>
      <c r="F58" s="206">
        <v>-5626</v>
      </c>
      <c r="G58" s="219"/>
      <c r="H58" s="219">
        <v>-64208</v>
      </c>
      <c r="I58" s="219"/>
      <c r="J58" s="219">
        <v>-5626</v>
      </c>
      <c r="K58" s="219"/>
      <c r="L58" s="219">
        <v>-64208</v>
      </c>
      <c r="M58" s="219"/>
    </row>
    <row r="59" spans="1:13" ht="23.25">
      <c r="A59" s="131" t="s">
        <v>151</v>
      </c>
      <c r="B59" s="131"/>
      <c r="C59" s="131"/>
      <c r="D59" s="131"/>
      <c r="E59" s="218"/>
      <c r="F59" s="206">
        <v>0</v>
      </c>
      <c r="G59" s="112"/>
      <c r="H59" s="221">
        <v>-1495</v>
      </c>
      <c r="I59" s="112"/>
      <c r="J59" s="206">
        <v>0</v>
      </c>
      <c r="K59" s="112"/>
      <c r="L59" s="221">
        <v>-1495</v>
      </c>
      <c r="M59" s="221"/>
    </row>
    <row r="60" spans="1:13" ht="23.25">
      <c r="A60" s="131" t="s">
        <v>119</v>
      </c>
      <c r="B60" s="131"/>
      <c r="C60" s="131"/>
      <c r="D60" s="131"/>
      <c r="E60" s="218"/>
      <c r="F60" s="206">
        <v>17266</v>
      </c>
      <c r="G60" s="112"/>
      <c r="H60" s="206">
        <v>0</v>
      </c>
      <c r="I60" s="112"/>
      <c r="J60" s="206">
        <v>17266</v>
      </c>
      <c r="K60" s="112"/>
      <c r="L60" s="206">
        <v>0</v>
      </c>
      <c r="M60" s="221"/>
    </row>
    <row r="61" spans="1:13" ht="23.25">
      <c r="A61" s="131" t="s">
        <v>113</v>
      </c>
      <c r="B61" s="131"/>
      <c r="C61" s="131"/>
      <c r="D61" s="131"/>
      <c r="E61" s="218"/>
      <c r="F61" s="206">
        <v>1183</v>
      </c>
      <c r="G61" s="112"/>
      <c r="H61" s="206">
        <v>0</v>
      </c>
      <c r="I61" s="112"/>
      <c r="J61" s="206">
        <v>1183</v>
      </c>
      <c r="K61" s="112"/>
      <c r="L61" s="206">
        <v>0</v>
      </c>
      <c r="M61" s="221"/>
    </row>
    <row r="62" spans="1:13" ht="23.25">
      <c r="A62" s="131" t="s">
        <v>152</v>
      </c>
      <c r="B62" s="131"/>
      <c r="C62" s="131"/>
      <c r="D62" s="131"/>
      <c r="E62" s="218"/>
      <c r="F62" s="206">
        <v>0</v>
      </c>
      <c r="G62" s="112"/>
      <c r="H62" s="221">
        <v>25000</v>
      </c>
      <c r="I62" s="112"/>
      <c r="J62" s="206">
        <v>0</v>
      </c>
      <c r="K62" s="112"/>
      <c r="L62" s="221">
        <v>25000</v>
      </c>
      <c r="M62" s="221"/>
    </row>
    <row r="63" spans="1:13" ht="23.25">
      <c r="A63" s="131" t="s">
        <v>153</v>
      </c>
      <c r="B63" s="131"/>
      <c r="C63" s="131"/>
      <c r="D63" s="131"/>
      <c r="E63" s="218"/>
      <c r="F63" s="206">
        <v>-10003</v>
      </c>
      <c r="G63" s="219"/>
      <c r="H63" s="221">
        <v>-20543</v>
      </c>
      <c r="I63" s="219"/>
      <c r="J63" s="206">
        <v>-8782</v>
      </c>
      <c r="K63" s="219"/>
      <c r="L63" s="221">
        <v>-20617</v>
      </c>
      <c r="M63" s="221"/>
    </row>
    <row r="64" spans="1:13" s="188" customFormat="1" ht="23.25">
      <c r="A64" s="190" t="s">
        <v>154</v>
      </c>
      <c r="B64" s="190"/>
      <c r="C64" s="190"/>
      <c r="D64" s="190"/>
      <c r="E64" s="215"/>
      <c r="F64" s="222">
        <f>SUM(F52:F63)</f>
        <v>-15025</v>
      </c>
      <c r="G64" s="224"/>
      <c r="H64" s="222">
        <f>SUM(H52:H63)</f>
        <v>1553</v>
      </c>
      <c r="I64" s="224"/>
      <c r="J64" s="222">
        <f>SUM(J52:J63)</f>
        <v>-15136</v>
      </c>
      <c r="K64" s="224"/>
      <c r="L64" s="222">
        <f>SUM(L52:L63)</f>
        <v>1054</v>
      </c>
      <c r="M64" s="217"/>
    </row>
    <row r="65" spans="1:13" s="188" customFormat="1" ht="23.25">
      <c r="A65" s="190" t="s">
        <v>155</v>
      </c>
      <c r="B65" s="190"/>
      <c r="C65" s="190"/>
      <c r="D65" s="190"/>
      <c r="E65" s="215"/>
      <c r="F65" s="217">
        <f>F38+F50+F64</f>
        <v>-66</v>
      </c>
      <c r="G65" s="224"/>
      <c r="H65" s="217">
        <f>H38+H50+H64</f>
        <v>-109</v>
      </c>
      <c r="I65" s="224"/>
      <c r="J65" s="217">
        <f>J38+J50+J64</f>
        <v>-73.5</v>
      </c>
      <c r="K65" s="224"/>
      <c r="L65" s="217">
        <f>L38+L50+L64</f>
        <v>-158</v>
      </c>
      <c r="M65" s="217"/>
    </row>
    <row r="66" spans="1:13" ht="23.25">
      <c r="A66" s="131" t="s">
        <v>156</v>
      </c>
      <c r="B66" s="131"/>
      <c r="C66" s="131"/>
      <c r="D66" s="131"/>
      <c r="E66" s="233"/>
      <c r="F66" s="219">
        <v>116</v>
      </c>
      <c r="G66" s="219"/>
      <c r="H66" s="221">
        <v>620</v>
      </c>
      <c r="I66" s="219"/>
      <c r="J66" s="219">
        <v>86</v>
      </c>
      <c r="K66" s="219"/>
      <c r="L66" s="221">
        <v>600</v>
      </c>
      <c r="M66" s="221"/>
    </row>
    <row r="67" spans="1:13" s="188" customFormat="1" ht="24" thickBot="1">
      <c r="A67" s="190" t="s">
        <v>157</v>
      </c>
      <c r="B67" s="190"/>
      <c r="C67" s="190"/>
      <c r="D67" s="190"/>
      <c r="E67" s="215"/>
      <c r="F67" s="234">
        <f>SUM(F65:F66)</f>
        <v>50</v>
      </c>
      <c r="G67" s="224"/>
      <c r="H67" s="234">
        <f>SUM(H65:H66)</f>
        <v>511</v>
      </c>
      <c r="I67" s="224"/>
      <c r="J67" s="234">
        <f>SUM(J65:J66)</f>
        <v>12.5</v>
      </c>
      <c r="K67" s="224"/>
      <c r="L67" s="234">
        <f>SUM(L65:L66)</f>
        <v>442</v>
      </c>
      <c r="M67" s="217"/>
    </row>
    <row r="68" spans="1:13" s="188" customFormat="1" ht="24" thickTop="1">
      <c r="A68" s="190"/>
      <c r="B68" s="190"/>
      <c r="C68" s="190"/>
      <c r="D68" s="190"/>
      <c r="E68" s="215"/>
      <c r="F68" s="217"/>
      <c r="G68" s="224"/>
      <c r="H68" s="217"/>
      <c r="I68" s="224"/>
      <c r="J68" s="217"/>
      <c r="K68" s="224"/>
      <c r="L68" s="217"/>
      <c r="M68" s="217"/>
    </row>
    <row r="69" spans="1:13" s="188" customFormat="1" ht="23.25">
      <c r="A69" s="190" t="s">
        <v>158</v>
      </c>
      <c r="B69" s="190"/>
      <c r="C69" s="190"/>
      <c r="D69" s="190"/>
      <c r="E69" s="215"/>
      <c r="F69" s="217"/>
      <c r="G69" s="224"/>
      <c r="H69" s="217"/>
      <c r="I69" s="224"/>
      <c r="J69" s="217"/>
      <c r="K69" s="224"/>
      <c r="L69" s="217"/>
      <c r="M69" s="217"/>
    </row>
    <row r="70" spans="1:13" s="188" customFormat="1" ht="23.25">
      <c r="A70" s="131" t="s">
        <v>159</v>
      </c>
      <c r="B70" s="190"/>
      <c r="C70" s="190"/>
      <c r="D70" s="190"/>
      <c r="E70" s="215"/>
      <c r="F70" s="217"/>
      <c r="G70" s="224"/>
      <c r="H70" s="217"/>
      <c r="I70" s="224"/>
      <c r="J70" s="217"/>
      <c r="K70" s="224"/>
      <c r="L70" s="217"/>
      <c r="M70" s="217"/>
    </row>
    <row r="71" spans="1:13" s="188" customFormat="1" ht="23.25">
      <c r="A71" s="131" t="s">
        <v>160</v>
      </c>
      <c r="B71" s="190"/>
      <c r="C71" s="190"/>
      <c r="D71" s="190"/>
      <c r="E71" s="215"/>
      <c r="F71" s="217"/>
      <c r="G71" s="224"/>
      <c r="H71" s="217"/>
      <c r="I71" s="224"/>
      <c r="J71" s="217"/>
      <c r="K71" s="224"/>
      <c r="L71" s="217"/>
      <c r="M71" s="217"/>
    </row>
    <row r="72" spans="1:13" s="188" customFormat="1" ht="23.25">
      <c r="A72" s="131" t="s">
        <v>161</v>
      </c>
      <c r="B72" s="190"/>
      <c r="C72" s="190"/>
      <c r="D72" s="190"/>
      <c r="E72" s="215"/>
      <c r="F72" s="206">
        <v>55000</v>
      </c>
      <c r="G72" s="224"/>
      <c r="H72" s="206">
        <v>0</v>
      </c>
      <c r="I72" s="224"/>
      <c r="J72" s="221">
        <v>55000</v>
      </c>
      <c r="K72" s="224"/>
      <c r="L72" s="206">
        <v>0</v>
      </c>
      <c r="M72" s="217"/>
    </row>
    <row r="73" spans="1:13" s="188" customFormat="1" ht="23.25">
      <c r="A73" s="131" t="s">
        <v>162</v>
      </c>
      <c r="B73" s="190"/>
      <c r="C73" s="190"/>
      <c r="D73" s="190"/>
      <c r="E73" s="215"/>
      <c r="F73" s="221">
        <v>-55000</v>
      </c>
      <c r="G73" s="224"/>
      <c r="H73" s="206">
        <v>0</v>
      </c>
      <c r="I73" s="224"/>
      <c r="J73" s="221">
        <v>-55000</v>
      </c>
      <c r="K73" s="224"/>
      <c r="L73" s="206">
        <v>0</v>
      </c>
      <c r="M73" s="217"/>
    </row>
    <row r="74" spans="1:13" ht="23.25">
      <c r="A74" s="131" t="s">
        <v>163</v>
      </c>
      <c r="B74" s="131"/>
      <c r="C74" s="131"/>
      <c r="D74" s="131"/>
      <c r="E74" s="218"/>
      <c r="F74" s="221">
        <v>1855</v>
      </c>
      <c r="G74" s="219"/>
      <c r="H74" s="208">
        <v>0</v>
      </c>
      <c r="I74" s="219"/>
      <c r="J74" s="221">
        <v>1855</v>
      </c>
      <c r="K74" s="219"/>
      <c r="L74" s="208">
        <v>0</v>
      </c>
      <c r="M74" s="221"/>
    </row>
    <row r="75" spans="1:13" s="188" customFormat="1" ht="23.25">
      <c r="A75" s="190"/>
      <c r="B75" s="190"/>
      <c r="C75" s="190"/>
      <c r="D75" s="190"/>
      <c r="E75" s="215"/>
      <c r="F75" s="217"/>
      <c r="G75" s="224"/>
      <c r="H75" s="217"/>
      <c r="I75" s="224"/>
      <c r="J75" s="217"/>
      <c r="K75" s="224"/>
      <c r="L75" s="217"/>
      <c r="M75" s="217"/>
    </row>
    <row r="76" spans="1:13" s="188" customFormat="1" ht="23.25">
      <c r="A76" s="190"/>
      <c r="B76" s="190"/>
      <c r="C76" s="190"/>
      <c r="D76" s="190"/>
      <c r="E76" s="215"/>
      <c r="F76" s="217"/>
      <c r="G76" s="224"/>
      <c r="H76" s="217"/>
      <c r="I76" s="224"/>
      <c r="J76" s="217"/>
      <c r="K76" s="224"/>
      <c r="L76" s="217"/>
      <c r="M76" s="217"/>
    </row>
    <row r="77" spans="1:13" s="188" customFormat="1" ht="23.25">
      <c r="A77" s="190"/>
      <c r="B77" s="190"/>
      <c r="C77" s="190"/>
      <c r="D77" s="190"/>
      <c r="E77" s="215"/>
      <c r="F77" s="217"/>
      <c r="G77" s="224"/>
      <c r="H77" s="217"/>
      <c r="I77" s="224"/>
      <c r="J77" s="217"/>
      <c r="K77" s="224"/>
      <c r="L77" s="217"/>
      <c r="M77" s="217"/>
    </row>
    <row r="78" spans="1:13" s="188" customFormat="1" ht="23.25">
      <c r="A78" s="190"/>
      <c r="B78" s="190"/>
      <c r="C78" s="190"/>
      <c r="D78" s="190"/>
      <c r="E78" s="215"/>
      <c r="F78" s="217"/>
      <c r="G78" s="224"/>
      <c r="H78" s="217"/>
      <c r="I78" s="224"/>
      <c r="J78" s="217"/>
      <c r="K78" s="224"/>
      <c r="L78" s="217"/>
      <c r="M78" s="217"/>
    </row>
    <row r="79" spans="1:13" s="188" customFormat="1" ht="23.25">
      <c r="A79" s="190"/>
      <c r="B79" s="190"/>
      <c r="C79" s="190"/>
      <c r="D79" s="190"/>
      <c r="E79" s="215"/>
      <c r="F79" s="217"/>
      <c r="G79" s="224"/>
      <c r="H79" s="217"/>
      <c r="I79" s="224"/>
      <c r="J79" s="217"/>
      <c r="K79" s="224"/>
      <c r="L79" s="217"/>
      <c r="M79" s="217"/>
    </row>
    <row r="80" spans="1:13" s="188" customFormat="1" ht="23.25">
      <c r="A80" s="190"/>
      <c r="B80" s="190"/>
      <c r="C80" s="190"/>
      <c r="D80" s="190"/>
      <c r="E80" s="215"/>
      <c r="F80" s="217"/>
      <c r="G80" s="224"/>
      <c r="H80" s="217"/>
      <c r="I80" s="224"/>
      <c r="J80" s="217"/>
      <c r="K80" s="224"/>
      <c r="L80" s="217"/>
      <c r="M80" s="217"/>
    </row>
    <row r="81" spans="1:13" s="188" customFormat="1" ht="23.25">
      <c r="A81" s="190"/>
      <c r="B81" s="190"/>
      <c r="C81" s="190"/>
      <c r="D81" s="190"/>
      <c r="E81" s="215"/>
      <c r="F81" s="217"/>
      <c r="G81" s="224"/>
      <c r="H81" s="217"/>
      <c r="I81" s="224"/>
      <c r="J81" s="217"/>
      <c r="K81" s="224"/>
      <c r="L81" s="217"/>
      <c r="M81" s="217"/>
    </row>
    <row r="82" spans="1:13" s="188" customFormat="1" ht="23.25">
      <c r="A82" s="190"/>
      <c r="B82" s="190"/>
      <c r="C82" s="190"/>
      <c r="D82" s="190"/>
      <c r="E82" s="215"/>
      <c r="F82" s="217"/>
      <c r="G82" s="224"/>
      <c r="H82" s="217"/>
      <c r="I82" s="224"/>
      <c r="J82" s="217"/>
      <c r="K82" s="224"/>
      <c r="L82" s="217"/>
      <c r="M82" s="217"/>
    </row>
    <row r="83" spans="1:13" ht="23.25">
      <c r="A83" s="131"/>
      <c r="B83" s="131"/>
      <c r="C83" s="131"/>
      <c r="D83" s="131"/>
      <c r="E83" s="235"/>
      <c r="F83" s="131"/>
      <c r="G83" s="131"/>
      <c r="H83" s="236"/>
      <c r="I83" s="131"/>
      <c r="J83" s="131"/>
      <c r="K83" s="131"/>
      <c r="L83" s="236"/>
      <c r="M83" s="236"/>
    </row>
    <row r="87" spans="1:13">
      <c r="D87" s="237"/>
      <c r="H87" s="238"/>
      <c r="I87" s="232"/>
      <c r="J87" s="239"/>
      <c r="K87" s="232"/>
      <c r="L87" s="238"/>
      <c r="M87" s="238"/>
    </row>
    <row r="88" spans="1:13">
      <c r="D88" s="237"/>
      <c r="F88" s="232"/>
      <c r="H88" s="232"/>
      <c r="J88" s="240"/>
      <c r="L88" s="232"/>
      <c r="M88" s="232"/>
    </row>
    <row r="91" spans="1:13">
      <c r="L91" s="232"/>
      <c r="M91" s="232"/>
    </row>
  </sheetData>
  <mergeCells count="4">
    <mergeCell ref="F4:H4"/>
    <mergeCell ref="J4:L4"/>
    <mergeCell ref="F43:H43"/>
    <mergeCell ref="J43:L43"/>
  </mergeCells>
  <pageMargins left="0.78740157480314965" right="0.31496062992125984" top="0.59055118110236227" bottom="0.59055118110236227" header="0.51181102362204722" footer="0.51181102362204722"/>
  <pageSetup paperSize="9" scale="86" firstPageNumber="9" fitToHeight="0" orientation="portrait" useFirstPageNumber="1" r:id="rId1"/>
  <headerFoot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BS_T</vt:lpstr>
      <vt:lpstr>PL_T</vt:lpstr>
      <vt:lpstr>SE_T (Conso)</vt:lpstr>
      <vt:lpstr>SE_T</vt:lpstr>
      <vt:lpstr>CF_T</vt:lpstr>
      <vt:lpstr>BS_T!Print_Area</vt:lpstr>
      <vt:lpstr>CF_T!Print_Area</vt:lpstr>
      <vt:lpstr>PL_T!Print_Area</vt:lpstr>
      <vt:lpstr>SE_T!Print_Area</vt:lpstr>
      <vt:lpstr>'SE_T 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Wichitpon Impim</dc:creator>
  <cp:lastModifiedBy>Amena Younghasan</cp:lastModifiedBy>
  <cp:lastPrinted>2026-08-14T09:02:02Z</cp:lastPrinted>
  <dcterms:created xsi:type="dcterms:W3CDTF">2026-08-14T07:47:01Z</dcterms:created>
  <dcterms:modified xsi:type="dcterms:W3CDTF">2026-08-14T09:02:06Z</dcterms:modified>
</cp:coreProperties>
</file>