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VGI Global Media\2027\Q1'2027 (30.06.26)\SET\"/>
    </mc:Choice>
  </mc:AlternateContent>
  <xr:revisionPtr revIDLastSave="0" documentId="13_ncr:1_{741A188F-7A88-41EF-85D0-BAF0DD2D6B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9" r:id="rId1"/>
    <sheet name=" PL" sheetId="7" r:id="rId2"/>
    <sheet name="CE_Consolidated FS" sheetId="2" r:id="rId3"/>
    <sheet name="CE_The Company only" sheetId="3" r:id="rId4"/>
    <sheet name="CF" sheetId="12" r:id="rId5"/>
  </sheets>
  <definedNames>
    <definedName name="_xlnm._FilterDatabase" localSheetId="2" hidden="1">'CE_Consolidated FS'!$A$2:$AG$37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45769.1871990741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 PL'!$A$1:$L$82</definedName>
    <definedName name="_xlnm.Print_Area" localSheetId="0">BS!$A$1:$K$111</definedName>
    <definedName name="_xlnm.Print_Area" localSheetId="2">'CE_Consolidated FS'!$A$1:$AF$36</definedName>
    <definedName name="_xlnm.Print_Area" localSheetId="3">'CE_The Company only'!$A$1:$S$27</definedName>
    <definedName name="_xlnm.Print_Area" localSheetId="4">CF!$A$1:$K$119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2" l="1"/>
  <c r="K44" i="7"/>
  <c r="I44" i="7"/>
  <c r="G44" i="7"/>
  <c r="E44" i="7"/>
  <c r="F85" i="12" l="1"/>
  <c r="D85" i="12"/>
  <c r="AD28" i="2" l="1"/>
  <c r="AB28" i="2"/>
  <c r="AF28" i="2" l="1"/>
  <c r="G25" i="7"/>
  <c r="E25" i="7" l="1"/>
  <c r="I25" i="7" l="1"/>
  <c r="K25" i="7"/>
  <c r="Z22" i="2" l="1"/>
  <c r="K101" i="9" l="1"/>
  <c r="K98" i="9"/>
  <c r="K97" i="9"/>
  <c r="K96" i="9"/>
  <c r="K94" i="9"/>
  <c r="K93" i="9"/>
  <c r="G103" i="9"/>
  <c r="G100" i="9"/>
  <c r="G99" i="9"/>
  <c r="G98" i="9"/>
  <c r="G97" i="9"/>
  <c r="G96" i="9"/>
  <c r="G94" i="9"/>
  <c r="G93" i="9"/>
  <c r="I64" i="9"/>
  <c r="G64" i="9"/>
  <c r="E64" i="9"/>
  <c r="K64" i="9"/>
  <c r="G21" i="9"/>
  <c r="K37" i="9"/>
  <c r="I37" i="9"/>
  <c r="G37" i="9"/>
  <c r="R11" i="3" l="1"/>
  <c r="V16" i="2"/>
  <c r="R16" i="2"/>
  <c r="J81" i="12" l="1"/>
  <c r="H81" i="12"/>
  <c r="F81" i="12"/>
  <c r="V18" i="2"/>
  <c r="Z18" i="2" s="1"/>
  <c r="AB18" i="2" s="1"/>
  <c r="AF18" i="2" s="1"/>
  <c r="Z14" i="2"/>
  <c r="AB14" i="2" s="1"/>
  <c r="AF14" i="2" s="1"/>
  <c r="G38" i="7"/>
  <c r="I38" i="7"/>
  <c r="K38" i="7"/>
  <c r="K18" i="7"/>
  <c r="I18" i="7"/>
  <c r="G18" i="7"/>
  <c r="J85" i="12"/>
  <c r="H85" i="12"/>
  <c r="K26" i="7" l="1"/>
  <c r="K29" i="7" s="1"/>
  <c r="G26" i="7"/>
  <c r="I26" i="7"/>
  <c r="H87" i="12"/>
  <c r="D87" i="12"/>
  <c r="D81" i="12"/>
  <c r="I29" i="7" l="1"/>
  <c r="G29" i="7"/>
  <c r="Z29" i="2"/>
  <c r="AB29" i="2" l="1"/>
  <c r="AF29" i="2" s="1"/>
  <c r="V26" i="2"/>
  <c r="Z26" i="2" l="1"/>
  <c r="AB26" i="2" l="1"/>
  <c r="R19" i="3"/>
  <c r="R17" i="3"/>
  <c r="P13" i="3"/>
  <c r="AD24" i="2"/>
  <c r="AD23" i="2"/>
  <c r="Z23" i="2"/>
  <c r="Z19" i="2"/>
  <c r="Z15" i="2"/>
  <c r="P25" i="2"/>
  <c r="P17" i="2"/>
  <c r="P20" i="2" s="1"/>
  <c r="G101" i="9"/>
  <c r="AD16" i="2"/>
  <c r="AD15" i="2"/>
  <c r="X16" i="2"/>
  <c r="Z16" i="2" s="1"/>
  <c r="P30" i="2" l="1"/>
  <c r="AF26" i="2"/>
  <c r="E100" i="9"/>
  <c r="AB22" i="2"/>
  <c r="Z24" i="2"/>
  <c r="AF22" i="2" l="1"/>
  <c r="AB24" i="2"/>
  <c r="AF24" i="2" l="1"/>
  <c r="N14" i="3"/>
  <c r="N15" i="3" s="1"/>
  <c r="J14" i="3"/>
  <c r="J15" i="3" s="1"/>
  <c r="H14" i="3"/>
  <c r="H15" i="3" s="1"/>
  <c r="F14" i="3"/>
  <c r="F15" i="3" s="1"/>
  <c r="P14" i="3"/>
  <c r="P15" i="3" s="1"/>
  <c r="F25" i="2"/>
  <c r="D25" i="2"/>
  <c r="AB19" i="2"/>
  <c r="AF19" i="2" s="1"/>
  <c r="N17" i="2"/>
  <c r="N20" i="2" s="1"/>
  <c r="L17" i="2"/>
  <c r="L20" i="2" s="1"/>
  <c r="H17" i="2"/>
  <c r="H20" i="2" s="1"/>
  <c r="F17" i="2"/>
  <c r="F20" i="2" s="1"/>
  <c r="D17" i="2"/>
  <c r="D20" i="2" s="1"/>
  <c r="X17" i="2"/>
  <c r="X20" i="2" s="1"/>
  <c r="V17" i="2"/>
  <c r="T17" i="2"/>
  <c r="T20" i="2" s="1"/>
  <c r="R17" i="2"/>
  <c r="R20" i="2" s="1"/>
  <c r="D30" i="2" l="1"/>
  <c r="R13" i="3"/>
  <c r="AD17" i="2"/>
  <c r="AD20" i="2" s="1"/>
  <c r="V20" i="2"/>
  <c r="E93" i="9" l="1"/>
  <c r="K102" i="9"/>
  <c r="G102" i="9"/>
  <c r="G104" i="9" l="1"/>
  <c r="H9" i="12" l="1"/>
  <c r="H28" i="12" l="1"/>
  <c r="I31" i="7"/>
  <c r="K45" i="7"/>
  <c r="E38" i="7"/>
  <c r="H62" i="12" l="1"/>
  <c r="I62" i="7"/>
  <c r="I75" i="7" l="1"/>
  <c r="I72" i="7"/>
  <c r="H65" i="12"/>
  <c r="L18" i="3"/>
  <c r="R25" i="2"/>
  <c r="H86" i="12" l="1"/>
  <c r="R18" i="3"/>
  <c r="R30" i="2"/>
  <c r="G45" i="7"/>
  <c r="K104" i="9"/>
  <c r="I71" i="9"/>
  <c r="E71" i="9"/>
  <c r="K71" i="9"/>
  <c r="G71" i="9"/>
  <c r="E37" i="9"/>
  <c r="I21" i="9"/>
  <c r="E21" i="9"/>
  <c r="H88" i="12" l="1"/>
  <c r="I72" i="9"/>
  <c r="I38" i="9"/>
  <c r="K72" i="9"/>
  <c r="K21" i="9"/>
  <c r="G72" i="9"/>
  <c r="E72" i="9"/>
  <c r="E38" i="9"/>
  <c r="H89" i="12" l="1"/>
  <c r="G105" i="9"/>
  <c r="K105" i="9"/>
  <c r="G38" i="9"/>
  <c r="K38" i="9"/>
  <c r="K106" i="9" l="1"/>
  <c r="G106" i="9"/>
  <c r="E18" i="7" l="1"/>
  <c r="F9" i="12" l="1"/>
  <c r="J9" i="12"/>
  <c r="N25" i="2"/>
  <c r="N30" i="2" l="1"/>
  <c r="F28" i="12"/>
  <c r="J28" i="12"/>
  <c r="J62" i="12" s="1"/>
  <c r="T25" i="2"/>
  <c r="E99" i="9" l="1"/>
  <c r="F62" i="12"/>
  <c r="T30" i="2"/>
  <c r="N20" i="3"/>
  <c r="J20" i="3"/>
  <c r="H20" i="3"/>
  <c r="F20" i="3"/>
  <c r="F21" i="3" s="1"/>
  <c r="I93" i="9" s="1"/>
  <c r="F65" i="12" l="1"/>
  <c r="J65" i="12"/>
  <c r="J86" i="12" s="1"/>
  <c r="H21" i="3"/>
  <c r="I94" i="9" s="1"/>
  <c r="J21" i="3"/>
  <c r="I96" i="9" s="1"/>
  <c r="N21" i="3"/>
  <c r="I98" i="9" s="1"/>
  <c r="P20" i="3"/>
  <c r="F86" i="12" l="1"/>
  <c r="P21" i="3"/>
  <c r="I101" i="9" s="1"/>
  <c r="E45" i="7"/>
  <c r="F88" i="12" l="1"/>
  <c r="J88" i="12"/>
  <c r="I45" i="7"/>
  <c r="E26" i="7"/>
  <c r="J89" i="12" l="1"/>
  <c r="F89" i="12"/>
  <c r="E29" i="7"/>
  <c r="D9" i="12" s="1"/>
  <c r="G31" i="7"/>
  <c r="K31" i="7"/>
  <c r="D28" i="12" l="1"/>
  <c r="D62" i="12" s="1"/>
  <c r="G64" i="7"/>
  <c r="K62" i="7"/>
  <c r="K72" i="7" s="1"/>
  <c r="K47" i="7"/>
  <c r="E31" i="7"/>
  <c r="G47" i="7"/>
  <c r="D65" i="12" l="1"/>
  <c r="G68" i="7"/>
  <c r="K66" i="7"/>
  <c r="G62" i="7"/>
  <c r="G72" i="7" s="1"/>
  <c r="L12" i="3"/>
  <c r="E64" i="7"/>
  <c r="E47" i="7"/>
  <c r="L20" i="3"/>
  <c r="I47" i="7"/>
  <c r="X25" i="2"/>
  <c r="D86" i="12" l="1"/>
  <c r="X30" i="2"/>
  <c r="J15" i="2"/>
  <c r="K75" i="7"/>
  <c r="G66" i="7"/>
  <c r="I66" i="7"/>
  <c r="L21" i="3"/>
  <c r="E68" i="7"/>
  <c r="E62" i="7"/>
  <c r="R12" i="3"/>
  <c r="L14" i="3"/>
  <c r="AB16" i="2"/>
  <c r="AF16" i="2" s="1"/>
  <c r="R20" i="3"/>
  <c r="V25" i="2"/>
  <c r="L25" i="2"/>
  <c r="H25" i="2"/>
  <c r="F30" i="2"/>
  <c r="E75" i="7" l="1"/>
  <c r="E72" i="7"/>
  <c r="D88" i="12"/>
  <c r="L30" i="2"/>
  <c r="E98" i="9" s="1"/>
  <c r="E94" i="9"/>
  <c r="J17" i="2"/>
  <c r="J20" i="2" s="1"/>
  <c r="AB15" i="2"/>
  <c r="AF15" i="2" s="1"/>
  <c r="G75" i="7"/>
  <c r="R21" i="3"/>
  <c r="I97" i="9"/>
  <c r="E66" i="7"/>
  <c r="J23" i="2"/>
  <c r="V30" i="2"/>
  <c r="Z25" i="2"/>
  <c r="H30" i="2"/>
  <c r="L15" i="3"/>
  <c r="R14" i="3"/>
  <c r="R15" i="3" s="1"/>
  <c r="Z17" i="2"/>
  <c r="AD25" i="2"/>
  <c r="D89" i="12" l="1"/>
  <c r="AB23" i="2"/>
  <c r="E96" i="9"/>
  <c r="AD30" i="2"/>
  <c r="I102" i="9"/>
  <c r="Z20" i="2"/>
  <c r="AB17" i="2"/>
  <c r="E103" i="9" l="1"/>
  <c r="I104" i="9"/>
  <c r="AF23" i="2"/>
  <c r="AB20" i="2"/>
  <c r="AF17" i="2"/>
  <c r="AF20" i="2" s="1"/>
  <c r="J25" i="2"/>
  <c r="AB25" i="2" l="1"/>
  <c r="I105" i="9"/>
  <c r="R22" i="3"/>
  <c r="J30" i="2"/>
  <c r="Z30" i="2"/>
  <c r="AF25" i="2" l="1"/>
  <c r="AG25" i="2" s="1"/>
  <c r="I106" i="9"/>
  <c r="E97" i="9"/>
  <c r="E101" i="9"/>
  <c r="AB30" i="2"/>
  <c r="E102" i="9" l="1"/>
  <c r="E104" i="9" l="1"/>
  <c r="AF30" i="2"/>
  <c r="AF31" i="2" l="1"/>
  <c r="E105" i="9"/>
  <c r="E106" i="9" l="1"/>
</calcChain>
</file>

<file path=xl/sharedStrings.xml><?xml version="1.0" encoding="utf-8"?>
<sst xmlns="http://schemas.openxmlformats.org/spreadsheetml/2006/main" count="401" uniqueCount="266">
  <si>
    <t>บริษัท วีจีไอ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</si>
  <si>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</si>
  <si>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</si>
  <si>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</si>
  <si>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</si>
  <si>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</si>
  <si>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</si>
  <si>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</si>
  <si>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มีนาคม 2569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</si>
  <si>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</si>
  <si>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</si>
  <si>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</si>
  <si>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</si>
  <si>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</si>
  <si>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</si>
  <si>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เงินฝากธนาคารสำหรับเงินรับล่วงหน้าจากผู้ถือบัตร</t>
  </si>
  <si>
    <t>เงินฝากธนาคารที่มีข้อจำกัดในการใช้</t>
  </si>
  <si>
    <t>ลูกหนี้การค้าและลูกหนี้หมุนเวียนอื่น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</si>
  <si>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</si>
  <si>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</t>
  </si>
  <si>
    <t xml:space="preserve">สินค้าคงเหลือ 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</si>
  <si>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</si>
  <si>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</si>
  <si>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</si>
  <si>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</si>
  <si>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</si>
  <si>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เงินให้สินเชื่อแก่ลูกหนี้และดอกเบี้ยค้างรับ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</si>
  <si>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</si>
  <si>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</si>
  <si>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</si>
  <si>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</si>
  <si>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</si>
  <si>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</si>
  <si>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เงินจ่ายล่วงหน้าเพื่อซื้อสินทรัพย์</t>
  </si>
  <si>
    <t>ส่วนปรับปรุงอาคารและอุปกรณ์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</si>
  <si>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</si>
  <si>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</si>
  <si>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</si>
  <si>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</si>
  <si>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</si>
  <si>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</si>
  <si>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</si>
  <si>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</si>
  <si>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</si>
  <si>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</si>
  <si>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</si>
  <si>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</si>
  <si>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</si>
  <si>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</si>
  <si>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เงินรับล่วงหน้าจากผู้ถือบัตร</t>
  </si>
  <si>
    <t>ส่วนของหนี้สินตามสัญญาเช่าที่ถึงกำหนดชำระภายในหนึ่งปี</t>
  </si>
  <si>
    <t>รายได้รับล่วงหน้า</t>
  </si>
  <si>
    <t>เงินมัดจำรับจากการให้เช่าพื้นที่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</si>
  <si>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</si>
  <si>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</si>
  <si>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</si>
  <si>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</si>
  <si>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</si>
  <si>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</si>
  <si>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รายได้รับล่วงหน้า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</si>
  <si>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</si>
  <si>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</si>
  <si>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</si>
  <si>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</si>
  <si>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</si>
  <si>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</si>
  <si>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</si>
  <si>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</si>
  <si>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</si>
  <si>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</si>
  <si>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 (ขาดทุน) 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</si>
  <si>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</si>
  <si>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 / ธุรกิจ</t>
  </si>
  <si>
    <t>ส่วนต่ำกว่าทุนจากการเปลี่ยนแปลงในสินทรัพย์สุทธิของบริษัทร่วม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</si>
  <si>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</si>
  <si>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</si>
  <si>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</si>
  <si>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</si>
  <si>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</si>
  <si>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</si>
  <si>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</si>
  <si>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</si>
  <si>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</si>
  <si>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</si>
  <si>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</si>
  <si>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รายได้จากการให้บริการ</t>
  </si>
  <si>
    <t>รายได้จากการขาย</t>
  </si>
  <si>
    <t>รายได้จากการให้เช่า</t>
  </si>
  <si>
    <t>รายได้เงินปันผล</t>
  </si>
  <si>
    <t>รายได้อื่น</t>
  </si>
  <si>
    <t xml:space="preserve">   กำไรจากตราสารทางการเงิน</t>
  </si>
  <si>
    <t xml:space="preserve">   รายได้ดอกเบี้ย</t>
  </si>
  <si>
    <t xml:space="preserve">   อื่น ๆ</t>
  </si>
  <si>
    <t>รวมรายได้</t>
  </si>
  <si>
    <t>ค่าใช้จ่าย</t>
  </si>
  <si>
    <t>ต้นทุนการให้บริการและการให้เช่า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</si>
  <si>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</si>
  <si>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</si>
  <si>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</si>
  <si>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</si>
  <si>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</si>
  <si>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ส่วนแบ่งกำไรจากเงินลงทุนในการร่วมค้าและบริษัทร่วม</t>
  </si>
  <si>
    <t>8, 9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</si>
  <si>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</si>
  <si>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</si>
  <si>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</si>
  <si>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</si>
  <si>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</si>
  <si>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</si>
  <si>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</si>
  <si>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ของบริษัทร่วม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</si>
  <si>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</si>
  <si>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</si>
  <si>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</si>
  <si>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</si>
  <si>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</si>
  <si>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</si>
  <si>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</si>
  <si>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</si>
  <si>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</si>
  <si>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</si>
  <si>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</si>
  <si>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</si>
  <si>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งบการเปลี่ยนแปลงส่วนของผู้ถือหุ้น</t>
  </si>
  <si>
    <t>กำไรขาดทุนเบ็ดเสร็จอื่น</t>
  </si>
  <si>
    <t>ส่วนของ</t>
  </si>
  <si>
    <t>ส่วนต่ำกว่าทุน</t>
  </si>
  <si>
    <t>ผลต่างของอัตรา</t>
  </si>
  <si>
    <t>ผลกระทบจากการ</t>
  </si>
  <si>
    <t>รวม</t>
  </si>
  <si>
    <t>ผู้มีส่วนได้เสีย</t>
  </si>
  <si>
    <t>จากการรวม</t>
  </si>
  <si>
    <t xml:space="preserve"> จากการเปลี่ยนแปลง</t>
  </si>
  <si>
    <t>แลกเปลี่ยนจากการ</t>
  </si>
  <si>
    <t>ป้องกันความเสี่ยง</t>
  </si>
  <si>
    <t>สำรองจากการ</t>
  </si>
  <si>
    <t>ส่วนแบ่งกำไร</t>
  </si>
  <si>
    <t>องค์ประกอบอื่น</t>
  </si>
  <si>
    <t>ที่ไม่มีอำนาจ</t>
  </si>
  <si>
    <t>ที่ออกและ</t>
  </si>
  <si>
    <t>ส่วนเกินมูลค่า</t>
  </si>
  <si>
    <t>ยังไม่ได้จัดสรร</t>
  </si>
  <si>
    <t>ธุรกิจภายใต้</t>
  </si>
  <si>
    <t>สัดส่วนการถือหุ้น</t>
  </si>
  <si>
    <t>ในสินทรัพย์สุทธิของ</t>
  </si>
  <si>
    <t>แปลงค่างบการเงิน</t>
  </si>
  <si>
    <t>ของเงินลงทุนสุทธิ</t>
  </si>
  <si>
    <t>วัดมูลค่ายุติธรรม</t>
  </si>
  <si>
    <t>ขาดทุนเบ็ดเสร็จอื่น</t>
  </si>
  <si>
    <t>ของส่วนของ</t>
  </si>
  <si>
    <t>ผู้ถือหุ้น</t>
  </si>
  <si>
    <t>ควบคุม</t>
  </si>
  <si>
    <t>ชำระแล้ว</t>
  </si>
  <si>
    <t>หุ้นสามัญ</t>
  </si>
  <si>
    <t>จัดสรรแล้ว</t>
  </si>
  <si>
    <t>(ขาดทุน)</t>
  </si>
  <si>
    <t>การควบคุมเดียวกัน</t>
  </si>
  <si>
    <t>ในบริษัทย่อย / ธุรกิจ</t>
  </si>
  <si>
    <t>บริษัทร่วม</t>
  </si>
  <si>
    <t>ที่เป็นเงินตราต่างประเทศ</t>
  </si>
  <si>
    <t>ในหน่วยงานต่างประเทศ</t>
  </si>
  <si>
    <t>ของเงินลงทุน</t>
  </si>
  <si>
    <t>จากบริษัทร่วม</t>
  </si>
  <si>
    <t>ของบริษัทฯ</t>
  </si>
  <si>
    <t>ของบริษัทย่อย</t>
  </si>
  <si>
    <t>ยอดคงเหลือ ณ วันที่ 1 เมษายน 2568</t>
  </si>
  <si>
    <t>ขายเงินลงทุนในตราสารทุน</t>
  </si>
  <si>
    <t>การจ่ายโดยใช้หุ้นเป็นเกณฑ์ของบริษัทย่อย</t>
  </si>
  <si>
    <t>ยอดคงเหลือ ณ วันที่ 30 มิถุนายน 2568</t>
  </si>
  <si>
    <t>ยอดคงเหลือ ณ วันที่ 1 เมษายน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</si>
  <si>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</si>
  <si>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</si>
  <si>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>จากการรวมธุรกิจ</t>
  </si>
  <si>
    <t>สำรองจากการวัดมูลค่ายุติธรรม</t>
  </si>
  <si>
    <t>ที่ออกและชำระแล้ว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</si>
  <si>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</si>
  <si>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</si>
  <si>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</si>
  <si>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</si>
  <si>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</si>
  <si>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</si>
  <si>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</si>
  <si>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</si>
  <si>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โอนกลับค่าเผื่อการด้อยค่าของตราสารทางการเงิน</t>
  </si>
  <si>
    <t xml:space="preserve">   การปรับลดสินค้าคงเหลือเป็นมูลค่าสุทธิที่จะได้รับ</t>
  </si>
  <si>
    <t xml:space="preserve">   โอนกลับสิทธิในการได้รับผลิตภัณฑ์คืน</t>
  </si>
  <si>
    <t xml:space="preserve">   ประมาณการหนี้สินไม่หมุนเวียนสำหรับผลประโยชน์พนักงาน</t>
  </si>
  <si>
    <t xml:space="preserve">   เงินปันผลรับ</t>
  </si>
  <si>
    <t xml:space="preserve">   กำไรจากการจำหน่ายตราสารอนุพันธ์</t>
  </si>
  <si>
    <t xml:space="preserve">   ค่าใช้จ่ายจากการจ่ายโดยใช้หุ้นเป็นเกณฑ์ 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</si>
  <si>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</si>
  <si>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</si>
  <si>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</si>
  <si>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</si>
  <si>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เงินฝากธนาคารสำหรับเงินรับล่วงหน้าจากผู้ถือบัตร</t>
  </si>
  <si>
    <t xml:space="preserve">   เงินฝากธนาคารที่มีข้อจำกัดในการใช้</t>
  </si>
  <si>
    <t xml:space="preserve">   ลูกหนี้การค้าและลูกหนี้หมุนเวียนอื่น</t>
  </si>
  <si>
    <t xml:space="preserve">   เงินให้สินเชื่อแก่ลูกหนี้และดอกเบี้ยค้างรับ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</si>
  <si>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</si>
  <si>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</si>
  <si>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</si>
  <si>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</si>
  <si>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</si>
  <si>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</si>
  <si>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</si>
  <si>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ค่าใช้จ่ายค้างจ่าย</t>
  </si>
  <si>
    <t xml:space="preserve">   เงินรับล่วงหน้าจากผู้ถือบัตร</t>
  </si>
  <si>
    <t xml:space="preserve">   รายได้รับล่วงหน้า</t>
  </si>
  <si>
    <t xml:space="preserve">   เงินมัดจำจากผู้ถือบัตร</t>
  </si>
  <si>
    <t xml:space="preserve">   เงินมัดจำรับจากการให้เช่าพื้นที่</t>
  </si>
  <si>
    <t xml:space="preserve">   หนี้สินหมุนเวียนอื่น</t>
  </si>
  <si>
    <t xml:space="preserve">   ประมาณการหนี้สินไม่หมุนเวียนสำหรับผลประโยชน์พนักงานจ่าย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</si>
  <si>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</si>
  <si>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</si>
  <si>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</si>
  <si>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</si>
  <si>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</si>
  <si>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</si>
  <si>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</si>
  <si>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เงินสดจ่ายเพื่อซื้อเงินลงทุนในตราสารทางการเงิน</t>
  </si>
  <si>
    <t>เงินสดรับจากการจำหน่ายเงินลงทุนในตราสารทางการเงิน</t>
  </si>
  <si>
    <t>เงินสดจ่ายชำระเจ้าหนี้เงินลงทุนในบริษัทย่อย</t>
  </si>
  <si>
    <t>เงินสดรับจากการจำหน่ายตราสารอนุพันธ์</t>
  </si>
  <si>
    <t>เงินสดจ่ายล่วงหน้าเพื่อซื้อสินทรัพย์</t>
  </si>
  <si>
    <t>ซื้ออุปกรณ์</t>
  </si>
  <si>
    <t>ซื้อสินทรัพย์ไม่มีตัวตน</t>
  </si>
  <si>
    <t>เงินสดจ่ายชำระเจ้าหนี้ค่าซื้อสินทรัพย์</t>
  </si>
  <si>
    <t>เงินปันผลรับ</t>
  </si>
  <si>
    <t>ดอกเบี้ยรับ</t>
  </si>
  <si>
    <t>เงินสดรับจากการจำหน่ายสินทรัพย์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</si>
  <si>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</si>
  <si>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</si>
  <si>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</si>
  <si>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</si>
  <si>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</si>
  <si>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</si>
  <si>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</si>
  <si>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</si>
  <si>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</si>
  <si>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ซื้ออุปกรณ์โดยยังไม่ได้จ่ายชำระ</t>
  </si>
  <si>
    <t xml:space="preserve">   ซื้อสินทรัพย์ไม่มีตัวตนโดยยังไม่ได้จ่ายชำระ</t>
  </si>
  <si>
    <t xml:space="preserve">   โอนเงินจ่ายล่วงหน้าเพื่อซื้อสินทรัพย์เป็นส่วนปรับปรุงอาคารและอุปกรณ์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</si>
  <si>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</si>
  <si>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สินทรัพย์สิทธิการใช้ลดลงจากการยกเลิกสัญญา</t>
  </si>
  <si>
    <t xml:space="preserve">   สินทรัพย์สิทธิการใช้เพิ่มขึ้นจากการเปลี่ยนแปลงสัญญา</t>
  </si>
  <si>
    <t xml:space="preserve">   ซื้อเงินลงทุนในตราสารทางการเงินโดยยังไม่ได้จ่ายชำระ</t>
  </si>
  <si>
    <t xml:space="preserve">   ขายเงินลงทุนในตราสารทางการเงินโดยยังไม่ได้รับชำระ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</si>
  <si>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</si>
  <si>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เงินให้กู้ยืมระยะยาวแก่กิจการที่เกี่ยวข้องกันลดลง</t>
  </si>
  <si>
    <t>เงินกู้ยืมระยะสั้นจากสถาบันการเงินลดลง</t>
  </si>
  <si>
    <t xml:space="preserve">   ค่าเผื่อการด้อยค่าของสินทรัพย์</t>
  </si>
  <si>
    <t>เงินให้กู้ยืมระยะยาวแก่กิจการที่เกี่ยวข้องกันเพิ่มขึ้น</t>
  </si>
  <si>
    <t xml:space="preserve">      หุ้นสามัญ 23,707,838,179 หุ้น มูลค่าหุ้นละ 0.1 บาท</t>
  </si>
  <si>
    <t>กำไร (ขาดทุน) จากเงินลงทุนในตราสารทุนที่กำหนดให้วัดมูลค่าด้วย</t>
  </si>
  <si>
    <t>ขายเงินลงทุนในตราสารทุน (หมายเหตุ 6)</t>
  </si>
  <si>
    <t xml:space="preserve">   กำไรจากการเปลี่ยนแปลงสัญญาเช่า</t>
  </si>
  <si>
    <t xml:space="preserve">   ส่วนแบ่งกำไรจากเงินลงทุนในการร่วมค้าและบริษัทร่วม</t>
  </si>
  <si>
    <t xml:space="preserve">   ขาดทุน (กำไร) จากการจำหน่ายสินทรัพย์ และตัดจำหน่ายสินทรัพย์</t>
  </si>
  <si>
    <t>ผลกระทบจากการเปลี่ยนแปลงสัดส่วนการถือหุ้น</t>
  </si>
  <si>
    <t>ในบริษัทย่อย (หมายเหตุ 7.1)</t>
  </si>
  <si>
    <t xml:space="preserve">      หุ้นสามัญ 21,101,284,893 หุ้น มูลค่าหุ้นละ 0.1 บาท</t>
  </si>
  <si>
    <t>2, 3</t>
  </si>
  <si>
    <t xml:space="preserve">   มูลค่ายุติธรรมผ่านกำไรขาดทุนเบ็ดเสร็จอื่นของบริษัทร่วม</t>
  </si>
  <si>
    <t>ค่าเผื่อผลขาดทุนด้านเครดิต (โอนกลับ)</t>
  </si>
  <si>
    <t>ส่วนแบ่งกำไรจากการวัดมูลค่าของตราสารทุนที่กำหนดให้วัดมูลค่าด้วย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</si>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</sst>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  <numFmt numFmtId="167" formatCode="_(* #,##0.000_);_(* \(#,##0.000\);_(* &quot;-&quot;_);_(@_)"/>
  </numFmts>
  <fonts count="10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trike/>
      <sz val="16"/>
      <name val="Angsana New"/>
      <family val="1"/>
    </font>
    <font>
      <i/>
      <strike/>
      <sz val="16"/>
      <name val="Angsana New"/>
      <family val="1"/>
    </font>
    <font>
      <sz val="10"/>
      <color theme="1"/>
      <name val="Arial"/>
      <family val="2"/>
    </font>
    <font>
      <b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quotePrefix="1" applyFont="1"/>
    <xf numFmtId="0" fontId="3" fillId="0" borderId="0" xfId="0" applyFont="1"/>
    <xf numFmtId="0" fontId="1" fillId="0" borderId="0" xfId="0" quotePrefix="1" applyFont="1"/>
    <xf numFmtId="0" fontId="6" fillId="0" borderId="0" xfId="0" applyFont="1"/>
    <xf numFmtId="0" fontId="5" fillId="0" borderId="0" xfId="0" applyFont="1"/>
    <xf numFmtId="0" fontId="4" fillId="0" borderId="0" xfId="0" applyFont="1"/>
    <xf numFmtId="43" fontId="2" fillId="0" borderId="0" xfId="1" applyFont="1" applyFill="1" applyBorder="1" applyAlignment="1"/>
    <xf numFmtId="43" fontId="2" fillId="0" borderId="0" xfId="1" applyFont="1" applyFill="1" applyAlignment="1"/>
    <xf numFmtId="43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/>
    <xf numFmtId="41" fontId="2" fillId="2" borderId="0" xfId="0" applyNumberFormat="1" applyFont="1" applyFill="1"/>
    <xf numFmtId="0" fontId="4" fillId="2" borderId="0" xfId="0" applyFont="1" applyFill="1"/>
    <xf numFmtId="0" fontId="2" fillId="2" borderId="0" xfId="0" quotePrefix="1" applyFont="1" applyFill="1"/>
    <xf numFmtId="41" fontId="2" fillId="2" borderId="1" xfId="0" applyNumberFormat="1" applyFont="1" applyFill="1" applyBorder="1"/>
    <xf numFmtId="0" fontId="1" fillId="2" borderId="0" xfId="0" applyFont="1" applyFill="1"/>
    <xf numFmtId="41" fontId="2" fillId="2" borderId="2" xfId="0" applyNumberFormat="1" applyFont="1" applyFill="1" applyBorder="1"/>
    <xf numFmtId="41" fontId="2" fillId="2" borderId="3" xfId="0" applyNumberFormat="1" applyFont="1" applyFill="1" applyBorder="1"/>
    <xf numFmtId="166" fontId="2" fillId="2" borderId="0" xfId="0" applyNumberFormat="1" applyFont="1" applyFill="1"/>
    <xf numFmtId="0" fontId="2" fillId="2" borderId="0" xfId="0" applyFont="1" applyFill="1" applyAlignment="1">
      <alignment horizontal="center"/>
    </xf>
    <xf numFmtId="41" fontId="2" fillId="2" borderId="4" xfId="0" applyNumberFormat="1" applyFont="1" applyFill="1" applyBorder="1"/>
    <xf numFmtId="41" fontId="2" fillId="2" borderId="5" xfId="0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43" fontId="2" fillId="2" borderId="0" xfId="1" applyFont="1" applyFill="1" applyAlignment="1"/>
    <xf numFmtId="0" fontId="1" fillId="2" borderId="1" xfId="0" applyFont="1" applyFill="1" applyBorder="1"/>
    <xf numFmtId="43" fontId="2" fillId="2" borderId="0" xfId="0" applyNumberFormat="1" applyFont="1" applyFill="1"/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43" fontId="2" fillId="2" borderId="0" xfId="1" applyFont="1" applyFill="1"/>
    <xf numFmtId="0" fontId="4" fillId="2" borderId="0" xfId="0" quotePrefix="1" applyFont="1" applyFill="1" applyAlignment="1">
      <alignment horizontal="center"/>
    </xf>
    <xf numFmtId="43" fontId="2" fillId="0" borderId="0" xfId="1" applyFont="1"/>
    <xf numFmtId="166" fontId="2" fillId="0" borderId="0" xfId="0" applyNumberFormat="1" applyFont="1"/>
    <xf numFmtId="164" fontId="2" fillId="0" borderId="0" xfId="0" applyNumberFormat="1" applyFont="1"/>
    <xf numFmtId="167" fontId="2" fillId="2" borderId="4" xfId="0" applyNumberFormat="1" applyFont="1" applyFill="1" applyBorder="1"/>
    <xf numFmtId="166" fontId="2" fillId="2" borderId="0" xfId="1" applyNumberFormat="1" applyFont="1" applyFill="1" applyBorder="1" applyAlignment="1"/>
    <xf numFmtId="167" fontId="2" fillId="0" borderId="4" xfId="0" applyNumberFormat="1" applyFont="1" applyBorder="1"/>
    <xf numFmtId="167" fontId="2" fillId="0" borderId="0" xfId="1" applyNumberFormat="1" applyFont="1" applyFill="1" applyBorder="1" applyAlignment="1"/>
    <xf numFmtId="41" fontId="2" fillId="2" borderId="0" xfId="0" applyNumberFormat="1" applyFont="1" applyFill="1" applyAlignment="1">
      <alignment horizontal="center"/>
    </xf>
    <xf numFmtId="164" fontId="2" fillId="2" borderId="0" xfId="1" applyNumberFormat="1" applyFont="1" applyFill="1" applyAlignment="1"/>
    <xf numFmtId="38" fontId="1" fillId="2" borderId="0" xfId="0" applyNumberFormat="1" applyFont="1" applyFill="1" applyAlignment="1">
      <alignment vertical="top"/>
    </xf>
    <xf numFmtId="38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Alignment="1">
      <alignment horizontal="left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3" xfId="1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2" borderId="1" xfId="0" applyNumberFormat="1" applyFont="1" applyFill="1" applyBorder="1" applyAlignment="1">
      <alignment horizontal="right"/>
    </xf>
    <xf numFmtId="0" fontId="2" fillId="2" borderId="0" xfId="0" quotePrefix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3" borderId="0" xfId="0" applyFont="1" applyFill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43" fontId="9" fillId="0" borderId="0" xfId="0" applyNumberFormat="1" applyFont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41" fontId="9" fillId="2" borderId="0" xfId="0" applyNumberFormat="1" applyFont="1" applyFill="1"/>
    <xf numFmtId="166" fontId="9" fillId="2" borderId="0" xfId="0" applyNumberFormat="1" applyFont="1" applyFill="1"/>
    <xf numFmtId="0" fontId="9" fillId="0" borderId="0" xfId="0" applyFont="1"/>
    <xf numFmtId="0" fontId="9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41" fontId="9" fillId="0" borderId="0" xfId="0" applyNumberFormat="1" applyFont="1"/>
    <xf numFmtId="164" fontId="2" fillId="0" borderId="0" xfId="1" applyNumberFormat="1" applyFont="1" applyFill="1" applyBorder="1" applyAlignment="1"/>
    <xf numFmtId="41" fontId="2" fillId="0" borderId="1" xfId="0" applyNumberFormat="1" applyFont="1" applyBorder="1"/>
    <xf numFmtId="41" fontId="2" fillId="0" borderId="2" xfId="0" applyNumberFormat="1" applyFont="1" applyBorder="1"/>
    <xf numFmtId="41" fontId="2" fillId="0" borderId="0" xfId="0" applyNumberFormat="1" applyFont="1" applyAlignment="1">
      <alignment vertical="top"/>
    </xf>
    <xf numFmtId="41" fontId="9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vertical="top"/>
    </xf>
    <xf numFmtId="41" fontId="2" fillId="0" borderId="3" xfId="0" applyNumberFormat="1" applyFont="1" applyBorder="1"/>
    <xf numFmtId="41" fontId="2" fillId="0" borderId="4" xfId="0" applyNumberFormat="1" applyFont="1" applyBorder="1"/>
    <xf numFmtId="164" fontId="2" fillId="0" borderId="0" xfId="1" applyNumberFormat="1" applyFont="1" applyFill="1"/>
    <xf numFmtId="41" fontId="2" fillId="0" borderId="5" xfId="0" applyNumberFormat="1" applyFont="1" applyBorder="1"/>
    <xf numFmtId="41" fontId="2" fillId="2" borderId="0" xfId="0" applyNumberFormat="1" applyFont="1" applyFill="1" applyAlignment="1">
      <alignment vertical="top"/>
    </xf>
    <xf numFmtId="41" fontId="9" fillId="2" borderId="0" xfId="0" applyNumberFormat="1" applyFont="1" applyFill="1" applyAlignment="1">
      <alignment vertical="top"/>
    </xf>
    <xf numFmtId="43" fontId="2" fillId="3" borderId="0" xfId="1" applyFont="1" applyFill="1"/>
    <xf numFmtId="0" fontId="2" fillId="2" borderId="0" xfId="1" applyNumberFormat="1" applyFont="1" applyFill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  <color rgb="FFCDDAFD"/>
      <color rgb="FFCCFFCC"/>
      <color rgb="FFFFCCFF"/>
      <color rgb="FFFF6D6D"/>
      <color rgb="FFFF3737"/>
      <color rgb="FFEA0000"/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109</xdr:row>
      <xdr:rowOff>0</xdr:rowOff>
    </xdr:from>
    <xdr:to>
      <xdr:col>10</xdr:col>
      <xdr:colOff>769817</xdr:colOff>
      <xdr:row>114</xdr:row>
      <xdr:rowOff>45646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66C19A3-11F6-4972-B0D0-592EF2752236}"/>
            </a:ext>
          </a:extLst>
        </xdr:cNvPr>
        <xdr:cNvSpPr>
          <a:spLocks noChangeAspect="1" noChangeArrowheads="1"/>
        </xdr:cNvSpPr>
      </xdr:nvSpPr>
      <xdr:spPr bwMode="auto">
        <a:xfrm>
          <a:off x="0" y="34838640"/>
          <a:ext cx="8803654" cy="930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457200" marR="0" lvl="1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10</xdr:col>
      <xdr:colOff>728542</xdr:colOff>
      <xdr:row>81</xdr:row>
      <xdr:rowOff>67938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E599FA0-3BCC-4BCC-82DE-23D060083553}"/>
            </a:ext>
          </a:extLst>
        </xdr:cNvPr>
        <xdr:cNvSpPr>
          <a:spLocks noChangeAspect="1" noChangeArrowheads="1"/>
        </xdr:cNvSpPr>
      </xdr:nvSpPr>
      <xdr:spPr bwMode="auto">
        <a:xfrm>
          <a:off x="0" y="23044355"/>
          <a:ext cx="8906176" cy="160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10</xdr:col>
      <xdr:colOff>728542</xdr:colOff>
      <xdr:row>44</xdr:row>
      <xdr:rowOff>291878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109EEB47-E97A-4D4C-B2C3-096A5FF41490}"/>
            </a:ext>
          </a:extLst>
        </xdr:cNvPr>
        <xdr:cNvSpPr>
          <a:spLocks noChangeAspect="1" noChangeArrowheads="1"/>
        </xdr:cNvSpPr>
      </xdr:nvSpPr>
      <xdr:spPr bwMode="auto">
        <a:xfrm>
          <a:off x="0" y="13609320"/>
          <a:ext cx="8762379" cy="90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79</xdr:row>
      <xdr:rowOff>0</xdr:rowOff>
    </xdr:from>
    <xdr:to>
      <xdr:col>10</xdr:col>
      <xdr:colOff>254441</xdr:colOff>
      <xdr:row>82</xdr:row>
      <xdr:rowOff>24904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8046C59-07A4-4890-B6CB-0E375294C761}"/>
            </a:ext>
          </a:extLst>
        </xdr:cNvPr>
        <xdr:cNvSpPr>
          <a:spLocks noChangeAspect="1" noChangeArrowheads="1"/>
        </xdr:cNvSpPr>
      </xdr:nvSpPr>
      <xdr:spPr bwMode="auto">
        <a:xfrm>
          <a:off x="0" y="37090350"/>
          <a:ext cx="8535351" cy="920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oneCellAnchor>
    <xdr:from>
      <xdr:col>0</xdr:col>
      <xdr:colOff>56030</xdr:colOff>
      <xdr:row>50</xdr:row>
      <xdr:rowOff>288664</xdr:rowOff>
    </xdr:from>
    <xdr:ext cx="8569529" cy="6275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753CB6D-10C1-441A-836A-DFF40E4675F5}"/>
            </a:ext>
          </a:extLst>
        </xdr:cNvPr>
        <xdr:cNvSpPr>
          <a:spLocks noChangeAspect="1" noChangeArrowheads="1"/>
        </xdr:cNvSpPr>
      </xdr:nvSpPr>
      <xdr:spPr bwMode="auto">
        <a:xfrm>
          <a:off x="56030" y="14309464"/>
          <a:ext cx="8569529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13</xdr:col>
      <xdr:colOff>440097</xdr:colOff>
      <xdr:row>37</xdr:row>
      <xdr:rowOff>33653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0726400"/>
          <a:ext cx="855345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13</xdr:col>
      <xdr:colOff>301376</xdr:colOff>
      <xdr:row>28</xdr:row>
      <xdr:rowOff>11431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9448800"/>
          <a:ext cx="8553450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9</xdr:col>
      <xdr:colOff>822664</xdr:colOff>
      <xdr:row>44</xdr:row>
      <xdr:rowOff>84257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5B87845-7CDA-4991-9DB7-5CA0B38F7886}"/>
            </a:ext>
          </a:extLst>
        </xdr:cNvPr>
        <xdr:cNvSpPr>
          <a:spLocks noChangeAspect="1" noChangeArrowheads="1"/>
        </xdr:cNvSpPr>
      </xdr:nvSpPr>
      <xdr:spPr bwMode="auto">
        <a:xfrm>
          <a:off x="0" y="12496800"/>
          <a:ext cx="8579599" cy="952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9</xdr:col>
      <xdr:colOff>822664</xdr:colOff>
      <xdr:row>118</xdr:row>
      <xdr:rowOff>75884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C65D0F5-B18E-4627-A2EF-38A8F221F5FB}"/>
            </a:ext>
          </a:extLst>
        </xdr:cNvPr>
        <xdr:cNvSpPr>
          <a:spLocks noChangeAspect="1" noChangeArrowheads="1"/>
        </xdr:cNvSpPr>
      </xdr:nvSpPr>
      <xdr:spPr bwMode="auto">
        <a:xfrm>
          <a:off x="0" y="34747200"/>
          <a:ext cx="8579599" cy="935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oneCellAnchor>
    <xdr:from>
      <xdr:col>0</xdr:col>
      <xdr:colOff>0</xdr:colOff>
      <xdr:row>92</xdr:row>
      <xdr:rowOff>0</xdr:rowOff>
    </xdr:from>
    <xdr:ext cx="8551303" cy="94932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BB96994-3B1C-46FA-A213-C6F4B19DD37E}"/>
            </a:ext>
          </a:extLst>
        </xdr:cNvPr>
        <xdr:cNvSpPr>
          <a:spLocks noChangeAspect="1" noChangeArrowheads="1"/>
        </xdr:cNvSpPr>
      </xdr:nvSpPr>
      <xdr:spPr bwMode="auto">
        <a:xfrm>
          <a:off x="0" y="25298400"/>
          <a:ext cx="8551303" cy="94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มารุต</a:t>
          </a:r>
          <a:r>
            <a:rPr lang="th-TH" sz="1600" baseline="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อรรถไกวัลวที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นายชาน คิน ตัค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1"/>
  <sheetViews>
    <sheetView showGridLines="0" tabSelected="1" view="pageBreakPreview" topLeftCell="A52" zoomScaleNormal="64" zoomScaleSheetLayoutView="100" workbookViewId="0">
      <selection activeCell="A7" sqref="A7"/>
    </sheetView>
  </sheetViews>
  <sheetFormatPr defaultColWidth="10.5546875" defaultRowHeight="24" customHeight="1" x14ac:dyDescent="0.6"/>
  <cols>
    <col min="1" max="1" width="50.5546875" style="17" customWidth="1"/>
    <col min="2" max="2" width="3.5546875" style="17" customWidth="1"/>
    <col min="3" max="3" width="7.5546875" style="26" customWidth="1"/>
    <col min="4" max="4" width="1.44140625" style="17" customWidth="1"/>
    <col min="5" max="5" width="16.77734375" style="17" customWidth="1"/>
    <col min="6" max="6" width="1.21875" style="17" customWidth="1"/>
    <col min="7" max="7" width="16.77734375" style="17" customWidth="1"/>
    <col min="8" max="8" width="1.21875" style="71" customWidth="1"/>
    <col min="9" max="9" width="16.77734375" style="17" customWidth="1"/>
    <col min="10" max="10" width="1.21875" style="17" customWidth="1"/>
    <col min="11" max="11" width="16.77734375" style="17" customWidth="1"/>
    <col min="12" max="12" width="10.5546875" style="17"/>
    <col min="13" max="13" width="14.109375" style="43" bestFit="1" customWidth="1"/>
    <col min="14" max="14" width="10.5546875" style="43"/>
    <col min="15" max="15" width="14.109375" style="43" bestFit="1" customWidth="1"/>
    <col min="16" max="16" width="10.5546875" style="43"/>
    <col min="17" max="16384" width="10.5546875" style="17"/>
  </cols>
  <sheetData>
    <row r="1" spans="1:12" ht="24" customHeight="1" x14ac:dyDescent="0.6">
      <c r="A1" s="22" t="s">
        <v>0</v>
      </c>
      <c r="B1" s="20"/>
    </row>
    <row r="2" spans="1:12" ht="24" customHeight="1" x14ac:dyDescent="0.6">
      <c r="A2" s="22" t="s">
        <v>1</v>
      </c>
      <c r="B2" s="20"/>
      <c r="E2" s="3"/>
      <c r="F2" s="3"/>
      <c r="G2" s="3"/>
      <c r="H2" s="74"/>
      <c r="I2" s="6"/>
      <c r="J2" s="3"/>
      <c r="K2" s="6"/>
    </row>
    <row r="3" spans="1:12" ht="24" customHeight="1" x14ac:dyDescent="0.6">
      <c r="A3" s="22" t="s">
        <v>2</v>
      </c>
      <c r="B3" s="20"/>
      <c r="E3" s="3"/>
      <c r="F3" s="3"/>
      <c r="G3" s="3"/>
      <c r="H3" s="74"/>
      <c r="I3" s="6"/>
      <c r="J3" s="3"/>
      <c r="K3" s="6"/>
    </row>
    <row r="4" spans="1:12" ht="24" customHeight="1" x14ac:dyDescent="0.6">
      <c r="E4" s="3"/>
      <c r="F4" s="3"/>
      <c r="G4" s="3"/>
      <c r="H4" s="74"/>
      <c r="I4" s="3"/>
      <c r="J4" s="3"/>
      <c r="K4" s="2" t="s">
        <v>3</v>
      </c>
    </row>
    <row r="5" spans="1:12" ht="24" customHeight="1" x14ac:dyDescent="0.6">
      <c r="E5" s="94" t="s">
        <v>4</v>
      </c>
      <c r="F5" s="94"/>
      <c r="G5" s="94"/>
      <c r="H5" s="75"/>
      <c r="I5" s="94" t="s">
        <v>5</v>
      </c>
      <c r="J5" s="94"/>
      <c r="K5" s="94"/>
    </row>
    <row r="6" spans="1:12" ht="24" customHeight="1" x14ac:dyDescent="0.6">
      <c r="C6" s="34" t="s">
        <v>6</v>
      </c>
      <c r="D6" s="35"/>
      <c r="E6" s="76" t="s">
        <v>7</v>
      </c>
      <c r="F6" s="77"/>
      <c r="G6" s="76" t="s">
        <v>8</v>
      </c>
      <c r="H6" s="75"/>
      <c r="I6" s="76" t="s">
        <v>7</v>
      </c>
      <c r="J6" s="77"/>
      <c r="K6" s="76" t="s">
        <v>8</v>
      </c>
    </row>
    <row r="7" spans="1:12" ht="24" customHeight="1" x14ac:dyDescent="0.6">
      <c r="C7" s="40"/>
      <c r="D7" s="35"/>
      <c r="E7" s="5" t="s">
        <v>9</v>
      </c>
      <c r="F7" s="77"/>
      <c r="G7" s="5" t="s">
        <v>10</v>
      </c>
      <c r="H7" s="75"/>
      <c r="I7" s="5" t="s">
        <v>9</v>
      </c>
      <c r="J7" s="77"/>
      <c r="K7" s="5" t="s">
        <v>10</v>
      </c>
    </row>
    <row r="8" spans="1:12" ht="24" customHeight="1" x14ac:dyDescent="0.6">
      <c r="C8" s="40"/>
      <c r="D8" s="35"/>
      <c r="E8" s="5" t="s">
        <v>11</v>
      </c>
      <c r="F8" s="77"/>
      <c r="G8" s="5"/>
      <c r="H8" s="75"/>
      <c r="I8" s="5" t="s">
        <v>11</v>
      </c>
      <c r="J8" s="77"/>
      <c r="K8" s="77"/>
    </row>
    <row r="9" spans="1:12" ht="24" customHeight="1" x14ac:dyDescent="0.6">
      <c r="A9" s="22" t="s">
        <v>12</v>
      </c>
      <c r="C9" s="40"/>
      <c r="E9" s="4"/>
      <c r="F9" s="4"/>
      <c r="G9" s="4"/>
      <c r="H9" s="78"/>
      <c r="I9" s="4"/>
      <c r="J9" s="4"/>
      <c r="K9" s="4"/>
    </row>
    <row r="10" spans="1:12" ht="24" customHeight="1" x14ac:dyDescent="0.6">
      <c r="A10" s="22" t="s">
        <v>13</v>
      </c>
      <c r="C10" s="44"/>
      <c r="E10" s="4"/>
      <c r="F10" s="4"/>
      <c r="G10" s="4"/>
      <c r="H10" s="78"/>
      <c r="I10" s="4"/>
      <c r="J10" s="4"/>
      <c r="K10" s="4"/>
    </row>
    <row r="11" spans="1:12" ht="24" customHeight="1" x14ac:dyDescent="0.6">
      <c r="A11" s="17" t="s">
        <v>14</v>
      </c>
      <c r="C11" s="40"/>
      <c r="E11" s="4">
        <v>5462164</v>
      </c>
      <c r="F11" s="4"/>
      <c r="G11" s="4">
        <v>5690052</v>
      </c>
      <c r="H11" s="78"/>
      <c r="I11" s="4">
        <v>3777948</v>
      </c>
      <c r="J11" s="4"/>
      <c r="K11" s="4">
        <v>3681610</v>
      </c>
      <c r="L11" s="18"/>
    </row>
    <row r="12" spans="1:12" ht="24" customHeight="1" x14ac:dyDescent="0.6">
      <c r="A12" s="17" t="s">
        <v>15</v>
      </c>
      <c r="C12" s="44"/>
      <c r="E12" s="4">
        <v>828795</v>
      </c>
      <c r="F12" s="4"/>
      <c r="G12" s="4">
        <v>818048</v>
      </c>
      <c r="H12" s="78"/>
      <c r="I12" s="4">
        <v>0</v>
      </c>
      <c r="J12" s="4"/>
      <c r="K12" s="4">
        <v>0</v>
      </c>
    </row>
    <row r="13" spans="1:12" ht="24" customHeight="1" x14ac:dyDescent="0.6">
      <c r="A13" s="17" t="s">
        <v>16</v>
      </c>
      <c r="C13" s="44"/>
      <c r="E13" s="4">
        <v>135560</v>
      </c>
      <c r="F13" s="4"/>
      <c r="G13" s="4">
        <v>88707</v>
      </c>
      <c r="H13" s="78"/>
      <c r="I13" s="4">
        <v>0</v>
      </c>
      <c r="J13" s="4"/>
      <c r="K13" s="4">
        <v>0</v>
      </c>
    </row>
    <row r="14" spans="1:12" ht="24" customHeight="1" x14ac:dyDescent="0.6">
      <c r="A14" s="17" t="s">
        <v>17</v>
      </c>
      <c r="C14" s="44">
        <v>3</v>
      </c>
      <c r="D14" s="19"/>
      <c r="E14" s="4">
        <v>1280545</v>
      </c>
      <c r="F14" s="4"/>
      <c r="G14" s="4">
        <v>1031562</v>
      </c>
      <c r="H14" s="78"/>
      <c r="I14" s="79">
        <v>619171</v>
      </c>
      <c r="J14" s="4"/>
      <c r="K14" s="79">
        <v>533019</v>
      </c>
      <c r="L14" s="18"/>
    </row>
    <row r="15" spans="1:12" ht="24" customHeight="1" x14ac:dyDescent="0.6">
      <c r="A15" s="17" t="s">
        <v>18</v>
      </c>
      <c r="C15" s="44"/>
      <c r="E15" s="3"/>
      <c r="F15" s="3"/>
      <c r="G15" s="3"/>
      <c r="H15" s="74"/>
      <c r="I15" s="3"/>
      <c r="J15" s="3"/>
      <c r="K15" s="79"/>
    </row>
    <row r="16" spans="1:12" ht="24" customHeight="1" x14ac:dyDescent="0.6">
      <c r="A16" s="17" t="s">
        <v>19</v>
      </c>
      <c r="C16" s="44">
        <v>4</v>
      </c>
      <c r="D16" s="19"/>
      <c r="E16" s="4">
        <v>1168038</v>
      </c>
      <c r="F16" s="4"/>
      <c r="G16" s="4">
        <v>1094807</v>
      </c>
      <c r="H16" s="78"/>
      <c r="I16" s="4">
        <v>0</v>
      </c>
      <c r="J16" s="4"/>
      <c r="K16" s="4">
        <v>0</v>
      </c>
    </row>
    <row r="17" spans="1:16" ht="24" customHeight="1" x14ac:dyDescent="0.6">
      <c r="A17" s="17" t="s">
        <v>20</v>
      </c>
      <c r="C17" s="44"/>
      <c r="E17" s="4">
        <v>224425</v>
      </c>
      <c r="F17" s="4"/>
      <c r="G17" s="4">
        <v>152537</v>
      </c>
      <c r="H17" s="78"/>
      <c r="I17" s="4">
        <v>0</v>
      </c>
      <c r="J17" s="4"/>
      <c r="K17" s="4">
        <v>0</v>
      </c>
    </row>
    <row r="18" spans="1:16" ht="24" customHeight="1" x14ac:dyDescent="0.6">
      <c r="A18" s="3" t="s">
        <v>21</v>
      </c>
      <c r="B18" s="3"/>
      <c r="C18" s="67"/>
      <c r="D18" s="3"/>
      <c r="E18" s="4">
        <v>117959</v>
      </c>
      <c r="F18" s="4"/>
      <c r="G18" s="4">
        <v>85031</v>
      </c>
      <c r="H18" s="78"/>
      <c r="I18" s="4">
        <v>21461</v>
      </c>
      <c r="J18" s="4"/>
      <c r="K18" s="4">
        <v>7834</v>
      </c>
      <c r="L18" s="18"/>
    </row>
    <row r="19" spans="1:16" s="66" customFormat="1" ht="24" customHeight="1" x14ac:dyDescent="0.6">
      <c r="A19" s="3" t="s">
        <v>22</v>
      </c>
      <c r="B19" s="6"/>
      <c r="C19" s="67">
        <v>5</v>
      </c>
      <c r="D19" s="3"/>
      <c r="E19" s="4">
        <v>15380870</v>
      </c>
      <c r="F19" s="4"/>
      <c r="G19" s="4">
        <v>15420749</v>
      </c>
      <c r="H19" s="78"/>
      <c r="I19" s="4">
        <v>13388572</v>
      </c>
      <c r="J19" s="4"/>
      <c r="K19" s="4">
        <v>13275656</v>
      </c>
      <c r="L19" s="18"/>
      <c r="M19" s="91"/>
      <c r="N19" s="91"/>
      <c r="O19" s="91"/>
      <c r="P19" s="91"/>
    </row>
    <row r="20" spans="1:16" ht="24" customHeight="1" x14ac:dyDescent="0.6">
      <c r="A20" s="3" t="s">
        <v>23</v>
      </c>
      <c r="B20" s="3"/>
      <c r="C20" s="68"/>
      <c r="D20" s="3"/>
      <c r="E20" s="80">
        <v>229650</v>
      </c>
      <c r="F20" s="4"/>
      <c r="G20" s="80">
        <v>298603</v>
      </c>
      <c r="H20" s="78"/>
      <c r="I20" s="4">
        <v>21324</v>
      </c>
      <c r="J20" s="4"/>
      <c r="K20" s="4">
        <v>63506</v>
      </c>
      <c r="L20" s="18"/>
    </row>
    <row r="21" spans="1:16" s="66" customFormat="1" ht="24" customHeight="1" x14ac:dyDescent="0.6">
      <c r="A21" s="1" t="s">
        <v>24</v>
      </c>
      <c r="B21" s="3"/>
      <c r="C21" s="68"/>
      <c r="D21" s="3"/>
      <c r="E21" s="81">
        <f>SUM(E11:E20)</f>
        <v>24828006</v>
      </c>
      <c r="F21" s="4"/>
      <c r="G21" s="81">
        <f>SUM(G11:G20)</f>
        <v>24680096</v>
      </c>
      <c r="H21" s="78"/>
      <c r="I21" s="81">
        <f>SUM(I11:I20)</f>
        <v>17828476</v>
      </c>
      <c r="J21" s="4"/>
      <c r="K21" s="81">
        <f>SUM(K11:K20)</f>
        <v>17561625</v>
      </c>
      <c r="L21" s="17"/>
      <c r="M21" s="91"/>
      <c r="N21" s="91"/>
      <c r="O21" s="91"/>
      <c r="P21" s="91"/>
    </row>
    <row r="22" spans="1:16" ht="24" customHeight="1" x14ac:dyDescent="0.6">
      <c r="A22" s="1" t="s">
        <v>25</v>
      </c>
      <c r="B22" s="3"/>
      <c r="C22" s="68"/>
      <c r="D22" s="3"/>
      <c r="E22" s="4"/>
      <c r="F22" s="4"/>
      <c r="G22" s="4"/>
      <c r="H22" s="78"/>
      <c r="I22" s="4"/>
      <c r="J22" s="4"/>
      <c r="K22" s="4"/>
    </row>
    <row r="23" spans="1:16" ht="24" customHeight="1" x14ac:dyDescent="0.6">
      <c r="A23" s="3" t="s">
        <v>26</v>
      </c>
      <c r="B23" s="3"/>
      <c r="C23" s="68"/>
      <c r="D23" s="3"/>
      <c r="E23" s="18"/>
      <c r="F23" s="4"/>
      <c r="G23" s="4"/>
      <c r="H23" s="78"/>
      <c r="I23" s="4"/>
      <c r="J23" s="4"/>
      <c r="K23" s="3"/>
    </row>
    <row r="24" spans="1:16" ht="24" customHeight="1" x14ac:dyDescent="0.6">
      <c r="A24" s="3" t="s">
        <v>27</v>
      </c>
      <c r="B24" s="3"/>
      <c r="C24" s="67">
        <v>4</v>
      </c>
      <c r="D24" s="3"/>
      <c r="E24" s="18">
        <v>111552</v>
      </c>
      <c r="F24" s="4"/>
      <c r="G24" s="82">
        <v>104263</v>
      </c>
      <c r="H24" s="83"/>
      <c r="I24" s="82">
        <v>0</v>
      </c>
      <c r="J24" s="82"/>
      <c r="K24" s="82">
        <v>0</v>
      </c>
      <c r="L24" s="18"/>
    </row>
    <row r="25" spans="1:16" ht="24" customHeight="1" x14ac:dyDescent="0.6">
      <c r="A25" s="3" t="s">
        <v>28</v>
      </c>
      <c r="B25" s="3"/>
      <c r="C25" s="68">
        <v>2</v>
      </c>
      <c r="D25" s="3"/>
      <c r="E25" s="18">
        <v>0</v>
      </c>
      <c r="F25" s="4"/>
      <c r="G25" s="82">
        <v>0</v>
      </c>
      <c r="H25" s="83"/>
      <c r="I25" s="82">
        <v>1945000</v>
      </c>
      <c r="J25" s="82"/>
      <c r="K25" s="82">
        <v>1915000</v>
      </c>
      <c r="L25" s="18"/>
    </row>
    <row r="26" spans="1:16" ht="24" customHeight="1" x14ac:dyDescent="0.6">
      <c r="A26" s="17" t="s">
        <v>29</v>
      </c>
      <c r="B26" s="20"/>
      <c r="C26" s="40">
        <v>6</v>
      </c>
      <c r="E26" s="18">
        <v>552435</v>
      </c>
      <c r="F26" s="18"/>
      <c r="G26" s="89">
        <v>359466</v>
      </c>
      <c r="H26" s="90"/>
      <c r="I26" s="89">
        <v>138903</v>
      </c>
      <c r="J26" s="82"/>
      <c r="K26" s="82">
        <v>108884</v>
      </c>
      <c r="L26" s="18"/>
    </row>
    <row r="27" spans="1:16" ht="24" customHeight="1" x14ac:dyDescent="0.6">
      <c r="A27" s="3" t="s">
        <v>30</v>
      </c>
      <c r="B27" s="3"/>
      <c r="C27" s="68">
        <v>7</v>
      </c>
      <c r="D27" s="3"/>
      <c r="E27" s="18">
        <v>0</v>
      </c>
      <c r="F27" s="4"/>
      <c r="G27" s="82">
        <v>0</v>
      </c>
      <c r="H27" s="83"/>
      <c r="I27" s="82">
        <v>5690595</v>
      </c>
      <c r="J27" s="82"/>
      <c r="K27" s="82">
        <v>5690595</v>
      </c>
      <c r="L27" s="18"/>
    </row>
    <row r="28" spans="1:16" ht="24" customHeight="1" x14ac:dyDescent="0.6">
      <c r="A28" s="3" t="s">
        <v>31</v>
      </c>
      <c r="B28" s="3"/>
      <c r="C28" s="68">
        <v>8</v>
      </c>
      <c r="D28" s="3"/>
      <c r="E28" s="18">
        <v>74633</v>
      </c>
      <c r="F28" s="4"/>
      <c r="G28" s="82">
        <v>77926</v>
      </c>
      <c r="H28" s="83"/>
      <c r="I28" s="82">
        <v>26953</v>
      </c>
      <c r="J28" s="82"/>
      <c r="K28" s="82">
        <v>26953</v>
      </c>
      <c r="L28" s="18"/>
    </row>
    <row r="29" spans="1:16" ht="24" customHeight="1" x14ac:dyDescent="0.6">
      <c r="A29" s="3" t="s">
        <v>32</v>
      </c>
      <c r="B29" s="3"/>
      <c r="C29" s="68">
        <v>9</v>
      </c>
      <c r="D29" s="3"/>
      <c r="E29" s="18">
        <v>11456397</v>
      </c>
      <c r="F29" s="4"/>
      <c r="G29" s="82">
        <v>11355040</v>
      </c>
      <c r="H29" s="83"/>
      <c r="I29" s="82">
        <v>12025500</v>
      </c>
      <c r="J29" s="82"/>
      <c r="K29" s="82">
        <v>12025500</v>
      </c>
      <c r="L29" s="18"/>
    </row>
    <row r="30" spans="1:16" ht="24" customHeight="1" x14ac:dyDescent="0.6">
      <c r="A30" s="65" t="s">
        <v>33</v>
      </c>
      <c r="B30" s="3"/>
      <c r="C30" s="68"/>
      <c r="D30" s="3"/>
      <c r="E30" s="18">
        <v>742</v>
      </c>
      <c r="F30" s="4"/>
      <c r="G30" s="82">
        <v>1666</v>
      </c>
      <c r="H30" s="83"/>
      <c r="I30" s="82">
        <v>652</v>
      </c>
      <c r="J30" s="82"/>
      <c r="K30" s="82">
        <v>652</v>
      </c>
      <c r="L30" s="18"/>
    </row>
    <row r="31" spans="1:16" ht="24" customHeight="1" x14ac:dyDescent="0.6">
      <c r="A31" s="3" t="s">
        <v>34</v>
      </c>
      <c r="B31" s="6"/>
      <c r="C31" s="68">
        <v>10</v>
      </c>
      <c r="D31" s="3"/>
      <c r="E31" s="18">
        <v>1142377</v>
      </c>
      <c r="F31" s="4"/>
      <c r="G31" s="82">
        <v>1210258</v>
      </c>
      <c r="H31" s="83"/>
      <c r="I31" s="82">
        <v>655832</v>
      </c>
      <c r="J31" s="82"/>
      <c r="K31" s="82">
        <v>712793</v>
      </c>
      <c r="L31" s="18"/>
    </row>
    <row r="32" spans="1:16" ht="24" customHeight="1" x14ac:dyDescent="0.6">
      <c r="A32" s="3" t="s">
        <v>35</v>
      </c>
      <c r="B32" s="6"/>
      <c r="C32" s="68">
        <v>11</v>
      </c>
      <c r="D32" s="3"/>
      <c r="E32" s="18">
        <v>625817</v>
      </c>
      <c r="F32" s="4"/>
      <c r="G32" s="82">
        <v>654782</v>
      </c>
      <c r="H32" s="83"/>
      <c r="I32" s="82">
        <v>354875</v>
      </c>
      <c r="J32" s="82"/>
      <c r="K32" s="82">
        <v>367537</v>
      </c>
      <c r="L32" s="18"/>
    </row>
    <row r="33" spans="1:16" ht="24" customHeight="1" x14ac:dyDescent="0.6">
      <c r="A33" s="3" t="s">
        <v>36</v>
      </c>
      <c r="B33" s="6"/>
      <c r="C33" s="68"/>
      <c r="D33" s="3"/>
      <c r="E33" s="18">
        <v>313834</v>
      </c>
      <c r="F33" s="4"/>
      <c r="G33" s="82">
        <v>313834</v>
      </c>
      <c r="H33" s="83"/>
      <c r="I33" s="82">
        <v>0</v>
      </c>
      <c r="J33" s="82"/>
      <c r="K33" s="82">
        <v>0</v>
      </c>
      <c r="L33" s="18"/>
    </row>
    <row r="34" spans="1:16" ht="24" customHeight="1" x14ac:dyDescent="0.6">
      <c r="A34" s="3" t="s">
        <v>37</v>
      </c>
      <c r="B34" s="6"/>
      <c r="C34" s="68"/>
      <c r="D34" s="3"/>
      <c r="E34" s="18">
        <v>688649</v>
      </c>
      <c r="F34" s="4"/>
      <c r="G34" s="82">
        <v>690301</v>
      </c>
      <c r="H34" s="83"/>
      <c r="I34" s="82">
        <v>6095</v>
      </c>
      <c r="J34" s="82"/>
      <c r="K34" s="82">
        <v>6945</v>
      </c>
      <c r="L34" s="18"/>
    </row>
    <row r="35" spans="1:16" ht="24" customHeight="1" x14ac:dyDescent="0.6">
      <c r="A35" s="3" t="s">
        <v>38</v>
      </c>
      <c r="B35" s="6"/>
      <c r="C35" s="68"/>
      <c r="D35" s="3"/>
      <c r="E35" s="18">
        <v>124201</v>
      </c>
      <c r="F35" s="4"/>
      <c r="G35" s="82">
        <v>145622</v>
      </c>
      <c r="H35" s="83"/>
      <c r="I35" s="82">
        <v>36611</v>
      </c>
      <c r="J35" s="82"/>
      <c r="K35" s="82">
        <v>68000</v>
      </c>
      <c r="L35" s="18"/>
    </row>
    <row r="36" spans="1:16" ht="24" customHeight="1" x14ac:dyDescent="0.6">
      <c r="A36" s="3" t="s">
        <v>39</v>
      </c>
      <c r="B36" s="3"/>
      <c r="C36" s="68"/>
      <c r="D36" s="3"/>
      <c r="E36" s="21">
        <v>369055</v>
      </c>
      <c r="F36" s="4"/>
      <c r="G36" s="84">
        <v>268864</v>
      </c>
      <c r="H36" s="83"/>
      <c r="I36" s="84">
        <v>164342</v>
      </c>
      <c r="J36" s="82"/>
      <c r="K36" s="84">
        <v>105269</v>
      </c>
      <c r="L36" s="18"/>
    </row>
    <row r="37" spans="1:16" s="66" customFormat="1" ht="24" customHeight="1" x14ac:dyDescent="0.6">
      <c r="A37" s="1" t="s">
        <v>40</v>
      </c>
      <c r="B37" s="3"/>
      <c r="C37" s="68"/>
      <c r="D37" s="3"/>
      <c r="E37" s="4">
        <f>SUM(E24:E36)</f>
        <v>15459692</v>
      </c>
      <c r="F37" s="4"/>
      <c r="G37" s="4">
        <f>SUM(G24:G36)</f>
        <v>15182022</v>
      </c>
      <c r="H37" s="78"/>
      <c r="I37" s="4">
        <f>SUM(I24:I36)</f>
        <v>21045358</v>
      </c>
      <c r="J37" s="4"/>
      <c r="K37" s="4">
        <f>SUM(K24:K36)</f>
        <v>21028128</v>
      </c>
      <c r="L37" s="18"/>
      <c r="M37" s="91"/>
      <c r="N37" s="91"/>
      <c r="O37" s="91"/>
      <c r="P37" s="91"/>
    </row>
    <row r="38" spans="1:16" ht="24" customHeight="1" thickBot="1" x14ac:dyDescent="0.65">
      <c r="A38" s="22" t="s">
        <v>41</v>
      </c>
      <c r="C38" s="40"/>
      <c r="E38" s="85">
        <f>SUM(E21,E37)</f>
        <v>40287698</v>
      </c>
      <c r="F38" s="4"/>
      <c r="G38" s="85">
        <f>SUM(G21,G37)</f>
        <v>39862118</v>
      </c>
      <c r="H38" s="78"/>
      <c r="I38" s="85">
        <f>SUM(I21,I37)</f>
        <v>38873834</v>
      </c>
      <c r="J38" s="4"/>
      <c r="K38" s="85">
        <f>SUM(K21,K37)</f>
        <v>38589753</v>
      </c>
      <c r="L38" s="18"/>
    </row>
    <row r="39" spans="1:16" ht="24" customHeight="1" thickTop="1" x14ac:dyDescent="0.6">
      <c r="E39" s="3"/>
      <c r="F39" s="3"/>
      <c r="G39" s="3"/>
      <c r="H39" s="74"/>
      <c r="I39" s="3"/>
      <c r="J39" s="3"/>
      <c r="K39" s="3"/>
    </row>
    <row r="40" spans="1:16" ht="24" customHeight="1" x14ac:dyDescent="0.6">
      <c r="A40" s="17" t="s">
        <v>42</v>
      </c>
      <c r="E40" s="3"/>
      <c r="F40" s="3"/>
      <c r="G40" s="3"/>
      <c r="H40" s="74"/>
      <c r="I40" s="4"/>
      <c r="J40" s="3"/>
      <c r="K40" s="3"/>
    </row>
    <row r="41" spans="1:16" ht="24" customHeight="1" x14ac:dyDescent="0.6">
      <c r="C41" s="42"/>
      <c r="E41" s="4"/>
      <c r="F41" s="3"/>
      <c r="G41" s="4"/>
      <c r="H41" s="74"/>
      <c r="I41" s="3"/>
      <c r="J41" s="3"/>
      <c r="K41" s="3"/>
    </row>
    <row r="42" spans="1:16" ht="24" customHeight="1" x14ac:dyDescent="0.6">
      <c r="C42" s="42"/>
      <c r="E42" s="3"/>
      <c r="F42" s="3"/>
      <c r="G42" s="3"/>
      <c r="H42" s="74"/>
      <c r="I42" s="3"/>
      <c r="J42" s="3"/>
      <c r="K42" s="3"/>
    </row>
    <row r="43" spans="1:16" ht="24" customHeight="1" x14ac:dyDescent="0.6">
      <c r="E43" s="3"/>
      <c r="F43" s="3"/>
      <c r="G43" s="3"/>
      <c r="H43" s="74"/>
      <c r="I43" s="3"/>
      <c r="J43" s="3"/>
      <c r="K43" s="3"/>
    </row>
    <row r="44" spans="1:16" ht="24" customHeight="1" x14ac:dyDescent="0.6">
      <c r="C44" s="42"/>
      <c r="E44" s="3"/>
      <c r="F44" s="3"/>
      <c r="G44" s="3"/>
      <c r="H44" s="74"/>
      <c r="I44" s="3"/>
      <c r="J44" s="3"/>
      <c r="K44" s="3"/>
    </row>
    <row r="45" spans="1:16" ht="24" customHeight="1" x14ac:dyDescent="0.6">
      <c r="E45" s="3"/>
      <c r="F45" s="3"/>
      <c r="G45" s="3"/>
      <c r="H45" s="74"/>
      <c r="I45" s="3"/>
      <c r="J45" s="3"/>
      <c r="K45" s="3"/>
    </row>
    <row r="46" spans="1:16" ht="24" customHeight="1" x14ac:dyDescent="0.6">
      <c r="A46" s="22" t="s">
        <v>0</v>
      </c>
      <c r="B46" s="20"/>
      <c r="E46" s="3"/>
      <c r="F46" s="3"/>
      <c r="G46" s="3"/>
      <c r="H46" s="74"/>
      <c r="I46" s="3"/>
      <c r="J46" s="3"/>
      <c r="K46" s="3"/>
    </row>
    <row r="47" spans="1:16" ht="24" customHeight="1" x14ac:dyDescent="0.6">
      <c r="A47" s="22" t="s">
        <v>43</v>
      </c>
      <c r="B47" s="20"/>
      <c r="E47" s="3"/>
      <c r="F47" s="3"/>
      <c r="G47" s="3"/>
      <c r="H47" s="74"/>
      <c r="I47" s="6"/>
      <c r="J47" s="3"/>
      <c r="K47" s="6"/>
    </row>
    <row r="48" spans="1:16" ht="24" customHeight="1" x14ac:dyDescent="0.6">
      <c r="A48" s="22" t="s">
        <v>2</v>
      </c>
      <c r="B48" s="20"/>
      <c r="E48" s="3"/>
      <c r="F48" s="3"/>
      <c r="G48" s="3"/>
      <c r="H48" s="74"/>
      <c r="I48" s="6"/>
      <c r="J48" s="3"/>
      <c r="K48" s="6"/>
    </row>
    <row r="49" spans="1:16" ht="24" customHeight="1" x14ac:dyDescent="0.6">
      <c r="E49" s="3"/>
      <c r="F49" s="3"/>
      <c r="G49" s="3"/>
      <c r="H49" s="74"/>
      <c r="I49" s="3"/>
      <c r="J49" s="3"/>
      <c r="K49" s="2" t="s">
        <v>3</v>
      </c>
    </row>
    <row r="50" spans="1:16" ht="24" customHeight="1" x14ac:dyDescent="0.6">
      <c r="E50" s="94" t="s">
        <v>4</v>
      </c>
      <c r="F50" s="94"/>
      <c r="G50" s="94"/>
      <c r="H50" s="75"/>
      <c r="I50" s="94" t="s">
        <v>5</v>
      </c>
      <c r="J50" s="94"/>
      <c r="K50" s="94"/>
      <c r="N50" s="92"/>
      <c r="P50" s="92"/>
    </row>
    <row r="51" spans="1:16" ht="24" customHeight="1" x14ac:dyDescent="0.6">
      <c r="C51" s="34" t="s">
        <v>6</v>
      </c>
      <c r="D51" s="35"/>
      <c r="E51" s="76" t="s">
        <v>7</v>
      </c>
      <c r="F51" s="77"/>
      <c r="G51" s="76" t="s">
        <v>8</v>
      </c>
      <c r="H51" s="75"/>
      <c r="I51" s="76" t="s">
        <v>7</v>
      </c>
      <c r="J51" s="77"/>
      <c r="K51" s="76" t="s">
        <v>8</v>
      </c>
      <c r="N51" s="92"/>
      <c r="P51" s="92"/>
    </row>
    <row r="52" spans="1:16" ht="24" customHeight="1" x14ac:dyDescent="0.6">
      <c r="C52" s="34"/>
      <c r="D52" s="35"/>
      <c r="E52" s="5" t="s">
        <v>9</v>
      </c>
      <c r="F52" s="77"/>
      <c r="G52" s="5" t="s">
        <v>10</v>
      </c>
      <c r="H52" s="75"/>
      <c r="I52" s="5" t="s">
        <v>9</v>
      </c>
      <c r="J52" s="77"/>
      <c r="K52" s="5" t="s">
        <v>10</v>
      </c>
      <c r="N52" s="92"/>
      <c r="P52" s="92"/>
    </row>
    <row r="53" spans="1:16" ht="24" customHeight="1" x14ac:dyDescent="0.6">
      <c r="C53" s="34"/>
      <c r="D53" s="35"/>
      <c r="E53" s="5" t="s">
        <v>11</v>
      </c>
      <c r="F53" s="77"/>
      <c r="G53" s="5"/>
      <c r="H53" s="75"/>
      <c r="I53" s="5" t="s">
        <v>11</v>
      </c>
      <c r="J53" s="77"/>
      <c r="K53" s="77"/>
      <c r="N53" s="92"/>
      <c r="P53" s="92"/>
    </row>
    <row r="54" spans="1:16" ht="24" customHeight="1" x14ac:dyDescent="0.6">
      <c r="A54" s="22" t="s">
        <v>44</v>
      </c>
      <c r="C54" s="40"/>
      <c r="E54" s="4"/>
      <c r="F54" s="4"/>
      <c r="G54" s="4"/>
      <c r="H54" s="78"/>
      <c r="I54" s="4"/>
      <c r="J54" s="4"/>
      <c r="K54" s="4"/>
    </row>
    <row r="55" spans="1:16" ht="24" customHeight="1" x14ac:dyDescent="0.6">
      <c r="A55" s="22" t="s">
        <v>45</v>
      </c>
      <c r="C55" s="40"/>
      <c r="E55" s="4"/>
      <c r="F55" s="4"/>
      <c r="G55" s="4"/>
      <c r="H55" s="78"/>
      <c r="I55" s="4"/>
      <c r="J55" s="4"/>
      <c r="K55" s="4"/>
    </row>
    <row r="56" spans="1:16" ht="24" customHeight="1" x14ac:dyDescent="0.6">
      <c r="A56" s="64" t="s">
        <v>46</v>
      </c>
      <c r="C56" s="40">
        <v>12</v>
      </c>
      <c r="E56" s="4">
        <v>0</v>
      </c>
      <c r="F56" s="4"/>
      <c r="G56" s="4">
        <v>100000</v>
      </c>
      <c r="H56" s="83"/>
      <c r="I56" s="4">
        <v>0</v>
      </c>
      <c r="J56" s="4"/>
      <c r="K56" s="4">
        <v>0</v>
      </c>
    </row>
    <row r="57" spans="1:16" ht="24" customHeight="1" x14ac:dyDescent="0.6">
      <c r="A57" s="20" t="s">
        <v>47</v>
      </c>
      <c r="B57" s="20"/>
      <c r="C57" s="40">
        <v>13</v>
      </c>
      <c r="E57" s="4">
        <v>782577</v>
      </c>
      <c r="F57" s="4"/>
      <c r="G57" s="4">
        <v>608928</v>
      </c>
      <c r="H57" s="83"/>
      <c r="I57" s="4">
        <v>76841</v>
      </c>
      <c r="J57" s="4"/>
      <c r="K57" s="4">
        <v>95742</v>
      </c>
    </row>
    <row r="58" spans="1:16" ht="24" customHeight="1" x14ac:dyDescent="0.6">
      <c r="A58" s="17" t="s">
        <v>48</v>
      </c>
      <c r="B58" s="20"/>
      <c r="C58" s="40"/>
      <c r="E58" s="4">
        <v>492633</v>
      </c>
      <c r="F58" s="4"/>
      <c r="G58" s="4">
        <v>500561</v>
      </c>
      <c r="H58" s="83"/>
      <c r="I58" s="4">
        <v>264125</v>
      </c>
      <c r="J58" s="4"/>
      <c r="K58" s="4">
        <v>278288</v>
      </c>
    </row>
    <row r="59" spans="1:16" ht="24" customHeight="1" x14ac:dyDescent="0.6">
      <c r="A59" s="17" t="s">
        <v>49</v>
      </c>
      <c r="B59" s="20"/>
      <c r="C59" s="40"/>
      <c r="E59" s="4">
        <v>583137</v>
      </c>
      <c r="F59" s="4"/>
      <c r="G59" s="4">
        <v>578405</v>
      </c>
      <c r="H59" s="83"/>
      <c r="I59" s="4">
        <v>0</v>
      </c>
      <c r="J59" s="4"/>
      <c r="K59" s="4">
        <v>0</v>
      </c>
    </row>
    <row r="60" spans="1:16" ht="24" customHeight="1" x14ac:dyDescent="0.6">
      <c r="A60" s="17" t="s">
        <v>50</v>
      </c>
      <c r="B60" s="20"/>
      <c r="C60" s="40">
        <v>14</v>
      </c>
      <c r="E60" s="4">
        <v>161691</v>
      </c>
      <c r="F60" s="4"/>
      <c r="G60" s="4">
        <v>168519</v>
      </c>
      <c r="H60" s="83"/>
      <c r="I60" s="4">
        <v>112724</v>
      </c>
      <c r="J60" s="4"/>
      <c r="K60" s="4">
        <v>111914</v>
      </c>
    </row>
    <row r="61" spans="1:16" ht="24" customHeight="1" x14ac:dyDescent="0.6">
      <c r="A61" s="17" t="s">
        <v>51</v>
      </c>
      <c r="B61" s="20"/>
      <c r="C61" s="40"/>
      <c r="E61" s="4">
        <v>198149</v>
      </c>
      <c r="F61" s="4"/>
      <c r="G61" s="4">
        <v>160241</v>
      </c>
      <c r="H61" s="83"/>
      <c r="I61" s="4">
        <v>74787</v>
      </c>
      <c r="J61" s="4"/>
      <c r="K61" s="4">
        <v>83340</v>
      </c>
    </row>
    <row r="62" spans="1:16" ht="24" customHeight="1" x14ac:dyDescent="0.6">
      <c r="A62" s="17" t="s">
        <v>52</v>
      </c>
      <c r="B62" s="20"/>
      <c r="C62" s="40"/>
      <c r="E62" s="4">
        <v>57862</v>
      </c>
      <c r="F62" s="4"/>
      <c r="G62" s="4">
        <v>59627</v>
      </c>
      <c r="H62" s="83"/>
      <c r="I62" s="4">
        <v>341</v>
      </c>
      <c r="J62" s="4"/>
      <c r="K62" s="4">
        <v>336</v>
      </c>
    </row>
    <row r="63" spans="1:16" ht="24" customHeight="1" x14ac:dyDescent="0.6">
      <c r="A63" s="17" t="s">
        <v>53</v>
      </c>
      <c r="C63" s="40"/>
      <c r="E63" s="4">
        <v>132849</v>
      </c>
      <c r="F63" s="4"/>
      <c r="G63" s="4">
        <v>124311</v>
      </c>
      <c r="H63" s="83"/>
      <c r="I63" s="4">
        <v>19223</v>
      </c>
      <c r="J63" s="4"/>
      <c r="K63" s="4">
        <v>16831</v>
      </c>
    </row>
    <row r="64" spans="1:16" ht="24" customHeight="1" x14ac:dyDescent="0.6">
      <c r="A64" s="22" t="s">
        <v>54</v>
      </c>
      <c r="C64" s="40"/>
      <c r="E64" s="81">
        <f>SUM(E56:E63)</f>
        <v>2408898</v>
      </c>
      <c r="F64" s="4"/>
      <c r="G64" s="81">
        <f>SUM(G56:G63)</f>
        <v>2300592</v>
      </c>
      <c r="H64" s="83"/>
      <c r="I64" s="81">
        <f>SUM(I56:I63)</f>
        <v>548041</v>
      </c>
      <c r="J64" s="4"/>
      <c r="K64" s="81">
        <f>SUM(K56:K63)</f>
        <v>586451</v>
      </c>
    </row>
    <row r="65" spans="1:11" ht="24" customHeight="1" x14ac:dyDescent="0.6">
      <c r="A65" s="22" t="s">
        <v>55</v>
      </c>
      <c r="C65" s="40"/>
      <c r="E65" s="4"/>
      <c r="F65" s="4"/>
      <c r="G65" s="4"/>
      <c r="H65" s="78"/>
      <c r="I65" s="46"/>
      <c r="J65" s="4"/>
      <c r="K65" s="4"/>
    </row>
    <row r="66" spans="1:11" ht="24" customHeight="1" x14ac:dyDescent="0.6">
      <c r="A66" s="17" t="s">
        <v>56</v>
      </c>
      <c r="B66" s="20"/>
      <c r="C66" s="40">
        <v>14</v>
      </c>
      <c r="E66" s="4">
        <v>535419</v>
      </c>
      <c r="F66" s="4"/>
      <c r="G66" s="4">
        <v>556637</v>
      </c>
      <c r="H66" s="83"/>
      <c r="I66" s="4">
        <v>303698</v>
      </c>
      <c r="J66" s="4"/>
      <c r="K66" s="4">
        <v>318392</v>
      </c>
    </row>
    <row r="67" spans="1:11" ht="24" customHeight="1" x14ac:dyDescent="0.6">
      <c r="A67" s="17" t="s">
        <v>57</v>
      </c>
      <c r="C67" s="40"/>
      <c r="E67" s="4">
        <v>292822</v>
      </c>
      <c r="F67" s="4"/>
      <c r="G67" s="4">
        <v>280804</v>
      </c>
      <c r="H67" s="83"/>
      <c r="I67" s="4">
        <v>109774</v>
      </c>
      <c r="J67" s="4"/>
      <c r="K67" s="4">
        <v>106720</v>
      </c>
    </row>
    <row r="68" spans="1:11" ht="24" customHeight="1" x14ac:dyDescent="0.6">
      <c r="A68" s="17" t="s">
        <v>58</v>
      </c>
      <c r="C68" s="40"/>
      <c r="E68" s="4">
        <v>17666</v>
      </c>
      <c r="F68" s="4"/>
      <c r="G68" s="4">
        <v>6149</v>
      </c>
      <c r="H68" s="83"/>
      <c r="I68" s="4">
        <v>0</v>
      </c>
      <c r="J68" s="4"/>
      <c r="K68" s="4">
        <v>0</v>
      </c>
    </row>
    <row r="69" spans="1:11" ht="24" customHeight="1" x14ac:dyDescent="0.6">
      <c r="A69" s="65" t="s">
        <v>59</v>
      </c>
      <c r="C69" s="40"/>
      <c r="E69" s="4">
        <v>34052</v>
      </c>
      <c r="F69" s="4"/>
      <c r="G69" s="4">
        <v>44115</v>
      </c>
      <c r="H69" s="83"/>
      <c r="I69" s="4">
        <v>34052</v>
      </c>
      <c r="J69" s="4"/>
      <c r="K69" s="4">
        <v>44115</v>
      </c>
    </row>
    <row r="70" spans="1:11" ht="24" customHeight="1" x14ac:dyDescent="0.6">
      <c r="A70" s="17" t="s">
        <v>60</v>
      </c>
      <c r="C70" s="40"/>
      <c r="E70" s="80">
        <v>18364</v>
      </c>
      <c r="F70" s="4"/>
      <c r="G70" s="80">
        <v>17921</v>
      </c>
      <c r="H70" s="83"/>
      <c r="I70" s="80">
        <v>15952</v>
      </c>
      <c r="J70" s="4"/>
      <c r="K70" s="80">
        <v>15608</v>
      </c>
    </row>
    <row r="71" spans="1:11" ht="24" customHeight="1" x14ac:dyDescent="0.6">
      <c r="A71" s="22" t="s">
        <v>61</v>
      </c>
      <c r="C71" s="40"/>
      <c r="E71" s="81">
        <f>SUM(E66:E70)</f>
        <v>898323</v>
      </c>
      <c r="F71" s="4"/>
      <c r="G71" s="81">
        <f>SUM(G66:G70)</f>
        <v>905626</v>
      </c>
      <c r="H71" s="83"/>
      <c r="I71" s="81">
        <f>SUM(I66:I70)</f>
        <v>463476</v>
      </c>
      <c r="J71" s="4"/>
      <c r="K71" s="81">
        <f>SUM(K66:K70)</f>
        <v>484835</v>
      </c>
    </row>
    <row r="72" spans="1:11" ht="24" customHeight="1" x14ac:dyDescent="0.6">
      <c r="A72" s="22" t="s">
        <v>62</v>
      </c>
      <c r="C72" s="40"/>
      <c r="E72" s="81">
        <f>SUM(E64,E71)</f>
        <v>3307221</v>
      </c>
      <c r="F72" s="4"/>
      <c r="G72" s="81">
        <f>SUM(G64,G71)</f>
        <v>3206218</v>
      </c>
      <c r="H72" s="83"/>
      <c r="I72" s="81">
        <f>SUM(I64,I71)</f>
        <v>1011517</v>
      </c>
      <c r="J72" s="4"/>
      <c r="K72" s="81">
        <f>SUM(K64,K71)</f>
        <v>1071286</v>
      </c>
    </row>
    <row r="73" spans="1:11" ht="24" customHeight="1" x14ac:dyDescent="0.6">
      <c r="E73" s="3"/>
      <c r="F73" s="3"/>
      <c r="G73" s="3"/>
      <c r="H73" s="74"/>
      <c r="I73" s="3"/>
      <c r="J73" s="3"/>
      <c r="K73" s="3"/>
    </row>
    <row r="74" spans="1:11" ht="24" customHeight="1" x14ac:dyDescent="0.6">
      <c r="A74" s="17" t="s">
        <v>42</v>
      </c>
      <c r="E74" s="3"/>
      <c r="F74" s="3"/>
      <c r="G74" s="3"/>
      <c r="H74" s="74"/>
      <c r="I74" s="3"/>
      <c r="J74" s="3"/>
      <c r="K74" s="3"/>
    </row>
    <row r="75" spans="1:11" ht="24" customHeight="1" x14ac:dyDescent="0.6">
      <c r="C75" s="42"/>
      <c r="E75" s="3"/>
      <c r="F75" s="3"/>
      <c r="G75" s="3"/>
      <c r="H75" s="74"/>
      <c r="I75" s="3"/>
      <c r="J75" s="3"/>
      <c r="K75" s="3"/>
    </row>
    <row r="76" spans="1:11" ht="24" customHeight="1" x14ac:dyDescent="0.6">
      <c r="C76" s="42"/>
      <c r="E76" s="3"/>
      <c r="F76" s="3"/>
      <c r="G76" s="3"/>
      <c r="H76" s="74"/>
      <c r="I76" s="3"/>
      <c r="J76" s="3"/>
      <c r="K76" s="3"/>
    </row>
    <row r="77" spans="1:11" ht="24" customHeight="1" x14ac:dyDescent="0.6">
      <c r="E77" s="3"/>
      <c r="F77" s="3"/>
      <c r="G77" s="3"/>
      <c r="H77" s="74"/>
      <c r="I77" s="3"/>
      <c r="J77" s="3"/>
      <c r="K77" s="3"/>
    </row>
    <row r="78" spans="1:11" ht="24" customHeight="1" x14ac:dyDescent="0.6">
      <c r="C78" s="42"/>
      <c r="E78" s="3"/>
      <c r="F78" s="3"/>
      <c r="G78" s="3"/>
      <c r="H78" s="74"/>
      <c r="I78" s="3"/>
      <c r="J78" s="3"/>
      <c r="K78" s="3"/>
    </row>
    <row r="79" spans="1:11" ht="24" customHeight="1" x14ac:dyDescent="0.6">
      <c r="E79" s="3"/>
      <c r="F79" s="3"/>
      <c r="G79" s="3"/>
      <c r="H79" s="74"/>
      <c r="I79" s="3"/>
      <c r="J79" s="3"/>
      <c r="K79" s="3"/>
    </row>
    <row r="80" spans="1:11" ht="24" customHeight="1" x14ac:dyDescent="0.6">
      <c r="A80" s="22" t="s">
        <v>0</v>
      </c>
      <c r="B80" s="20"/>
      <c r="E80" s="3"/>
      <c r="F80" s="3"/>
      <c r="G80" s="3"/>
      <c r="H80" s="74"/>
      <c r="I80" s="3"/>
      <c r="J80" s="3"/>
      <c r="K80" s="3"/>
    </row>
    <row r="81" spans="1:16" ht="24" customHeight="1" x14ac:dyDescent="0.6">
      <c r="A81" s="22" t="s">
        <v>43</v>
      </c>
      <c r="B81" s="20"/>
      <c r="E81" s="3"/>
      <c r="F81" s="3"/>
      <c r="G81" s="3"/>
      <c r="H81" s="74"/>
      <c r="I81" s="6"/>
      <c r="J81" s="3"/>
      <c r="K81" s="6"/>
    </row>
    <row r="82" spans="1:16" ht="24" customHeight="1" x14ac:dyDescent="0.6">
      <c r="A82" s="22" t="s">
        <v>2</v>
      </c>
      <c r="B82" s="20"/>
      <c r="E82" s="3"/>
      <c r="F82" s="3"/>
      <c r="G82" s="3"/>
      <c r="H82" s="74"/>
      <c r="I82" s="6"/>
      <c r="J82" s="3"/>
      <c r="K82" s="6"/>
    </row>
    <row r="83" spans="1:16" ht="24" customHeight="1" x14ac:dyDescent="0.6">
      <c r="E83" s="3"/>
      <c r="F83" s="3"/>
      <c r="G83" s="3"/>
      <c r="H83" s="74"/>
      <c r="I83" s="3"/>
      <c r="J83" s="3"/>
      <c r="K83" s="2" t="s">
        <v>3</v>
      </c>
    </row>
    <row r="84" spans="1:16" ht="24" customHeight="1" x14ac:dyDescent="0.6">
      <c r="A84" s="43"/>
      <c r="E84" s="94" t="s">
        <v>4</v>
      </c>
      <c r="F84" s="94"/>
      <c r="G84" s="94"/>
      <c r="H84" s="75"/>
      <c r="I84" s="94" t="s">
        <v>5</v>
      </c>
      <c r="J84" s="94"/>
      <c r="K84" s="94"/>
      <c r="N84" s="92"/>
      <c r="P84" s="92"/>
    </row>
    <row r="85" spans="1:16" ht="24" customHeight="1" x14ac:dyDescent="0.6">
      <c r="A85" s="43"/>
      <c r="C85" s="34"/>
      <c r="D85" s="35"/>
      <c r="E85" s="76" t="s">
        <v>7</v>
      </c>
      <c r="F85" s="77"/>
      <c r="G85" s="76" t="s">
        <v>8</v>
      </c>
      <c r="H85" s="75"/>
      <c r="I85" s="76" t="s">
        <v>7</v>
      </c>
      <c r="J85" s="77"/>
      <c r="K85" s="76" t="s">
        <v>8</v>
      </c>
      <c r="N85" s="92"/>
      <c r="P85" s="92"/>
    </row>
    <row r="86" spans="1:16" ht="24" customHeight="1" x14ac:dyDescent="0.6">
      <c r="A86" s="18"/>
      <c r="C86" s="34"/>
      <c r="D86" s="35"/>
      <c r="E86" s="5" t="s">
        <v>9</v>
      </c>
      <c r="F86" s="77"/>
      <c r="G86" s="5" t="s">
        <v>10</v>
      </c>
      <c r="H86" s="75"/>
      <c r="I86" s="5" t="s">
        <v>9</v>
      </c>
      <c r="J86" s="77"/>
      <c r="K86" s="5" t="s">
        <v>10</v>
      </c>
      <c r="N86" s="92"/>
      <c r="P86" s="92"/>
    </row>
    <row r="87" spans="1:16" ht="24" customHeight="1" x14ac:dyDescent="0.6">
      <c r="C87" s="34"/>
      <c r="D87" s="35"/>
      <c r="E87" s="5" t="s">
        <v>11</v>
      </c>
      <c r="F87" s="77"/>
      <c r="G87" s="5"/>
      <c r="H87" s="75"/>
      <c r="I87" s="5" t="s">
        <v>11</v>
      </c>
      <c r="J87" s="77"/>
      <c r="K87" s="77"/>
      <c r="N87" s="92"/>
      <c r="P87" s="92"/>
    </row>
    <row r="88" spans="1:16" ht="24" customHeight="1" x14ac:dyDescent="0.6">
      <c r="A88" s="22" t="s">
        <v>63</v>
      </c>
      <c r="C88" s="40"/>
      <c r="E88" s="4"/>
      <c r="F88" s="4"/>
      <c r="G88" s="4"/>
      <c r="H88" s="78"/>
      <c r="I88" s="4"/>
      <c r="J88" s="4"/>
      <c r="K88" s="4"/>
    </row>
    <row r="89" spans="1:16" ht="24" customHeight="1" x14ac:dyDescent="0.6">
      <c r="A89" s="17" t="s">
        <v>64</v>
      </c>
      <c r="C89" s="40"/>
      <c r="E89" s="4"/>
      <c r="F89" s="4"/>
      <c r="G89" s="4"/>
      <c r="H89" s="78"/>
      <c r="I89" s="4"/>
      <c r="J89" s="4"/>
      <c r="K89" s="4"/>
    </row>
    <row r="90" spans="1:16" ht="24" customHeight="1" x14ac:dyDescent="0.6">
      <c r="A90" s="17" t="s">
        <v>65</v>
      </c>
      <c r="B90" s="20"/>
      <c r="C90" s="40"/>
      <c r="E90" s="4"/>
      <c r="F90" s="4"/>
      <c r="G90" s="4"/>
      <c r="H90" s="78"/>
      <c r="I90" s="4"/>
      <c r="J90" s="4"/>
      <c r="K90" s="4"/>
    </row>
    <row r="91" spans="1:16" ht="24" customHeight="1" thickBot="1" x14ac:dyDescent="0.65">
      <c r="A91" s="17" t="s">
        <v>252</v>
      </c>
      <c r="C91" s="40"/>
      <c r="E91" s="86">
        <v>2370784</v>
      </c>
      <c r="F91" s="4"/>
      <c r="G91" s="86">
        <v>2370784</v>
      </c>
      <c r="H91" s="78"/>
      <c r="I91" s="86">
        <v>2370784</v>
      </c>
      <c r="J91" s="4"/>
      <c r="K91" s="86">
        <v>2370784</v>
      </c>
    </row>
    <row r="92" spans="1:16" ht="24" customHeight="1" thickTop="1" x14ac:dyDescent="0.6">
      <c r="A92" s="17" t="s">
        <v>66</v>
      </c>
      <c r="B92" s="20"/>
      <c r="C92" s="40"/>
      <c r="E92" s="18"/>
      <c r="F92" s="4"/>
      <c r="G92" s="4"/>
      <c r="H92" s="78"/>
      <c r="I92" s="4"/>
      <c r="J92" s="4"/>
      <c r="K92" s="4"/>
    </row>
    <row r="93" spans="1:16" ht="24" customHeight="1" x14ac:dyDescent="0.6">
      <c r="A93" s="17" t="s">
        <v>260</v>
      </c>
      <c r="C93" s="40"/>
      <c r="E93" s="18">
        <f>+'CE_Consolidated FS'!D30</f>
        <v>2110128</v>
      </c>
      <c r="F93" s="4"/>
      <c r="G93" s="4">
        <f>'CE_Consolidated FS'!D22</f>
        <v>2110128</v>
      </c>
      <c r="H93" s="78"/>
      <c r="I93" s="4">
        <f>+'CE_The Company only'!F21</f>
        <v>2110128</v>
      </c>
      <c r="J93" s="4"/>
      <c r="K93" s="4">
        <f>'CE_The Company only'!F17</f>
        <v>2110128</v>
      </c>
    </row>
    <row r="94" spans="1:16" ht="24" customHeight="1" x14ac:dyDescent="0.6">
      <c r="A94" s="17" t="s">
        <v>67</v>
      </c>
      <c r="C94" s="40"/>
      <c r="E94" s="18">
        <f>+'CE_Consolidated FS'!F30</f>
        <v>38284986</v>
      </c>
      <c r="F94" s="4"/>
      <c r="G94" s="87">
        <f>'CE_Consolidated FS'!F22</f>
        <v>38284986</v>
      </c>
      <c r="H94" s="78"/>
      <c r="I94" s="4">
        <f>+'CE_The Company only'!H21</f>
        <v>38284986</v>
      </c>
      <c r="J94" s="4"/>
      <c r="K94" s="4">
        <f>'CE_The Company only'!H17</f>
        <v>38284986</v>
      </c>
    </row>
    <row r="95" spans="1:16" ht="24" customHeight="1" x14ac:dyDescent="0.6">
      <c r="A95" s="17" t="s">
        <v>68</v>
      </c>
      <c r="C95" s="40"/>
      <c r="F95" s="3"/>
      <c r="G95" s="3"/>
      <c r="H95" s="78"/>
      <c r="I95" s="3"/>
      <c r="J95" s="3"/>
      <c r="K95" s="3"/>
    </row>
    <row r="96" spans="1:16" ht="24" customHeight="1" x14ac:dyDescent="0.6">
      <c r="A96" s="17" t="s">
        <v>69</v>
      </c>
      <c r="C96" s="40"/>
      <c r="E96" s="18">
        <f>+'CE_Consolidated FS'!H30</f>
        <v>200000</v>
      </c>
      <c r="F96" s="4"/>
      <c r="G96" s="4">
        <f>'CE_Consolidated FS'!H22</f>
        <v>200000</v>
      </c>
      <c r="H96" s="78"/>
      <c r="I96" s="4">
        <f>+'CE_The Company only'!J21</f>
        <v>200000</v>
      </c>
      <c r="J96" s="4"/>
      <c r="K96" s="4">
        <f>'CE_The Company only'!J17</f>
        <v>200000</v>
      </c>
    </row>
    <row r="97" spans="1:11" ht="24" customHeight="1" x14ac:dyDescent="0.6">
      <c r="A97" s="17" t="s">
        <v>70</v>
      </c>
      <c r="C97" s="40"/>
      <c r="E97" s="18">
        <f>+'CE_Consolidated FS'!J30</f>
        <v>-2720876</v>
      </c>
      <c r="F97" s="4"/>
      <c r="G97" s="4">
        <f>'CE_Consolidated FS'!J22</f>
        <v>-2986731</v>
      </c>
      <c r="H97" s="78"/>
      <c r="I97" s="4">
        <f>+'CE_The Company only'!L21</f>
        <v>-2006902</v>
      </c>
      <c r="J97" s="4"/>
      <c r="K97" s="4">
        <f>'CE_The Company only'!L17</f>
        <v>-2326737</v>
      </c>
    </row>
    <row r="98" spans="1:11" ht="24" customHeight="1" x14ac:dyDescent="0.6">
      <c r="A98" s="17" t="s">
        <v>71</v>
      </c>
      <c r="C98" s="40"/>
      <c r="E98" s="18">
        <f>+'CE_Consolidated FS'!L30</f>
        <v>-663672</v>
      </c>
      <c r="F98" s="4"/>
      <c r="G98" s="4">
        <f>'CE_Consolidated FS'!L22</f>
        <v>-663672</v>
      </c>
      <c r="H98" s="78"/>
      <c r="I98" s="4">
        <f>+'CE_The Company only'!N21</f>
        <v>-663672</v>
      </c>
      <c r="J98" s="4"/>
      <c r="K98" s="4">
        <f>'CE_The Company only'!N17</f>
        <v>-663672</v>
      </c>
    </row>
    <row r="99" spans="1:11" ht="24" customHeight="1" x14ac:dyDescent="0.6">
      <c r="A99" s="17" t="s">
        <v>72</v>
      </c>
      <c r="C99" s="40"/>
      <c r="E99" s="18">
        <f>+'CE_Consolidated FS'!N30</f>
        <v>-1624723</v>
      </c>
      <c r="F99" s="4"/>
      <c r="G99" s="4">
        <f>'CE_Consolidated FS'!N22</f>
        <v>-1551561</v>
      </c>
      <c r="H99" s="78"/>
      <c r="I99" s="4">
        <v>0</v>
      </c>
      <c r="J99" s="4"/>
      <c r="K99" s="4">
        <v>0</v>
      </c>
    </row>
    <row r="100" spans="1:11" ht="24" customHeight="1" x14ac:dyDescent="0.6">
      <c r="A100" s="17" t="s">
        <v>73</v>
      </c>
      <c r="C100" s="40"/>
      <c r="E100" s="18">
        <f>+'CE_Consolidated FS'!P30</f>
        <v>-31243</v>
      </c>
      <c r="F100" s="4"/>
      <c r="G100" s="4">
        <f>'CE_Consolidated FS'!P22</f>
        <v>-31243</v>
      </c>
      <c r="H100" s="78"/>
      <c r="I100" s="4">
        <v>0</v>
      </c>
      <c r="J100" s="4"/>
      <c r="K100" s="4">
        <v>0</v>
      </c>
    </row>
    <row r="101" spans="1:11" ht="24" customHeight="1" x14ac:dyDescent="0.6">
      <c r="A101" s="17" t="s">
        <v>74</v>
      </c>
      <c r="C101" s="40"/>
      <c r="E101" s="21">
        <f>+'CE_Consolidated FS'!Z30</f>
        <v>-190360</v>
      </c>
      <c r="F101" s="4"/>
      <c r="G101" s="80">
        <f>'CE_Consolidated FS'!Z22</f>
        <v>-261998</v>
      </c>
      <c r="H101" s="78"/>
      <c r="I101" s="80">
        <f>+'CE_The Company only'!P21</f>
        <v>-62223</v>
      </c>
      <c r="J101" s="4"/>
      <c r="K101" s="80">
        <f>'CE_The Company only'!P17</f>
        <v>-86238</v>
      </c>
    </row>
    <row r="102" spans="1:11" ht="24" customHeight="1" x14ac:dyDescent="0.6">
      <c r="A102" s="17" t="s">
        <v>75</v>
      </c>
      <c r="C102" s="40"/>
      <c r="E102" s="88">
        <f>SUM(E93:E101)</f>
        <v>35364240</v>
      </c>
      <c r="F102" s="4"/>
      <c r="G102" s="4">
        <f>SUM(G93:G101)</f>
        <v>35099909</v>
      </c>
      <c r="H102" s="78"/>
      <c r="I102" s="88">
        <f>SUM(I93:I101)</f>
        <v>37862317</v>
      </c>
      <c r="J102" s="4"/>
      <c r="K102" s="88">
        <f>SUM(K93:K101)</f>
        <v>37518467</v>
      </c>
    </row>
    <row r="103" spans="1:11" ht="24" customHeight="1" x14ac:dyDescent="0.6">
      <c r="A103" s="17" t="s">
        <v>76</v>
      </c>
      <c r="C103" s="40"/>
      <c r="E103" s="21">
        <f>+'CE_Consolidated FS'!AD30</f>
        <v>1616237</v>
      </c>
      <c r="F103" s="4"/>
      <c r="G103" s="87">
        <f>'CE_Consolidated FS'!AD22</f>
        <v>1555991</v>
      </c>
      <c r="H103" s="78"/>
      <c r="I103" s="80">
        <v>0</v>
      </c>
      <c r="J103" s="4"/>
      <c r="K103" s="80">
        <v>0</v>
      </c>
    </row>
    <row r="104" spans="1:11" ht="24" customHeight="1" x14ac:dyDescent="0.6">
      <c r="A104" s="22" t="s">
        <v>77</v>
      </c>
      <c r="C104" s="40"/>
      <c r="E104" s="81">
        <f>SUM(E102:E103)</f>
        <v>36980477</v>
      </c>
      <c r="F104" s="4"/>
      <c r="G104" s="81">
        <f>SUM(G102:G103)</f>
        <v>36655900</v>
      </c>
      <c r="H104" s="78"/>
      <c r="I104" s="81">
        <f>SUM(I102:I103)</f>
        <v>37862317</v>
      </c>
      <c r="J104" s="4"/>
      <c r="K104" s="81">
        <f>SUM(K102:K103)</f>
        <v>37518467</v>
      </c>
    </row>
    <row r="105" spans="1:11" ht="24" customHeight="1" thickBot="1" x14ac:dyDescent="0.65">
      <c r="A105" s="22" t="s">
        <v>78</v>
      </c>
      <c r="C105" s="40"/>
      <c r="E105" s="86">
        <f>SUM(E72,E104)</f>
        <v>40287698</v>
      </c>
      <c r="F105" s="4"/>
      <c r="G105" s="86">
        <f>SUM(G72,G104)</f>
        <v>39862118</v>
      </c>
      <c r="H105" s="78"/>
      <c r="I105" s="86">
        <f>SUM(I72,I104)</f>
        <v>38873834</v>
      </c>
      <c r="J105" s="4"/>
      <c r="K105" s="86">
        <f>SUM(K72,K104)</f>
        <v>38589753</v>
      </c>
    </row>
    <row r="106" spans="1:11" ht="24" customHeight="1" thickTop="1" x14ac:dyDescent="0.6">
      <c r="C106" s="42"/>
      <c r="E106" s="4">
        <f>SUM(E38,-E105)</f>
        <v>0</v>
      </c>
      <c r="F106" s="4"/>
      <c r="G106" s="4">
        <f>SUM(G38,-G105)</f>
        <v>0</v>
      </c>
      <c r="H106" s="78"/>
      <c r="I106" s="4">
        <f>SUM(I38,-I105)</f>
        <v>0</v>
      </c>
      <c r="J106" s="4"/>
      <c r="K106" s="4">
        <f>SUM(K38,-K105)</f>
        <v>0</v>
      </c>
    </row>
    <row r="107" spans="1:11" ht="24" customHeight="1" x14ac:dyDescent="0.6">
      <c r="A107" s="17" t="s">
        <v>42</v>
      </c>
      <c r="C107" s="42"/>
      <c r="E107" s="3"/>
      <c r="F107" s="3"/>
      <c r="G107" s="3"/>
      <c r="H107" s="74"/>
      <c r="I107" s="3"/>
      <c r="J107" s="3"/>
      <c r="K107" s="3"/>
    </row>
    <row r="108" spans="1:11" ht="24" customHeight="1" x14ac:dyDescent="0.6">
      <c r="C108" s="42"/>
      <c r="E108" s="3"/>
      <c r="F108" s="3"/>
      <c r="G108" s="13"/>
      <c r="H108" s="74"/>
      <c r="I108" s="3"/>
      <c r="J108" s="3"/>
      <c r="K108" s="3"/>
    </row>
    <row r="109" spans="1:11" ht="24" customHeight="1" x14ac:dyDescent="0.6">
      <c r="C109" s="42"/>
      <c r="G109" s="36"/>
    </row>
    <row r="111" spans="1:11" ht="24" customHeight="1" x14ac:dyDescent="0.6">
      <c r="C111" s="42"/>
    </row>
  </sheetData>
  <mergeCells count="6">
    <mergeCell ref="E84:G84"/>
    <mergeCell ref="I84:K84"/>
    <mergeCell ref="E5:G5"/>
    <mergeCell ref="I5:K5"/>
    <mergeCell ref="E50:G50"/>
    <mergeCell ref="I50:K50"/>
  </mergeCells>
  <printOptions horizontalCentered="1"/>
  <pageMargins left="0.7" right="0.35" top="0.78740157480314998" bottom="0.2" header="0" footer="0.31496062992126"/>
  <pageSetup paperSize="9" scale="70" fitToHeight="0" orientation="portrait" r:id="rId1"/>
  <headerFooter>
    <evenHeader>&amp;R&amp;"Arial,Italic"&amp;12For internal use only</evenHeader>
  </headerFooter>
  <rowBreaks count="2" manualBreakCount="2">
    <brk id="45" max="16383" man="1"/>
    <brk id="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showGridLines="0" view="pageBreakPreview" topLeftCell="A64" zoomScaleNormal="70" zoomScaleSheetLayoutView="100" workbookViewId="0">
      <selection activeCell="E27" sqref="E27:K28"/>
    </sheetView>
  </sheetViews>
  <sheetFormatPr defaultColWidth="10.5546875" defaultRowHeight="23.55" customHeight="1" x14ac:dyDescent="0.6"/>
  <cols>
    <col min="1" max="1" width="60.21875" style="3" customWidth="1"/>
    <col min="2" max="2" width="2.33203125" style="3" customWidth="1"/>
    <col min="3" max="3" width="8.6640625" style="26" customWidth="1"/>
    <col min="4" max="4" width="1.44140625" style="17" customWidth="1"/>
    <col min="5" max="5" width="15.77734375" style="17" customWidth="1"/>
    <col min="6" max="6" width="1.21875" style="17" customWidth="1"/>
    <col min="7" max="7" width="15.77734375" style="17" customWidth="1"/>
    <col min="8" max="8" width="1.21875" style="71" customWidth="1"/>
    <col min="9" max="9" width="15.77734375" style="17" customWidth="1"/>
    <col min="10" max="10" width="1.21875" style="17" customWidth="1"/>
    <col min="11" max="11" width="15.77734375" style="17" customWidth="1"/>
    <col min="12" max="12" width="1.21875" style="3" customWidth="1"/>
    <col min="13" max="13" width="12.44140625" style="13" customWidth="1"/>
    <col min="14" max="14" width="8.44140625" style="3" customWidth="1"/>
    <col min="15" max="16384" width="10.5546875" style="3"/>
  </cols>
  <sheetData>
    <row r="1" spans="1:14" ht="23.55" customHeight="1" x14ac:dyDescent="0.6">
      <c r="K1" s="32" t="s">
        <v>79</v>
      </c>
    </row>
    <row r="2" spans="1:14" ht="23.55" customHeight="1" x14ac:dyDescent="0.6">
      <c r="A2" s="1" t="s">
        <v>0</v>
      </c>
      <c r="B2" s="6"/>
    </row>
    <row r="3" spans="1:14" ht="23.55" customHeight="1" x14ac:dyDescent="0.6">
      <c r="A3" s="8" t="s">
        <v>80</v>
      </c>
      <c r="B3" s="6"/>
    </row>
    <row r="4" spans="1:14" ht="23.55" customHeight="1" x14ac:dyDescent="0.6">
      <c r="A4" s="1" t="s">
        <v>81</v>
      </c>
      <c r="B4" s="6"/>
    </row>
    <row r="5" spans="1:14" ht="23.55" customHeight="1" x14ac:dyDescent="0.6">
      <c r="B5" s="6"/>
      <c r="I5" s="20"/>
      <c r="K5" s="32" t="s">
        <v>82</v>
      </c>
    </row>
    <row r="6" spans="1:14" ht="23.55" customHeight="1" x14ac:dyDescent="0.6">
      <c r="E6" s="37"/>
      <c r="F6" s="33" t="s">
        <v>4</v>
      </c>
      <c r="G6" s="37"/>
      <c r="I6" s="37"/>
      <c r="J6" s="33" t="s">
        <v>5</v>
      </c>
      <c r="K6" s="37"/>
    </row>
    <row r="7" spans="1:14" ht="23.55" customHeight="1" x14ac:dyDescent="0.6">
      <c r="C7" s="34" t="s">
        <v>6</v>
      </c>
      <c r="D7" s="35"/>
      <c r="E7" s="34">
        <v>2569</v>
      </c>
      <c r="F7" s="34"/>
      <c r="G7" s="34">
        <v>2568</v>
      </c>
      <c r="H7" s="70"/>
      <c r="I7" s="34">
        <v>2569</v>
      </c>
      <c r="J7" s="34"/>
      <c r="K7" s="34">
        <v>2568</v>
      </c>
    </row>
    <row r="8" spans="1:14" ht="23.55" customHeight="1" x14ac:dyDescent="0.6">
      <c r="A8" s="1" t="s">
        <v>83</v>
      </c>
      <c r="C8" s="40"/>
      <c r="D8" s="35"/>
      <c r="E8" s="18"/>
      <c r="F8" s="18"/>
      <c r="G8" s="26"/>
      <c r="H8" s="72"/>
      <c r="I8" s="18"/>
      <c r="J8" s="18"/>
      <c r="K8" s="26"/>
    </row>
    <row r="9" spans="1:14" ht="23.55" customHeight="1" x14ac:dyDescent="0.6">
      <c r="A9" s="1" t="s">
        <v>84</v>
      </c>
      <c r="C9" s="40"/>
      <c r="E9" s="18"/>
      <c r="F9" s="18"/>
      <c r="G9" s="18"/>
      <c r="H9" s="72"/>
      <c r="I9" s="18"/>
      <c r="J9" s="18"/>
      <c r="K9" s="18"/>
    </row>
    <row r="10" spans="1:14" ht="23.55" customHeight="1" x14ac:dyDescent="0.6">
      <c r="A10" s="3" t="s">
        <v>85</v>
      </c>
      <c r="B10" s="6"/>
      <c r="C10" s="40">
        <v>15</v>
      </c>
      <c r="E10" s="4">
        <v>798412</v>
      </c>
      <c r="F10" s="4"/>
      <c r="G10" s="4">
        <v>776324</v>
      </c>
      <c r="H10" s="78"/>
      <c r="I10" s="4">
        <v>378816</v>
      </c>
      <c r="J10" s="18"/>
      <c r="K10" s="18">
        <v>409656</v>
      </c>
    </row>
    <row r="11" spans="1:14" ht="23.55" customHeight="1" x14ac:dyDescent="0.6">
      <c r="A11" s="3" t="s">
        <v>86</v>
      </c>
      <c r="B11" s="6"/>
      <c r="C11" s="40">
        <v>15</v>
      </c>
      <c r="E11" s="4">
        <v>266545</v>
      </c>
      <c r="F11" s="4"/>
      <c r="G11" s="4">
        <v>266944</v>
      </c>
      <c r="H11" s="78"/>
      <c r="I11" s="4">
        <v>0</v>
      </c>
      <c r="J11" s="18"/>
      <c r="K11" s="18">
        <v>0</v>
      </c>
    </row>
    <row r="12" spans="1:14" ht="23.55" customHeight="1" x14ac:dyDescent="0.6">
      <c r="A12" s="3" t="s">
        <v>87</v>
      </c>
      <c r="B12" s="6"/>
      <c r="C12" s="40"/>
      <c r="E12" s="4">
        <v>75447</v>
      </c>
      <c r="F12" s="4"/>
      <c r="G12" s="4">
        <v>71789</v>
      </c>
      <c r="H12" s="78"/>
      <c r="I12" s="4">
        <v>69237</v>
      </c>
      <c r="J12" s="18"/>
      <c r="K12" s="18">
        <v>71786</v>
      </c>
    </row>
    <row r="13" spans="1:14" ht="23.55" customHeight="1" x14ac:dyDescent="0.6">
      <c r="A13" s="3" t="s">
        <v>88</v>
      </c>
      <c r="B13" s="6"/>
      <c r="C13" s="40">
        <v>2</v>
      </c>
      <c r="E13" s="4">
        <v>11416</v>
      </c>
      <c r="F13" s="4"/>
      <c r="G13" s="4">
        <v>5492</v>
      </c>
      <c r="H13" s="78"/>
      <c r="I13" s="4">
        <v>79270</v>
      </c>
      <c r="J13" s="18"/>
      <c r="K13" s="18">
        <v>68957</v>
      </c>
      <c r="N13" s="4"/>
    </row>
    <row r="14" spans="1:14" ht="23.55" customHeight="1" x14ac:dyDescent="0.6">
      <c r="A14" s="3" t="s">
        <v>89</v>
      </c>
      <c r="B14" s="6"/>
      <c r="C14" s="40"/>
      <c r="E14" s="4"/>
      <c r="F14" s="4"/>
      <c r="G14" s="4"/>
      <c r="H14" s="78"/>
      <c r="I14" s="4"/>
      <c r="J14" s="18"/>
      <c r="K14" s="18"/>
      <c r="N14" s="4"/>
    </row>
    <row r="15" spans="1:14" ht="23.55" customHeight="1" x14ac:dyDescent="0.6">
      <c r="A15" s="3" t="s">
        <v>90</v>
      </c>
      <c r="B15" s="6"/>
      <c r="C15" s="40"/>
      <c r="E15" s="4">
        <v>0</v>
      </c>
      <c r="F15" s="4"/>
      <c r="G15" s="4">
        <v>6590</v>
      </c>
      <c r="H15" s="78"/>
      <c r="I15" s="4">
        <v>0</v>
      </c>
      <c r="J15" s="18"/>
      <c r="K15" s="18">
        <v>6590</v>
      </c>
      <c r="N15" s="4"/>
    </row>
    <row r="16" spans="1:14" ht="23.55" customHeight="1" x14ac:dyDescent="0.6">
      <c r="A16" s="3" t="s">
        <v>91</v>
      </c>
      <c r="B16" s="6"/>
      <c r="C16" s="40"/>
      <c r="E16" s="4">
        <v>62748</v>
      </c>
      <c r="F16" s="4"/>
      <c r="G16" s="4">
        <v>93766</v>
      </c>
      <c r="H16" s="78"/>
      <c r="I16" s="4">
        <v>68730</v>
      </c>
      <c r="J16" s="18"/>
      <c r="K16" s="18">
        <v>79979</v>
      </c>
    </row>
    <row r="17" spans="1:14" ht="23.55" customHeight="1" x14ac:dyDescent="0.6">
      <c r="A17" s="3" t="s">
        <v>92</v>
      </c>
      <c r="B17" s="6"/>
      <c r="C17" s="40"/>
      <c r="E17" s="4">
        <v>69556</v>
      </c>
      <c r="F17" s="4"/>
      <c r="G17" s="4">
        <v>18747</v>
      </c>
      <c r="H17" s="78"/>
      <c r="I17" s="4">
        <v>47764</v>
      </c>
      <c r="J17" s="18"/>
      <c r="K17" s="18">
        <v>4094</v>
      </c>
    </row>
    <row r="18" spans="1:14" ht="23.55" customHeight="1" x14ac:dyDescent="0.6">
      <c r="A18" s="1" t="s">
        <v>93</v>
      </c>
      <c r="C18" s="40"/>
      <c r="E18" s="23">
        <f>SUM(E10:E17)</f>
        <v>1284124</v>
      </c>
      <c r="F18" s="18"/>
      <c r="G18" s="23">
        <f>SUM(G10:G17)</f>
        <v>1239652</v>
      </c>
      <c r="H18" s="72"/>
      <c r="I18" s="23">
        <f>SUM(I10:I17)</f>
        <v>643817</v>
      </c>
      <c r="J18" s="18"/>
      <c r="K18" s="23">
        <f>SUM(K10:K17)</f>
        <v>641062</v>
      </c>
    </row>
    <row r="19" spans="1:14" ht="23.55" customHeight="1" x14ac:dyDescent="0.6">
      <c r="A19" s="1" t="s">
        <v>94</v>
      </c>
      <c r="C19" s="40"/>
      <c r="E19" s="18"/>
      <c r="F19" s="18"/>
      <c r="G19" s="18"/>
      <c r="H19" s="72"/>
      <c r="I19" s="18"/>
      <c r="J19" s="18"/>
      <c r="K19" s="18"/>
    </row>
    <row r="20" spans="1:14" ht="23.55" customHeight="1" x14ac:dyDescent="0.6">
      <c r="A20" s="3" t="s">
        <v>95</v>
      </c>
      <c r="B20" s="6"/>
      <c r="C20" s="40"/>
      <c r="E20" s="18">
        <v>530087</v>
      </c>
      <c r="F20" s="18"/>
      <c r="G20" s="18">
        <v>511492</v>
      </c>
      <c r="H20" s="72"/>
      <c r="I20" s="18">
        <v>235398</v>
      </c>
      <c r="J20" s="18"/>
      <c r="K20" s="18">
        <v>279985</v>
      </c>
      <c r="N20" s="4"/>
    </row>
    <row r="21" spans="1:14" ht="23.55" customHeight="1" x14ac:dyDescent="0.6">
      <c r="A21" s="3" t="s">
        <v>96</v>
      </c>
      <c r="B21" s="6"/>
      <c r="C21" s="40"/>
      <c r="E21" s="18">
        <v>196893</v>
      </c>
      <c r="F21" s="18"/>
      <c r="G21" s="18">
        <v>202767</v>
      </c>
      <c r="H21" s="72"/>
      <c r="I21" s="18">
        <v>0</v>
      </c>
      <c r="J21" s="18"/>
      <c r="K21" s="18">
        <v>0</v>
      </c>
      <c r="N21" s="4"/>
    </row>
    <row r="22" spans="1:14" ht="23.55" customHeight="1" x14ac:dyDescent="0.6">
      <c r="A22" s="3" t="s">
        <v>97</v>
      </c>
      <c r="B22" s="6"/>
      <c r="C22" s="40"/>
      <c r="E22" s="18">
        <v>278561</v>
      </c>
      <c r="F22" s="18"/>
      <c r="G22" s="18">
        <v>221512</v>
      </c>
      <c r="H22" s="72"/>
      <c r="I22" s="18">
        <v>64860</v>
      </c>
      <c r="J22" s="18"/>
      <c r="K22" s="18">
        <v>48209</v>
      </c>
      <c r="N22" s="4"/>
    </row>
    <row r="23" spans="1:14" ht="23.55" customHeight="1" x14ac:dyDescent="0.6">
      <c r="A23" s="3" t="s">
        <v>98</v>
      </c>
      <c r="B23" s="6"/>
      <c r="C23" s="40"/>
      <c r="E23" s="18">
        <v>285290</v>
      </c>
      <c r="F23" s="18"/>
      <c r="G23" s="18">
        <v>295813</v>
      </c>
      <c r="H23" s="72"/>
      <c r="I23" s="18">
        <v>79530</v>
      </c>
      <c r="J23" s="18"/>
      <c r="K23" s="18">
        <v>74067</v>
      </c>
      <c r="N23" s="4"/>
    </row>
    <row r="24" spans="1:14" ht="23.55" customHeight="1" x14ac:dyDescent="0.6">
      <c r="A24" s="17" t="s">
        <v>263</v>
      </c>
      <c r="B24" s="6"/>
      <c r="C24" s="40" t="s">
        <v>261</v>
      </c>
      <c r="E24" s="18">
        <v>-85989</v>
      </c>
      <c r="F24" s="18"/>
      <c r="G24" s="18">
        <v>-2525</v>
      </c>
      <c r="H24" s="72"/>
      <c r="I24" s="18">
        <v>-85408</v>
      </c>
      <c r="J24" s="18"/>
      <c r="K24" s="18">
        <v>-2525</v>
      </c>
      <c r="N24" s="4"/>
    </row>
    <row r="25" spans="1:14" ht="23.55" customHeight="1" x14ac:dyDescent="0.6">
      <c r="A25" s="1" t="s">
        <v>99</v>
      </c>
      <c r="C25" s="40"/>
      <c r="E25" s="23">
        <f>SUM(E20:E24)</f>
        <v>1204842</v>
      </c>
      <c r="F25" s="18"/>
      <c r="G25" s="23">
        <f>SUM(G20:G24)</f>
        <v>1229059</v>
      </c>
      <c r="H25" s="72"/>
      <c r="I25" s="23">
        <f>SUM(I20:I24)</f>
        <v>294380</v>
      </c>
      <c r="J25" s="18"/>
      <c r="K25" s="23">
        <f>SUM(K20:K24)</f>
        <v>399736</v>
      </c>
    </row>
    <row r="26" spans="1:14" ht="23.55" customHeight="1" x14ac:dyDescent="0.6">
      <c r="A26" s="1" t="s">
        <v>100</v>
      </c>
      <c r="C26" s="40"/>
      <c r="E26" s="18">
        <f>SUM(E18,-E25)</f>
        <v>79282</v>
      </c>
      <c r="F26" s="18"/>
      <c r="G26" s="18">
        <f>SUM(G18,-G25)</f>
        <v>10593</v>
      </c>
      <c r="H26" s="72"/>
      <c r="I26" s="18">
        <f>SUM(I18,-I25)</f>
        <v>349437</v>
      </c>
      <c r="J26" s="18"/>
      <c r="K26" s="18">
        <f>SUM(K18,-K25)</f>
        <v>241326</v>
      </c>
    </row>
    <row r="27" spans="1:14" ht="23.55" customHeight="1" x14ac:dyDescent="0.6">
      <c r="A27" s="3" t="s">
        <v>101</v>
      </c>
      <c r="C27" s="40" t="s">
        <v>102</v>
      </c>
      <c r="E27" s="18">
        <v>173229</v>
      </c>
      <c r="F27" s="18"/>
      <c r="G27" s="18">
        <v>27804</v>
      </c>
      <c r="H27" s="72"/>
      <c r="I27" s="18">
        <v>0</v>
      </c>
      <c r="J27" s="18"/>
      <c r="K27" s="18">
        <v>0</v>
      </c>
    </row>
    <row r="28" spans="1:14" ht="23.55" customHeight="1" x14ac:dyDescent="0.6">
      <c r="A28" s="3" t="s">
        <v>103</v>
      </c>
      <c r="C28" s="40"/>
      <c r="E28" s="21">
        <v>-8817</v>
      </c>
      <c r="F28" s="18"/>
      <c r="G28" s="21">
        <v>-4572</v>
      </c>
      <c r="H28" s="72"/>
      <c r="I28" s="21">
        <v>-4217</v>
      </c>
      <c r="J28" s="18"/>
      <c r="K28" s="21">
        <v>-3390</v>
      </c>
    </row>
    <row r="29" spans="1:14" ht="23.55" customHeight="1" x14ac:dyDescent="0.6">
      <c r="A29" s="1" t="s">
        <v>104</v>
      </c>
      <c r="C29" s="40"/>
      <c r="E29" s="18">
        <f>SUM(E26:E28)</f>
        <v>243694</v>
      </c>
      <c r="F29" s="18"/>
      <c r="G29" s="18">
        <f>SUM(G26:G28)</f>
        <v>33825</v>
      </c>
      <c r="H29" s="72"/>
      <c r="I29" s="18">
        <f>SUM(I26:I28)</f>
        <v>345220</v>
      </c>
      <c r="J29" s="18"/>
      <c r="K29" s="18">
        <f>SUM(K26:K28)</f>
        <v>237936</v>
      </c>
    </row>
    <row r="30" spans="1:14" ht="23.55" customHeight="1" x14ac:dyDescent="0.6">
      <c r="A30" s="3" t="s">
        <v>105</v>
      </c>
      <c r="C30" s="40">
        <v>16</v>
      </c>
      <c r="E30" s="21">
        <v>-13619</v>
      </c>
      <c r="F30" s="18"/>
      <c r="G30" s="21">
        <v>-32666</v>
      </c>
      <c r="H30" s="72"/>
      <c r="I30" s="21">
        <v>-25385</v>
      </c>
      <c r="J30" s="18"/>
      <c r="K30" s="21">
        <v>-35246</v>
      </c>
    </row>
    <row r="31" spans="1:14" ht="23.55" customHeight="1" x14ac:dyDescent="0.6">
      <c r="A31" s="1" t="s">
        <v>106</v>
      </c>
      <c r="C31" s="40"/>
      <c r="E31" s="23">
        <f>SUM(E29:E30)</f>
        <v>230075</v>
      </c>
      <c r="F31" s="18"/>
      <c r="G31" s="23">
        <f>SUM(G29:G30)</f>
        <v>1159</v>
      </c>
      <c r="H31" s="72"/>
      <c r="I31" s="23">
        <f>SUM(I29:I30)</f>
        <v>319835</v>
      </c>
      <c r="J31" s="18"/>
      <c r="K31" s="23">
        <f>SUM(K29:K30)</f>
        <v>202690</v>
      </c>
    </row>
    <row r="32" spans="1:14" ht="23.55" customHeight="1" x14ac:dyDescent="0.6">
      <c r="A32" s="1"/>
      <c r="C32" s="40"/>
      <c r="E32" s="18"/>
      <c r="F32" s="18"/>
      <c r="G32" s="18"/>
      <c r="H32" s="72"/>
      <c r="I32" s="18"/>
      <c r="J32" s="18"/>
      <c r="K32" s="18"/>
    </row>
    <row r="33" spans="1:11" ht="23.55" customHeight="1" x14ac:dyDescent="0.6">
      <c r="A33" s="1" t="s">
        <v>107</v>
      </c>
      <c r="C33" s="40"/>
      <c r="D33" s="22"/>
      <c r="E33" s="38"/>
      <c r="F33" s="18"/>
      <c r="G33" s="18"/>
      <c r="H33" s="72"/>
      <c r="I33" s="18"/>
      <c r="J33" s="18"/>
      <c r="K33" s="18"/>
    </row>
    <row r="34" spans="1:11" ht="23.55" customHeight="1" x14ac:dyDescent="0.6">
      <c r="A34" s="11" t="s">
        <v>108</v>
      </c>
      <c r="C34" s="40"/>
      <c r="D34" s="22"/>
      <c r="E34" s="18"/>
      <c r="F34" s="18"/>
      <c r="G34" s="18"/>
      <c r="H34" s="72"/>
      <c r="I34" s="18"/>
      <c r="J34" s="18"/>
      <c r="K34" s="18"/>
    </row>
    <row r="35" spans="1:11" ht="23.55" customHeight="1" x14ac:dyDescent="0.6">
      <c r="A35" s="3" t="s">
        <v>109</v>
      </c>
      <c r="C35" s="40"/>
      <c r="D35" s="22"/>
      <c r="E35" s="18">
        <v>-359</v>
      </c>
      <c r="F35" s="18"/>
      <c r="G35" s="18">
        <v>-5340</v>
      </c>
      <c r="H35" s="72"/>
      <c r="I35" s="18">
        <v>0</v>
      </c>
      <c r="J35" s="18"/>
      <c r="K35" s="18">
        <v>0</v>
      </c>
    </row>
    <row r="36" spans="1:11" ht="23.55" customHeight="1" x14ac:dyDescent="0.6">
      <c r="A36" s="3" t="s">
        <v>109</v>
      </c>
      <c r="B36" s="9"/>
      <c r="C36" s="41"/>
      <c r="E36" s="3"/>
      <c r="F36" s="3"/>
      <c r="G36" s="3"/>
      <c r="H36" s="72"/>
      <c r="I36" s="3"/>
      <c r="J36" s="3"/>
      <c r="K36" s="3"/>
    </row>
    <row r="37" spans="1:11" ht="23.55" customHeight="1" x14ac:dyDescent="0.6">
      <c r="A37" s="3" t="s">
        <v>110</v>
      </c>
      <c r="B37" s="9"/>
      <c r="C37" s="41"/>
      <c r="E37" s="21">
        <v>1782</v>
      </c>
      <c r="F37" s="18"/>
      <c r="G37" s="21">
        <v>-6856</v>
      </c>
      <c r="H37" s="72"/>
      <c r="I37" s="21">
        <v>0</v>
      </c>
      <c r="J37" s="18"/>
      <c r="K37" s="21">
        <v>0</v>
      </c>
    </row>
    <row r="38" spans="1:11" ht="23.55" customHeight="1" x14ac:dyDescent="0.6">
      <c r="A38" s="3" t="s">
        <v>108</v>
      </c>
      <c r="B38" s="9"/>
      <c r="C38" s="41"/>
      <c r="E38" s="18">
        <f>SUM(E35:E37)</f>
        <v>1423</v>
      </c>
      <c r="F38" s="18"/>
      <c r="G38" s="18">
        <f>SUM(G35:G37)</f>
        <v>-12196</v>
      </c>
      <c r="H38" s="72"/>
      <c r="I38" s="18">
        <f>SUM(I35:I37)</f>
        <v>0</v>
      </c>
      <c r="J38" s="18"/>
      <c r="K38" s="18">
        <f>SUM(K35:K37)</f>
        <v>0</v>
      </c>
    </row>
    <row r="39" spans="1:11" ht="23.55" customHeight="1" x14ac:dyDescent="0.6">
      <c r="A39" s="11" t="s">
        <v>111</v>
      </c>
      <c r="C39" s="40"/>
      <c r="D39" s="22"/>
      <c r="E39" s="38"/>
      <c r="F39" s="18"/>
      <c r="G39" s="38"/>
      <c r="H39" s="72"/>
      <c r="I39" s="38"/>
      <c r="J39" s="18"/>
      <c r="K39" s="18"/>
    </row>
    <row r="40" spans="1:11" ht="23.55" customHeight="1" x14ac:dyDescent="0.6">
      <c r="A40" s="3" t="s">
        <v>253</v>
      </c>
      <c r="B40" s="9"/>
      <c r="C40" s="41"/>
      <c r="E40" s="18"/>
      <c r="F40" s="18"/>
      <c r="G40" s="18"/>
      <c r="H40" s="72"/>
      <c r="I40" s="18"/>
      <c r="J40" s="18"/>
      <c r="K40" s="18"/>
    </row>
    <row r="41" spans="1:11" ht="23.55" customHeight="1" x14ac:dyDescent="0.6">
      <c r="A41" s="3" t="s">
        <v>112</v>
      </c>
      <c r="B41" s="9"/>
      <c r="C41" s="41"/>
      <c r="E41" s="18">
        <v>92540</v>
      </c>
      <c r="F41" s="18"/>
      <c r="G41" s="18">
        <v>-384587</v>
      </c>
      <c r="H41" s="72"/>
      <c r="I41" s="4">
        <v>24015</v>
      </c>
      <c r="J41" s="18"/>
      <c r="K41" s="18">
        <v>-370376</v>
      </c>
    </row>
    <row r="42" spans="1:11" ht="23.55" customHeight="1" x14ac:dyDescent="0.6">
      <c r="A42" s="65" t="s">
        <v>264</v>
      </c>
      <c r="B42" s="9"/>
      <c r="C42" s="41"/>
      <c r="E42" s="18"/>
      <c r="F42" s="18"/>
      <c r="G42" s="18"/>
      <c r="H42" s="72"/>
      <c r="I42" s="4"/>
      <c r="J42" s="18"/>
      <c r="K42" s="18"/>
    </row>
    <row r="43" spans="1:11" ht="23.55" customHeight="1" x14ac:dyDescent="0.6">
      <c r="A43" s="65" t="s">
        <v>262</v>
      </c>
      <c r="B43" s="9"/>
      <c r="C43" s="41"/>
      <c r="E43" s="21">
        <v>509</v>
      </c>
      <c r="F43" s="18"/>
      <c r="G43" s="21">
        <v>0</v>
      </c>
      <c r="H43" s="72"/>
      <c r="I43" s="80">
        <v>0</v>
      </c>
      <c r="J43" s="18"/>
      <c r="K43" s="21">
        <v>0</v>
      </c>
    </row>
    <row r="44" spans="1:11" ht="23.55" customHeight="1" x14ac:dyDescent="0.6">
      <c r="A44" s="3" t="s">
        <v>111</v>
      </c>
      <c r="B44" s="9"/>
      <c r="C44" s="41"/>
      <c r="E44" s="21">
        <f>SUM(E40:E43)</f>
        <v>93049</v>
      </c>
      <c r="F44" s="18"/>
      <c r="G44" s="21">
        <f>SUM(G40:G43)</f>
        <v>-384587</v>
      </c>
      <c r="H44" s="72"/>
      <c r="I44" s="21">
        <f>SUM(I40:I43)</f>
        <v>24015</v>
      </c>
      <c r="J44" s="18"/>
      <c r="K44" s="21">
        <f>SUM(K40:K43)</f>
        <v>-370376</v>
      </c>
    </row>
    <row r="45" spans="1:11" ht="23.55" customHeight="1" x14ac:dyDescent="0.6">
      <c r="A45" s="1" t="s">
        <v>113</v>
      </c>
      <c r="C45" s="40"/>
      <c r="D45" s="22"/>
      <c r="E45" s="23">
        <f>SUM(E38,E44)</f>
        <v>94472</v>
      </c>
      <c r="F45" s="18"/>
      <c r="G45" s="23">
        <f>SUM(G38,G44)</f>
        <v>-396783</v>
      </c>
      <c r="H45" s="72"/>
      <c r="I45" s="23">
        <f>SUM(I38,I44)</f>
        <v>24015</v>
      </c>
      <c r="J45" s="18"/>
      <c r="K45" s="23">
        <f>SUM(K38,K44)</f>
        <v>-370376</v>
      </c>
    </row>
    <row r="46" spans="1:11" ht="23.55" customHeight="1" x14ac:dyDescent="0.6">
      <c r="A46" s="1"/>
      <c r="C46" s="40"/>
      <c r="D46" s="22"/>
      <c r="E46" s="18"/>
      <c r="F46" s="18"/>
      <c r="G46" s="18"/>
      <c r="H46" s="72"/>
      <c r="I46" s="18"/>
      <c r="J46" s="18"/>
      <c r="K46" s="18"/>
    </row>
    <row r="47" spans="1:11" ht="23.55" customHeight="1" thickBot="1" x14ac:dyDescent="0.65">
      <c r="A47" s="1" t="s">
        <v>114</v>
      </c>
      <c r="C47" s="40"/>
      <c r="D47" s="22"/>
      <c r="E47" s="27">
        <f>SUM(E45,E31)</f>
        <v>324547</v>
      </c>
      <c r="F47" s="18"/>
      <c r="G47" s="27">
        <f>SUM(G45,G31)</f>
        <v>-395624</v>
      </c>
      <c r="H47" s="72"/>
      <c r="I47" s="27">
        <f>SUM(I45,I31)</f>
        <v>343850</v>
      </c>
      <c r="J47" s="18"/>
      <c r="K47" s="27">
        <f>SUM(K45,K31)</f>
        <v>-167686</v>
      </c>
    </row>
    <row r="48" spans="1:11" ht="23.55" customHeight="1" thickTop="1" x14ac:dyDescent="0.6">
      <c r="A48" s="1"/>
      <c r="C48" s="40"/>
      <c r="E48" s="18"/>
      <c r="F48" s="18"/>
      <c r="G48" s="18"/>
      <c r="H48" s="72"/>
      <c r="I48" s="18"/>
      <c r="J48" s="18"/>
      <c r="K48" s="18"/>
    </row>
    <row r="49" spans="1:13" ht="23.55" customHeight="1" x14ac:dyDescent="0.6">
      <c r="A49" s="17" t="s">
        <v>42</v>
      </c>
      <c r="C49" s="42"/>
      <c r="E49" s="18"/>
      <c r="F49" s="18"/>
      <c r="G49" s="18"/>
      <c r="H49" s="72"/>
      <c r="I49" s="18"/>
      <c r="J49" s="18"/>
      <c r="K49" s="18"/>
    </row>
    <row r="50" spans="1:13" ht="23.55" customHeight="1" x14ac:dyDescent="0.6">
      <c r="A50" s="17"/>
      <c r="C50" s="42"/>
      <c r="E50" s="18"/>
      <c r="F50" s="18"/>
      <c r="G50" s="18"/>
      <c r="H50" s="72"/>
      <c r="I50" s="18"/>
      <c r="J50" s="18"/>
      <c r="K50" s="18"/>
    </row>
    <row r="51" spans="1:13" ht="23.55" customHeight="1" x14ac:dyDescent="0.6">
      <c r="C51" s="42"/>
      <c r="G51" s="18"/>
    </row>
    <row r="52" spans="1:13" ht="23.55" customHeight="1" x14ac:dyDescent="0.6">
      <c r="C52" s="42"/>
    </row>
    <row r="53" spans="1:13" ht="23.55" customHeight="1" x14ac:dyDescent="0.6">
      <c r="C53" s="42"/>
    </row>
    <row r="54" spans="1:13" ht="23.55" customHeight="1" x14ac:dyDescent="0.6">
      <c r="K54" s="32" t="s">
        <v>79</v>
      </c>
    </row>
    <row r="55" spans="1:13" ht="23.55" customHeight="1" x14ac:dyDescent="0.6">
      <c r="A55" s="1" t="s">
        <v>0</v>
      </c>
      <c r="B55" s="6"/>
    </row>
    <row r="56" spans="1:13" ht="23.55" customHeight="1" x14ac:dyDescent="0.6">
      <c r="A56" s="8" t="s">
        <v>115</v>
      </c>
      <c r="B56" s="6"/>
    </row>
    <row r="57" spans="1:13" ht="23.55" customHeight="1" x14ac:dyDescent="0.6">
      <c r="A57" s="1" t="s">
        <v>81</v>
      </c>
      <c r="B57" s="6"/>
    </row>
    <row r="58" spans="1:13" ht="23.55" customHeight="1" x14ac:dyDescent="0.6">
      <c r="B58" s="6"/>
      <c r="I58" s="20"/>
      <c r="K58" s="32" t="s">
        <v>82</v>
      </c>
    </row>
    <row r="59" spans="1:13" ht="23.55" customHeight="1" x14ac:dyDescent="0.6">
      <c r="E59" s="37"/>
      <c r="F59" s="33" t="s">
        <v>4</v>
      </c>
      <c r="G59" s="37"/>
      <c r="I59" s="37"/>
      <c r="J59" s="33" t="s">
        <v>5</v>
      </c>
      <c r="K59" s="37"/>
    </row>
    <row r="60" spans="1:13" ht="23.55" customHeight="1" x14ac:dyDescent="0.6">
      <c r="C60" s="34" t="s">
        <v>6</v>
      </c>
      <c r="D60" s="35"/>
      <c r="E60" s="34">
        <v>2569</v>
      </c>
      <c r="F60" s="34"/>
      <c r="G60" s="34">
        <v>2568</v>
      </c>
      <c r="H60" s="70"/>
      <c r="I60" s="34">
        <v>2569</v>
      </c>
      <c r="J60" s="34"/>
      <c r="K60" s="34">
        <v>2568</v>
      </c>
    </row>
    <row r="61" spans="1:13" ht="23.55" customHeight="1" x14ac:dyDescent="0.6">
      <c r="A61" s="1" t="s">
        <v>265</v>
      </c>
      <c r="C61" s="40"/>
      <c r="D61" s="22"/>
      <c r="E61" s="18"/>
      <c r="F61" s="18"/>
      <c r="G61" s="18"/>
      <c r="H61" s="72"/>
      <c r="I61" s="18"/>
      <c r="J61" s="18"/>
      <c r="K61" s="18"/>
      <c r="M61" s="3"/>
    </row>
    <row r="62" spans="1:13" ht="23.55" customHeight="1" thickBot="1" x14ac:dyDescent="0.65">
      <c r="A62" s="3" t="s">
        <v>116</v>
      </c>
      <c r="C62" s="40"/>
      <c r="D62" s="22"/>
      <c r="E62" s="18">
        <f>E64-E63</f>
        <v>261104</v>
      </c>
      <c r="F62" s="18"/>
      <c r="G62" s="18">
        <f>G64-G63</f>
        <v>44709</v>
      </c>
      <c r="H62" s="72"/>
      <c r="I62" s="27">
        <f>SUM(I31)</f>
        <v>319835</v>
      </c>
      <c r="J62" s="18"/>
      <c r="K62" s="27">
        <f>SUM(K31)</f>
        <v>202690</v>
      </c>
      <c r="M62" s="4"/>
    </row>
    <row r="63" spans="1:13" ht="23.55" customHeight="1" thickTop="1" x14ac:dyDescent="0.6">
      <c r="A63" s="3" t="s">
        <v>117</v>
      </c>
      <c r="C63" s="40"/>
      <c r="D63" s="22"/>
      <c r="E63" s="18">
        <v>-31029</v>
      </c>
      <c r="F63" s="18"/>
      <c r="G63" s="18">
        <v>-43550</v>
      </c>
      <c r="H63" s="72"/>
      <c r="I63" s="18"/>
      <c r="J63" s="18"/>
      <c r="K63" s="18"/>
      <c r="M63" s="4"/>
    </row>
    <row r="64" spans="1:13" ht="23.55" customHeight="1" thickBot="1" x14ac:dyDescent="0.65">
      <c r="C64" s="40"/>
      <c r="D64" s="22"/>
      <c r="E64" s="24">
        <f>SUM(E31)</f>
        <v>230075</v>
      </c>
      <c r="F64" s="18"/>
      <c r="G64" s="24">
        <f>SUM(G31)</f>
        <v>1159</v>
      </c>
      <c r="H64" s="72"/>
      <c r="I64" s="18"/>
      <c r="J64" s="18"/>
      <c r="K64" s="18"/>
      <c r="M64" s="4"/>
    </row>
    <row r="65" spans="1:13" ht="23.55" customHeight="1" thickTop="1" x14ac:dyDescent="0.6">
      <c r="A65" s="1" t="s">
        <v>118</v>
      </c>
      <c r="C65" s="40"/>
      <c r="D65" s="22"/>
      <c r="E65" s="18"/>
      <c r="F65" s="18"/>
      <c r="G65" s="18"/>
      <c r="H65" s="72"/>
      <c r="I65" s="18"/>
      <c r="J65" s="18"/>
      <c r="K65" s="18"/>
      <c r="M65" s="3"/>
    </row>
    <row r="66" spans="1:13" ht="23.55" customHeight="1" thickBot="1" x14ac:dyDescent="0.65">
      <c r="A66" s="3" t="s">
        <v>116</v>
      </c>
      <c r="C66" s="40"/>
      <c r="D66" s="22"/>
      <c r="E66" s="18">
        <f>SUM(E68,-E67)</f>
        <v>337493</v>
      </c>
      <c r="F66" s="18"/>
      <c r="G66" s="18">
        <f>SUM(G68,-G67)</f>
        <v>-345345</v>
      </c>
      <c r="H66" s="72"/>
      <c r="I66" s="27">
        <f>SUM(I47)</f>
        <v>343850</v>
      </c>
      <c r="J66" s="18"/>
      <c r="K66" s="27">
        <f>SUM(K47)</f>
        <v>-167686</v>
      </c>
      <c r="M66" s="4"/>
    </row>
    <row r="67" spans="1:13" ht="23.55" customHeight="1" thickTop="1" x14ac:dyDescent="0.6">
      <c r="A67" s="3" t="s">
        <v>117</v>
      </c>
      <c r="C67" s="40"/>
      <c r="D67" s="22"/>
      <c r="E67" s="18">
        <v>-12946</v>
      </c>
      <c r="F67" s="18"/>
      <c r="G67" s="18">
        <v>-50279</v>
      </c>
      <c r="H67" s="72"/>
      <c r="I67" s="18"/>
      <c r="J67" s="18"/>
      <c r="K67" s="18"/>
      <c r="M67" s="12"/>
    </row>
    <row r="68" spans="1:13" ht="23.55" customHeight="1" thickBot="1" x14ac:dyDescent="0.65">
      <c r="C68" s="40"/>
      <c r="D68" s="22"/>
      <c r="E68" s="24">
        <f>SUM(E47)</f>
        <v>324547</v>
      </c>
      <c r="F68" s="18"/>
      <c r="G68" s="24">
        <f>SUM(G47)</f>
        <v>-395624</v>
      </c>
      <c r="H68" s="72"/>
      <c r="I68" s="18"/>
      <c r="J68" s="18"/>
      <c r="K68" s="18"/>
      <c r="M68" s="3"/>
    </row>
    <row r="69" spans="1:13" ht="23.55" customHeight="1" thickTop="1" x14ac:dyDescent="0.6">
      <c r="C69" s="40"/>
      <c r="D69" s="22"/>
      <c r="E69" s="18"/>
      <c r="F69" s="18"/>
      <c r="G69" s="18"/>
      <c r="H69" s="72"/>
      <c r="I69" s="18"/>
      <c r="J69" s="18"/>
      <c r="K69" s="18"/>
      <c r="M69" s="3"/>
    </row>
    <row r="70" spans="1:13" ht="23.55" customHeight="1" x14ac:dyDescent="0.6">
      <c r="A70" s="1" t="s">
        <v>119</v>
      </c>
      <c r="C70" s="40">
        <v>17</v>
      </c>
      <c r="E70" s="18"/>
      <c r="F70" s="18"/>
      <c r="G70" s="18"/>
      <c r="H70" s="72"/>
      <c r="I70" s="18"/>
      <c r="J70" s="18"/>
      <c r="K70" s="18"/>
      <c r="M70" s="3"/>
    </row>
    <row r="71" spans="1:13" ht="23.55" customHeight="1" x14ac:dyDescent="0.6">
      <c r="A71" s="3" t="s">
        <v>120</v>
      </c>
      <c r="B71" s="6"/>
      <c r="C71" s="40"/>
      <c r="E71" s="18"/>
      <c r="F71" s="18"/>
      <c r="G71" s="18"/>
      <c r="H71" s="72"/>
      <c r="I71" s="18"/>
      <c r="J71" s="18"/>
      <c r="K71" s="18"/>
      <c r="M71" s="3"/>
    </row>
    <row r="72" spans="1:13" ht="23.55" customHeight="1" thickBot="1" x14ac:dyDescent="0.65">
      <c r="A72" s="3" t="s">
        <v>121</v>
      </c>
      <c r="C72" s="40"/>
      <c r="E72" s="48">
        <f>(E62*1000)/21101284893</f>
        <v>1.2373843646204545E-2</v>
      </c>
      <c r="F72" s="25"/>
      <c r="G72" s="48">
        <f>(G62*1000)/20000000000</f>
        <v>2.2354499999999999E-3</v>
      </c>
      <c r="H72" s="72"/>
      <c r="I72" s="48">
        <f>(I62*1000)/21101284893</f>
        <v>1.5157133872264809E-2</v>
      </c>
      <c r="J72" s="46"/>
      <c r="K72" s="50">
        <f>(K62*1000)/20000000000</f>
        <v>1.0134499999999999E-2</v>
      </c>
      <c r="M72" s="3"/>
    </row>
    <row r="73" spans="1:13" ht="23.55" customHeight="1" thickTop="1" x14ac:dyDescent="0.6">
      <c r="C73" s="40"/>
      <c r="E73" s="49"/>
      <c r="F73" s="25"/>
      <c r="G73" s="49"/>
      <c r="H73" s="73"/>
      <c r="I73" s="49"/>
      <c r="J73" s="46"/>
      <c r="K73" s="51"/>
    </row>
    <row r="74" spans="1:13" ht="23.55" customHeight="1" x14ac:dyDescent="0.6">
      <c r="A74" s="3" t="s">
        <v>122</v>
      </c>
      <c r="C74" s="40"/>
      <c r="E74" s="49"/>
      <c r="F74" s="25"/>
      <c r="G74" s="49"/>
      <c r="H74" s="73"/>
      <c r="I74" s="49"/>
      <c r="J74" s="46"/>
      <c r="K74" s="51"/>
    </row>
    <row r="75" spans="1:13" ht="23.55" customHeight="1" thickBot="1" x14ac:dyDescent="0.65">
      <c r="A75" s="3" t="s">
        <v>121</v>
      </c>
      <c r="C75" s="40"/>
      <c r="E75" s="48">
        <f>(E62*1000)/21101284893</f>
        <v>1.2373843646204545E-2</v>
      </c>
      <c r="F75" s="25"/>
      <c r="G75" s="48">
        <f>G72</f>
        <v>2.2354499999999999E-3</v>
      </c>
      <c r="H75" s="72"/>
      <c r="I75" s="48">
        <f>(I62*1000)/21101284893</f>
        <v>1.5157133872264809E-2</v>
      </c>
      <c r="J75" s="46"/>
      <c r="K75" s="50">
        <f>K72</f>
        <v>1.0134499999999999E-2</v>
      </c>
    </row>
    <row r="76" spans="1:13" ht="23.55" customHeight="1" thickTop="1" x14ac:dyDescent="0.6">
      <c r="C76" s="40"/>
      <c r="E76" s="39"/>
      <c r="F76" s="18"/>
      <c r="G76" s="39"/>
      <c r="H76" s="72"/>
      <c r="I76" s="39"/>
      <c r="J76" s="18"/>
      <c r="K76" s="39"/>
    </row>
    <row r="77" spans="1:13" ht="23.55" customHeight="1" x14ac:dyDescent="0.6">
      <c r="A77" s="17" t="s">
        <v>42</v>
      </c>
      <c r="C77" s="42"/>
      <c r="E77" s="18"/>
    </row>
    <row r="78" spans="1:13" ht="23.55" customHeight="1" x14ac:dyDescent="0.6">
      <c r="C78" s="42"/>
    </row>
    <row r="79" spans="1:13" ht="23.55" customHeight="1" x14ac:dyDescent="0.6">
      <c r="C79" s="42"/>
    </row>
    <row r="80" spans="1:13" ht="23.55" customHeight="1" x14ac:dyDescent="0.6">
      <c r="C80" s="42"/>
    </row>
    <row r="81" spans="3:3" ht="23.55" customHeight="1" x14ac:dyDescent="0.6">
      <c r="C81" s="42"/>
    </row>
    <row r="82" spans="3:3" ht="23.55" customHeight="1" x14ac:dyDescent="0.6">
      <c r="C82" s="42"/>
    </row>
  </sheetData>
  <printOptions horizontalCentered="1"/>
  <pageMargins left="0.75" right="0.37" top="0.7" bottom="0.19" header="0.31496062992126" footer="0.18"/>
  <pageSetup paperSize="9" scale="65" orientation="portrait" r:id="rId1"/>
  <headerFooter>
    <evenHeader>&amp;R&amp;"Arial,Italic"&amp;12For internal use only</evenHeader>
  </headerFooter>
  <rowBreaks count="1" manualBreakCount="1">
    <brk id="53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3"/>
  <sheetViews>
    <sheetView showGridLines="0" view="pageBreakPreview" topLeftCell="A7" zoomScaleNormal="40" zoomScaleSheetLayoutView="100" workbookViewId="0">
      <selection activeCell="B12" sqref="B12"/>
    </sheetView>
  </sheetViews>
  <sheetFormatPr defaultColWidth="9.33203125" defaultRowHeight="24" customHeight="1" x14ac:dyDescent="0.6"/>
  <cols>
    <col min="1" max="1" width="12.6640625" style="3" customWidth="1"/>
    <col min="2" max="2" width="19.88671875" style="3" customWidth="1"/>
    <col min="3" max="3" width="6.88671875" style="3" customWidth="1"/>
    <col min="4" max="4" width="14.44140625" style="3" customWidth="1"/>
    <col min="5" max="5" width="1.21875" style="3" customWidth="1"/>
    <col min="6" max="6" width="14.44140625" style="3" customWidth="1"/>
    <col min="7" max="7" width="1.21875" style="3" customWidth="1"/>
    <col min="8" max="8" width="14.44140625" style="3" customWidth="1"/>
    <col min="9" max="9" width="1.21875" style="3" customWidth="1"/>
    <col min="10" max="10" width="15.6640625" style="3" customWidth="1"/>
    <col min="11" max="11" width="1.21875" style="3" customWidth="1"/>
    <col min="12" max="12" width="16.6640625" style="3" customWidth="1"/>
    <col min="13" max="13" width="1.21875" style="3" customWidth="1"/>
    <col min="14" max="14" width="17.5546875" style="3" customWidth="1"/>
    <col min="15" max="15" width="1.21875" style="3" customWidth="1"/>
    <col min="16" max="16" width="17.5546875" style="3" customWidth="1"/>
    <col min="17" max="17" width="1.21875" style="3" customWidth="1"/>
    <col min="18" max="18" width="21.6640625" style="3" customWidth="1"/>
    <col min="19" max="19" width="1.21875" style="3" customWidth="1"/>
    <col min="20" max="20" width="18.88671875" style="3" customWidth="1"/>
    <col min="21" max="21" width="1.21875" style="3" customWidth="1"/>
    <col min="22" max="22" width="15.5546875" style="3" customWidth="1"/>
    <col min="23" max="23" width="1.21875" style="3" customWidth="1"/>
    <col min="24" max="24" width="16.5546875" style="3" customWidth="1"/>
    <col min="25" max="25" width="1.21875" style="3" customWidth="1"/>
    <col min="26" max="26" width="13.5546875" style="3" customWidth="1"/>
    <col min="27" max="27" width="1.21875" style="3" customWidth="1"/>
    <col min="28" max="28" width="17.33203125" style="3" bestFit="1" customWidth="1"/>
    <col min="29" max="29" width="1.21875" style="3" customWidth="1"/>
    <col min="30" max="30" width="14.44140625" style="3" customWidth="1"/>
    <col min="31" max="31" width="1.21875" style="3" customWidth="1"/>
    <col min="32" max="32" width="15.5546875" style="3" customWidth="1"/>
    <col min="33" max="16384" width="9.33203125" style="3"/>
  </cols>
  <sheetData>
    <row r="1" spans="1:32" ht="24" customHeight="1" x14ac:dyDescent="0.6">
      <c r="AF1" s="2" t="s">
        <v>79</v>
      </c>
    </row>
    <row r="2" spans="1:32" ht="24" customHeight="1" x14ac:dyDescent="0.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24" customHeight="1" x14ac:dyDescent="0.6">
      <c r="A3" s="1" t="s">
        <v>123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24" customHeight="1" x14ac:dyDescent="0.6">
      <c r="A4" s="1" t="s">
        <v>81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24" customHeight="1" x14ac:dyDescent="0.6">
      <c r="AF5" s="2" t="s">
        <v>3</v>
      </c>
    </row>
    <row r="6" spans="1:32" ht="24" customHeight="1" x14ac:dyDescent="0.6">
      <c r="D6" s="94" t="s">
        <v>4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</row>
    <row r="7" spans="1:32" ht="24" customHeight="1" x14ac:dyDescent="0.6">
      <c r="D7" s="95" t="s">
        <v>75</v>
      </c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5"/>
      <c r="AD7" s="5"/>
      <c r="AE7" s="5"/>
      <c r="AF7" s="5"/>
    </row>
    <row r="8" spans="1:32" ht="24" customHeight="1" x14ac:dyDescent="0.6">
      <c r="D8" s="5"/>
      <c r="E8" s="5"/>
      <c r="F8" s="5"/>
      <c r="G8" s="5"/>
      <c r="H8" s="5"/>
      <c r="I8" s="5"/>
      <c r="J8" s="5"/>
      <c r="K8" s="5"/>
      <c r="L8" s="5"/>
      <c r="M8" s="5"/>
      <c r="N8" s="7"/>
      <c r="P8" s="7"/>
      <c r="R8" s="96" t="s">
        <v>74</v>
      </c>
      <c r="S8" s="96"/>
      <c r="T8" s="96"/>
      <c r="U8" s="96"/>
      <c r="V8" s="96"/>
      <c r="W8" s="96"/>
      <c r="X8" s="96"/>
      <c r="Y8" s="96"/>
      <c r="Z8" s="96"/>
      <c r="AA8" s="5"/>
      <c r="AB8" s="5"/>
      <c r="AC8" s="5"/>
      <c r="AD8" s="5"/>
      <c r="AE8" s="5"/>
      <c r="AF8" s="5"/>
    </row>
    <row r="9" spans="1:32" ht="24" customHeight="1" x14ac:dyDescent="0.6">
      <c r="D9" s="5"/>
      <c r="E9" s="5"/>
      <c r="F9" s="5"/>
      <c r="G9" s="5"/>
      <c r="H9" s="5"/>
      <c r="I9" s="5"/>
      <c r="J9" s="5"/>
      <c r="K9" s="5"/>
      <c r="L9" s="5"/>
      <c r="M9" s="5"/>
      <c r="R9" s="95" t="s">
        <v>124</v>
      </c>
      <c r="S9" s="95"/>
      <c r="T9" s="95"/>
      <c r="U9" s="95"/>
      <c r="V9" s="95"/>
      <c r="W9" s="95"/>
      <c r="X9" s="95"/>
      <c r="Y9" s="5"/>
      <c r="Z9" s="5"/>
      <c r="AA9" s="5"/>
      <c r="AB9" s="5"/>
      <c r="AC9" s="5"/>
      <c r="AD9" s="5" t="s">
        <v>125</v>
      </c>
      <c r="AE9" s="5"/>
      <c r="AF9" s="5"/>
    </row>
    <row r="10" spans="1:32" ht="24" customHeight="1" x14ac:dyDescent="0.6">
      <c r="D10" s="5"/>
      <c r="E10" s="5"/>
      <c r="F10" s="5"/>
      <c r="G10" s="5"/>
      <c r="H10" s="5"/>
      <c r="I10" s="5"/>
      <c r="J10" s="5"/>
      <c r="K10" s="5"/>
      <c r="L10" s="5" t="s">
        <v>126</v>
      </c>
      <c r="M10" s="5"/>
      <c r="N10" s="5" t="s">
        <v>126</v>
      </c>
      <c r="O10" s="5"/>
      <c r="P10" s="5" t="s">
        <v>126</v>
      </c>
      <c r="Q10" s="5"/>
      <c r="R10" s="5" t="s">
        <v>127</v>
      </c>
      <c r="S10" s="5"/>
      <c r="T10" s="5" t="s">
        <v>128</v>
      </c>
      <c r="U10" s="5"/>
      <c r="V10" s="5"/>
      <c r="W10" s="5"/>
      <c r="X10" s="5"/>
      <c r="Y10" s="5"/>
      <c r="Z10" s="5" t="s">
        <v>129</v>
      </c>
      <c r="AA10" s="5"/>
      <c r="AB10" s="5" t="s">
        <v>129</v>
      </c>
      <c r="AC10" s="5"/>
      <c r="AD10" s="5" t="s">
        <v>130</v>
      </c>
      <c r="AE10" s="5"/>
      <c r="AF10" s="5"/>
    </row>
    <row r="11" spans="1:32" ht="24" customHeight="1" x14ac:dyDescent="0.6">
      <c r="D11" s="5" t="s">
        <v>64</v>
      </c>
      <c r="E11" s="5"/>
      <c r="F11" s="5"/>
      <c r="G11" s="5"/>
      <c r="H11" s="96" t="s">
        <v>68</v>
      </c>
      <c r="I11" s="96"/>
      <c r="J11" s="96"/>
      <c r="K11" s="5"/>
      <c r="L11" s="5" t="s">
        <v>131</v>
      </c>
      <c r="M11" s="5"/>
      <c r="N11" s="5" t="s">
        <v>132</v>
      </c>
      <c r="O11" s="5"/>
      <c r="P11" s="5" t="s">
        <v>132</v>
      </c>
      <c r="Q11" s="5"/>
      <c r="R11" s="5" t="s">
        <v>133</v>
      </c>
      <c r="S11" s="5"/>
      <c r="T11" s="5" t="s">
        <v>134</v>
      </c>
      <c r="U11" s="5"/>
      <c r="V11" s="5" t="s">
        <v>135</v>
      </c>
      <c r="W11" s="5"/>
      <c r="X11" s="5" t="s">
        <v>136</v>
      </c>
      <c r="Y11" s="5"/>
      <c r="Z11" s="5" t="s">
        <v>137</v>
      </c>
      <c r="AA11" s="5"/>
      <c r="AB11" s="5" t="s">
        <v>125</v>
      </c>
      <c r="AC11" s="5"/>
      <c r="AD11" s="5" t="s">
        <v>138</v>
      </c>
      <c r="AE11" s="5"/>
      <c r="AF11" s="5" t="s">
        <v>129</v>
      </c>
    </row>
    <row r="12" spans="1:32" ht="24" customHeight="1" x14ac:dyDescent="0.6">
      <c r="D12" s="5" t="s">
        <v>139</v>
      </c>
      <c r="E12" s="5"/>
      <c r="F12" s="5" t="s">
        <v>140</v>
      </c>
      <c r="G12" s="5"/>
      <c r="H12" s="31"/>
      <c r="I12" s="31"/>
      <c r="J12" s="30" t="s">
        <v>141</v>
      </c>
      <c r="K12" s="5"/>
      <c r="L12" s="5" t="s">
        <v>142</v>
      </c>
      <c r="M12" s="5"/>
      <c r="N12" s="5" t="s">
        <v>143</v>
      </c>
      <c r="O12" s="5"/>
      <c r="P12" s="5" t="s">
        <v>144</v>
      </c>
      <c r="Q12" s="5"/>
      <c r="R12" s="5" t="s">
        <v>145</v>
      </c>
      <c r="S12" s="5"/>
      <c r="T12" s="5" t="s">
        <v>146</v>
      </c>
      <c r="U12" s="5"/>
      <c r="V12" s="5" t="s">
        <v>147</v>
      </c>
      <c r="W12" s="5"/>
      <c r="X12" s="5" t="s">
        <v>148</v>
      </c>
      <c r="Y12" s="5"/>
      <c r="Z12" s="5" t="s">
        <v>149</v>
      </c>
      <c r="AA12" s="5"/>
      <c r="AB12" s="5" t="s">
        <v>150</v>
      </c>
      <c r="AC12" s="5"/>
      <c r="AD12" s="5" t="s">
        <v>151</v>
      </c>
      <c r="AE12" s="5"/>
      <c r="AF12" s="5" t="s">
        <v>125</v>
      </c>
    </row>
    <row r="13" spans="1:32" ht="24" customHeight="1" x14ac:dyDescent="0.6">
      <c r="D13" s="16" t="s">
        <v>152</v>
      </c>
      <c r="E13" s="5"/>
      <c r="F13" s="16" t="s">
        <v>153</v>
      </c>
      <c r="G13" s="5"/>
      <c r="H13" s="16" t="s">
        <v>154</v>
      </c>
      <c r="I13" s="5"/>
      <c r="J13" s="16" t="s">
        <v>155</v>
      </c>
      <c r="K13" s="5"/>
      <c r="L13" s="16" t="s">
        <v>156</v>
      </c>
      <c r="M13" s="5"/>
      <c r="N13" s="16" t="s">
        <v>157</v>
      </c>
      <c r="O13" s="5"/>
      <c r="P13" s="16" t="s">
        <v>158</v>
      </c>
      <c r="Q13" s="5"/>
      <c r="R13" s="16" t="s">
        <v>159</v>
      </c>
      <c r="S13" s="5"/>
      <c r="T13" s="16" t="s">
        <v>160</v>
      </c>
      <c r="U13" s="5"/>
      <c r="V13" s="16" t="s">
        <v>161</v>
      </c>
      <c r="W13" s="5"/>
      <c r="X13" s="16" t="s">
        <v>162</v>
      </c>
      <c r="Y13" s="5"/>
      <c r="Z13" s="16" t="s">
        <v>150</v>
      </c>
      <c r="AA13" s="5"/>
      <c r="AB13" s="16" t="s">
        <v>163</v>
      </c>
      <c r="AC13" s="5"/>
      <c r="AD13" s="16" t="s">
        <v>164</v>
      </c>
      <c r="AE13" s="5"/>
      <c r="AF13" s="16" t="s">
        <v>150</v>
      </c>
    </row>
    <row r="14" spans="1:32" ht="24" customHeight="1" x14ac:dyDescent="0.6">
      <c r="A14" s="1" t="s">
        <v>165</v>
      </c>
      <c r="D14" s="57">
        <v>2000000</v>
      </c>
      <c r="E14" s="57"/>
      <c r="F14" s="57">
        <v>36750676</v>
      </c>
      <c r="G14" s="57"/>
      <c r="H14" s="57">
        <v>200000</v>
      </c>
      <c r="I14" s="57"/>
      <c r="J14" s="57">
        <v>-1025064</v>
      </c>
      <c r="K14" s="57"/>
      <c r="L14" s="57">
        <v>-663672</v>
      </c>
      <c r="M14" s="57"/>
      <c r="N14" s="57">
        <v>-1581736</v>
      </c>
      <c r="O14" s="57"/>
      <c r="P14" s="57">
        <v>-27697</v>
      </c>
      <c r="Q14" s="57"/>
      <c r="R14" s="57">
        <v>-449</v>
      </c>
      <c r="S14" s="57"/>
      <c r="T14" s="57">
        <v>-8346</v>
      </c>
      <c r="U14" s="57"/>
      <c r="V14" s="57">
        <v>-762143</v>
      </c>
      <c r="W14" s="57"/>
      <c r="X14" s="57">
        <v>-77568</v>
      </c>
      <c r="Y14" s="57"/>
      <c r="Z14" s="57">
        <f>SUM(R14:X14)</f>
        <v>-848506</v>
      </c>
      <c r="AA14" s="57"/>
      <c r="AB14" s="57">
        <f t="shared" ref="AB14" si="0">SUM(D14:P14,Z14)</f>
        <v>34804001</v>
      </c>
      <c r="AC14" s="57"/>
      <c r="AD14" s="57">
        <v>1949801</v>
      </c>
      <c r="AE14" s="57"/>
      <c r="AF14" s="57">
        <f>SUM(AB14:AD14)</f>
        <v>36753802</v>
      </c>
    </row>
    <row r="15" spans="1:32" ht="24" customHeight="1" x14ac:dyDescent="0.6">
      <c r="A15" s="3" t="s">
        <v>106</v>
      </c>
      <c r="D15" s="57">
        <v>0</v>
      </c>
      <c r="E15" s="57"/>
      <c r="F15" s="57">
        <v>0</v>
      </c>
      <c r="G15" s="57"/>
      <c r="H15" s="57">
        <v>0</v>
      </c>
      <c r="I15" s="57"/>
      <c r="J15" s="57">
        <f>+' PL'!G62</f>
        <v>44709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v>0</v>
      </c>
      <c r="S15" s="57"/>
      <c r="T15" s="57">
        <v>0</v>
      </c>
      <c r="U15" s="57"/>
      <c r="V15" s="57">
        <v>0</v>
      </c>
      <c r="W15" s="57"/>
      <c r="X15" s="57">
        <v>0</v>
      </c>
      <c r="Y15" s="57"/>
      <c r="Z15" s="57">
        <f>SUM(R15:X15)</f>
        <v>0</v>
      </c>
      <c r="AA15" s="57"/>
      <c r="AB15" s="57">
        <f>SUM(D15:N15,Z15)</f>
        <v>44709</v>
      </c>
      <c r="AC15" s="57"/>
      <c r="AD15" s="57">
        <f>+' PL'!G63</f>
        <v>-43550</v>
      </c>
      <c r="AE15" s="57"/>
      <c r="AF15" s="57">
        <f t="shared" ref="AF15:AF18" si="1">SUM(AB15:AE15)</f>
        <v>1159</v>
      </c>
    </row>
    <row r="16" spans="1:32" ht="24" customHeight="1" x14ac:dyDescent="0.6">
      <c r="A16" s="3" t="s">
        <v>113</v>
      </c>
      <c r="D16" s="58">
        <v>0</v>
      </c>
      <c r="E16" s="57"/>
      <c r="F16" s="58">
        <v>0</v>
      </c>
      <c r="G16" s="57"/>
      <c r="H16" s="58">
        <v>0</v>
      </c>
      <c r="I16" s="57"/>
      <c r="J16" s="58">
        <v>0</v>
      </c>
      <c r="K16" s="57"/>
      <c r="L16" s="58">
        <v>0</v>
      </c>
      <c r="M16" s="57"/>
      <c r="N16" s="58">
        <v>0</v>
      </c>
      <c r="O16" s="57"/>
      <c r="P16" s="58">
        <v>0</v>
      </c>
      <c r="Q16" s="57"/>
      <c r="R16" s="58">
        <f>+' PL'!G35--2940</f>
        <v>-2400</v>
      </c>
      <c r="S16" s="57"/>
      <c r="T16" s="58">
        <v>0</v>
      </c>
      <c r="U16" s="57"/>
      <c r="V16" s="58">
        <f>+' PL'!G41--3790-1</f>
        <v>-380798</v>
      </c>
      <c r="W16" s="57"/>
      <c r="X16" s="58">
        <f>+' PL'!G37</f>
        <v>-6856</v>
      </c>
      <c r="Y16" s="57"/>
      <c r="Z16" s="58">
        <f>SUM(R16:X16)</f>
        <v>-390054</v>
      </c>
      <c r="AA16" s="57"/>
      <c r="AB16" s="58">
        <f>SUM(D16:N16,Z16)</f>
        <v>-390054</v>
      </c>
      <c r="AC16" s="57"/>
      <c r="AD16" s="58">
        <f>+' PL'!G67-' PL'!G63</f>
        <v>-6729</v>
      </c>
      <c r="AE16" s="57"/>
      <c r="AF16" s="58">
        <f t="shared" si="1"/>
        <v>-396783</v>
      </c>
    </row>
    <row r="17" spans="1:33" ht="24" customHeight="1" x14ac:dyDescent="0.6">
      <c r="A17" s="3" t="s">
        <v>114</v>
      </c>
      <c r="D17" s="57">
        <f>SUM(D15:D16)</f>
        <v>0</v>
      </c>
      <c r="E17" s="57"/>
      <c r="F17" s="57">
        <f>SUM(F15:F16)</f>
        <v>0</v>
      </c>
      <c r="G17" s="57"/>
      <c r="H17" s="57">
        <f>SUM(H15:H16)</f>
        <v>0</v>
      </c>
      <c r="I17" s="57"/>
      <c r="J17" s="57">
        <f>SUM(J15:J16)</f>
        <v>44709</v>
      </c>
      <c r="K17" s="57"/>
      <c r="L17" s="57">
        <f>SUM(L15:L16)</f>
        <v>0</v>
      </c>
      <c r="M17" s="57"/>
      <c r="N17" s="57">
        <f>SUM(N15:N16)</f>
        <v>0</v>
      </c>
      <c r="O17" s="57"/>
      <c r="P17" s="57">
        <f>SUM(P15:P16)</f>
        <v>0</v>
      </c>
      <c r="Q17" s="57"/>
      <c r="R17" s="57">
        <f>SUM(R15:R16)</f>
        <v>-2400</v>
      </c>
      <c r="S17" s="57"/>
      <c r="T17" s="57">
        <f>SUM(T15:T16)</f>
        <v>0</v>
      </c>
      <c r="U17" s="57"/>
      <c r="V17" s="57">
        <f>SUM(V15:V16)</f>
        <v>-380798</v>
      </c>
      <c r="W17" s="57"/>
      <c r="X17" s="57">
        <f>SUM(X15:X16)</f>
        <v>-6856</v>
      </c>
      <c r="Y17" s="57"/>
      <c r="Z17" s="57">
        <f>SUM(O17:X17)</f>
        <v>-390054</v>
      </c>
      <c r="AA17" s="57"/>
      <c r="AB17" s="57">
        <f>SUM(D17:N17,Z17)</f>
        <v>-345345</v>
      </c>
      <c r="AC17" s="57"/>
      <c r="AD17" s="57">
        <f>SUM(AD15:AD16)</f>
        <v>-50279</v>
      </c>
      <c r="AE17" s="57"/>
      <c r="AF17" s="57">
        <f t="shared" si="1"/>
        <v>-395624</v>
      </c>
    </row>
    <row r="18" spans="1:33" ht="24" customHeight="1" x14ac:dyDescent="0.6">
      <c r="A18" s="3" t="s">
        <v>166</v>
      </c>
      <c r="D18" s="57">
        <v>0</v>
      </c>
      <c r="E18" s="57"/>
      <c r="F18" s="57">
        <v>0</v>
      </c>
      <c r="G18" s="57"/>
      <c r="H18" s="57">
        <v>0</v>
      </c>
      <c r="I18" s="57"/>
      <c r="J18" s="57">
        <v>-973</v>
      </c>
      <c r="K18" s="57"/>
      <c r="L18" s="57">
        <v>0</v>
      </c>
      <c r="M18" s="57"/>
      <c r="N18" s="57">
        <v>0</v>
      </c>
      <c r="O18" s="57"/>
      <c r="P18" s="57">
        <v>0</v>
      </c>
      <c r="Q18" s="57"/>
      <c r="R18" s="57">
        <v>0</v>
      </c>
      <c r="S18" s="57"/>
      <c r="T18" s="57">
        <v>0</v>
      </c>
      <c r="U18" s="57"/>
      <c r="V18" s="57">
        <f>-J18</f>
        <v>973</v>
      </c>
      <c r="W18" s="57"/>
      <c r="X18" s="57">
        <v>0</v>
      </c>
      <c r="Y18" s="57"/>
      <c r="Z18" s="57">
        <f t="shared" ref="Z18" si="2">SUM(Q18:X18)</f>
        <v>973</v>
      </c>
      <c r="AA18" s="57"/>
      <c r="AB18" s="57">
        <f t="shared" ref="AB18" si="3">SUM(D18:P18,Z18)</f>
        <v>0</v>
      </c>
      <c r="AC18" s="57"/>
      <c r="AD18" s="57">
        <v>0</v>
      </c>
      <c r="AE18" s="57"/>
      <c r="AF18" s="57">
        <f t="shared" si="1"/>
        <v>0</v>
      </c>
    </row>
    <row r="19" spans="1:33" ht="24" customHeight="1" x14ac:dyDescent="0.6">
      <c r="A19" s="3" t="s">
        <v>167</v>
      </c>
      <c r="C19" s="10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0</v>
      </c>
      <c r="O19" s="57"/>
      <c r="P19" s="57">
        <v>0</v>
      </c>
      <c r="Q19" s="57"/>
      <c r="R19" s="58">
        <v>0</v>
      </c>
      <c r="S19" s="57"/>
      <c r="T19" s="58">
        <v>0</v>
      </c>
      <c r="U19" s="57"/>
      <c r="V19" s="58">
        <v>0</v>
      </c>
      <c r="W19" s="57"/>
      <c r="X19" s="58">
        <v>0</v>
      </c>
      <c r="Y19" s="57"/>
      <c r="Z19" s="58">
        <f>SUM(R19:X19)</f>
        <v>0</v>
      </c>
      <c r="AA19" s="57"/>
      <c r="AB19" s="58">
        <f>SUM(D19:N19,Z19)</f>
        <v>0</v>
      </c>
      <c r="AC19" s="57"/>
      <c r="AD19" s="58">
        <v>32</v>
      </c>
      <c r="AE19" s="57"/>
      <c r="AF19" s="58">
        <f>SUM(AB19:AE19)</f>
        <v>32</v>
      </c>
    </row>
    <row r="20" spans="1:33" ht="24" customHeight="1" thickBot="1" x14ac:dyDescent="0.65">
      <c r="A20" s="1" t="s">
        <v>168</v>
      </c>
      <c r="D20" s="59">
        <f>SUM(D14,D17:D19)</f>
        <v>2000000</v>
      </c>
      <c r="E20" s="57"/>
      <c r="F20" s="59">
        <f>SUM(F14,F17:F19)</f>
        <v>36750676</v>
      </c>
      <c r="G20" s="57"/>
      <c r="H20" s="59">
        <f>SUM(H14,H17:H19)</f>
        <v>200000</v>
      </c>
      <c r="I20" s="57"/>
      <c r="J20" s="59">
        <f>SUM(J14,J17:J19)</f>
        <v>-981328</v>
      </c>
      <c r="K20" s="57"/>
      <c r="L20" s="59">
        <f>SUM(L14,L17:L19)</f>
        <v>-663672</v>
      </c>
      <c r="M20" s="57"/>
      <c r="N20" s="59">
        <f>SUM(N14,N17:N19)</f>
        <v>-1581736</v>
      </c>
      <c r="O20" s="57"/>
      <c r="P20" s="59">
        <f>SUM(P14,P17:P19)</f>
        <v>-27697</v>
      </c>
      <c r="Q20" s="57"/>
      <c r="R20" s="61">
        <f>SUM(R14,R17:R19)</f>
        <v>-2849</v>
      </c>
      <c r="S20" s="57"/>
      <c r="T20" s="61">
        <f>SUM(T14,T17:T19)</f>
        <v>-8346</v>
      </c>
      <c r="U20" s="57"/>
      <c r="V20" s="61">
        <f>SUM(V14,V17:V19)</f>
        <v>-1141968</v>
      </c>
      <c r="W20" s="57"/>
      <c r="X20" s="61">
        <f>SUM(X14,X17:X19)</f>
        <v>-84424</v>
      </c>
      <c r="Y20" s="57"/>
      <c r="Z20" s="61">
        <f>SUM(Z14,Z17:Z19)</f>
        <v>-1237587</v>
      </c>
      <c r="AA20" s="57"/>
      <c r="AB20" s="61">
        <f>SUM(AB14,AB17:AB19)</f>
        <v>34458656</v>
      </c>
      <c r="AC20" s="57"/>
      <c r="AD20" s="61">
        <f>SUM(AD14,AD17:AD19)</f>
        <v>1899554</v>
      </c>
      <c r="AE20" s="57"/>
      <c r="AF20" s="61">
        <f>SUM(AF14,AF17:AF19)</f>
        <v>36358210</v>
      </c>
    </row>
    <row r="21" spans="1:33" ht="24" customHeight="1" thickTop="1" x14ac:dyDescent="0.6">
      <c r="A21" s="1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62"/>
      <c r="AE21" s="57"/>
      <c r="AF21" s="57"/>
    </row>
    <row r="22" spans="1:33" ht="24" customHeight="1" x14ac:dyDescent="0.6">
      <c r="A22" s="1" t="s">
        <v>169</v>
      </c>
      <c r="D22" s="57">
        <v>2110128</v>
      </c>
      <c r="E22" s="57"/>
      <c r="F22" s="57">
        <v>38284986</v>
      </c>
      <c r="G22" s="57"/>
      <c r="H22" s="57">
        <v>200000</v>
      </c>
      <c r="I22" s="57"/>
      <c r="J22" s="57">
        <v>-2986731</v>
      </c>
      <c r="K22" s="57"/>
      <c r="L22" s="57">
        <v>-663672</v>
      </c>
      <c r="M22" s="57"/>
      <c r="N22" s="57">
        <v>-1551561</v>
      </c>
      <c r="O22" s="57"/>
      <c r="P22" s="57">
        <v>-31243</v>
      </c>
      <c r="Q22" s="57"/>
      <c r="R22" s="57">
        <v>-989</v>
      </c>
      <c r="S22" s="57"/>
      <c r="T22" s="57">
        <v>-8346</v>
      </c>
      <c r="U22" s="57"/>
      <c r="V22" s="57">
        <v>-96946</v>
      </c>
      <c r="W22" s="57"/>
      <c r="X22" s="57">
        <v>-155717</v>
      </c>
      <c r="Y22" s="57"/>
      <c r="Z22" s="57">
        <f>SUM(R22:X22)</f>
        <v>-261998</v>
      </c>
      <c r="AA22" s="57"/>
      <c r="AB22" s="57">
        <f t="shared" ref="AB22" si="4">SUM(D22:P22,Z22)</f>
        <v>35099909</v>
      </c>
      <c r="AC22" s="57"/>
      <c r="AD22" s="57">
        <v>1555991</v>
      </c>
      <c r="AE22" s="57"/>
      <c r="AF22" s="57">
        <f>SUM(AB22:AD22)</f>
        <v>36655900</v>
      </c>
    </row>
    <row r="23" spans="1:33" ht="24" customHeight="1" x14ac:dyDescent="0.6">
      <c r="A23" s="3" t="s">
        <v>106</v>
      </c>
      <c r="D23" s="57">
        <v>0</v>
      </c>
      <c r="E23" s="57"/>
      <c r="F23" s="57">
        <v>0</v>
      </c>
      <c r="G23" s="57"/>
      <c r="H23" s="57">
        <v>0</v>
      </c>
      <c r="I23" s="57"/>
      <c r="J23" s="57">
        <f>+' PL'!E62</f>
        <v>261104</v>
      </c>
      <c r="K23" s="57"/>
      <c r="L23" s="57">
        <v>0</v>
      </c>
      <c r="M23" s="57"/>
      <c r="N23" s="57">
        <v>0</v>
      </c>
      <c r="O23" s="57"/>
      <c r="P23" s="57">
        <v>0</v>
      </c>
      <c r="Q23" s="57"/>
      <c r="R23" s="57">
        <v>0</v>
      </c>
      <c r="S23" s="57"/>
      <c r="T23" s="57">
        <v>0</v>
      </c>
      <c r="U23" s="57"/>
      <c r="V23" s="57">
        <v>0</v>
      </c>
      <c r="W23" s="57"/>
      <c r="X23" s="57">
        <v>0</v>
      </c>
      <c r="Y23" s="57"/>
      <c r="Z23" s="57">
        <f>SUM(R23:X23)</f>
        <v>0</v>
      </c>
      <c r="AA23" s="57"/>
      <c r="AB23" s="57">
        <f>SUM(D23:P23,Z23)</f>
        <v>261104</v>
      </c>
      <c r="AC23" s="57"/>
      <c r="AD23" s="57">
        <f>+' PL'!E63</f>
        <v>-31029</v>
      </c>
      <c r="AE23" s="57"/>
      <c r="AF23" s="57">
        <f t="shared" ref="AF23:AF24" si="5">SUM(AB23:AE23)</f>
        <v>230075</v>
      </c>
    </row>
    <row r="24" spans="1:33" ht="24" customHeight="1" x14ac:dyDescent="0.6">
      <c r="A24" s="3" t="s">
        <v>113</v>
      </c>
      <c r="D24" s="58">
        <v>0</v>
      </c>
      <c r="E24" s="57"/>
      <c r="F24" s="58">
        <v>0</v>
      </c>
      <c r="G24" s="57"/>
      <c r="H24" s="58">
        <v>0</v>
      </c>
      <c r="I24" s="57"/>
      <c r="J24" s="58">
        <v>0</v>
      </c>
      <c r="K24" s="57"/>
      <c r="L24" s="58">
        <v>0</v>
      </c>
      <c r="M24" s="57"/>
      <c r="N24" s="58">
        <v>0</v>
      </c>
      <c r="O24" s="57"/>
      <c r="P24" s="58">
        <v>0</v>
      </c>
      <c r="Q24" s="57"/>
      <c r="R24" s="58">
        <v>-161</v>
      </c>
      <c r="S24" s="57"/>
      <c r="T24" s="58">
        <v>0</v>
      </c>
      <c r="U24" s="57"/>
      <c r="V24" s="63">
        <v>74259</v>
      </c>
      <c r="W24" s="57"/>
      <c r="X24" s="58">
        <f>+' PL'!E37+' PL'!E43</f>
        <v>2291</v>
      </c>
      <c r="Y24" s="57"/>
      <c r="Z24" s="58">
        <f>SUM(R24:X24)</f>
        <v>76389</v>
      </c>
      <c r="AA24" s="57"/>
      <c r="AB24" s="58">
        <f t="shared" ref="AB24:AB29" si="6">SUM(D24:P24,Z24)</f>
        <v>76389</v>
      </c>
      <c r="AC24" s="57"/>
      <c r="AD24" s="58">
        <f>+' PL'!E67-' PL'!E63</f>
        <v>18083</v>
      </c>
      <c r="AE24" s="57"/>
      <c r="AF24" s="58">
        <f t="shared" si="5"/>
        <v>94472</v>
      </c>
    </row>
    <row r="25" spans="1:33" ht="24" customHeight="1" x14ac:dyDescent="0.6">
      <c r="A25" s="3" t="s">
        <v>114</v>
      </c>
      <c r="D25" s="57">
        <f>SUM(D23:D24)</f>
        <v>0</v>
      </c>
      <c r="E25" s="57"/>
      <c r="F25" s="57">
        <f>SUM(F23:F24)</f>
        <v>0</v>
      </c>
      <c r="G25" s="57"/>
      <c r="H25" s="57">
        <f>SUM(H23:H24)</f>
        <v>0</v>
      </c>
      <c r="I25" s="57"/>
      <c r="J25" s="57">
        <f>SUM(J23:J24)</f>
        <v>261104</v>
      </c>
      <c r="K25" s="57"/>
      <c r="L25" s="57">
        <f>SUM(L23:L24)</f>
        <v>0</v>
      </c>
      <c r="M25" s="57"/>
      <c r="N25" s="57">
        <f>SUM(N23:N24)</f>
        <v>0</v>
      </c>
      <c r="O25" s="57"/>
      <c r="P25" s="57">
        <f>SUM(P23:P24)</f>
        <v>0</v>
      </c>
      <c r="Q25" s="57"/>
      <c r="R25" s="57">
        <f>SUM(R23:R24)</f>
        <v>-161</v>
      </c>
      <c r="S25" s="57"/>
      <c r="T25" s="57">
        <f>SUM(T23:T24)</f>
        <v>0</v>
      </c>
      <c r="U25" s="57"/>
      <c r="V25" s="57">
        <f>SUM(V23:V24)</f>
        <v>74259</v>
      </c>
      <c r="W25" s="57"/>
      <c r="X25" s="57">
        <f>SUM(X23:X24)</f>
        <v>2291</v>
      </c>
      <c r="Y25" s="57"/>
      <c r="Z25" s="57">
        <f t="shared" ref="Z25:Z29" si="7">SUM(Q25:X25)</f>
        <v>76389</v>
      </c>
      <c r="AA25" s="57"/>
      <c r="AB25" s="57">
        <f>SUM(D25:P25,Z25)</f>
        <v>337493</v>
      </c>
      <c r="AC25" s="57"/>
      <c r="AD25" s="57">
        <f>SUM(AD23:AD24)</f>
        <v>-12946</v>
      </c>
      <c r="AE25" s="57"/>
      <c r="AF25" s="57">
        <f>SUM(AB25:AE25)</f>
        <v>324547</v>
      </c>
      <c r="AG25" s="4">
        <f>AF25-' PL'!E68</f>
        <v>0</v>
      </c>
    </row>
    <row r="26" spans="1:33" ht="24" customHeight="1" x14ac:dyDescent="0.6">
      <c r="A26" s="3" t="s">
        <v>254</v>
      </c>
      <c r="D26" s="57">
        <v>0</v>
      </c>
      <c r="E26" s="57"/>
      <c r="F26" s="57">
        <v>0</v>
      </c>
      <c r="G26" s="57"/>
      <c r="H26" s="57">
        <v>0</v>
      </c>
      <c r="I26" s="57"/>
      <c r="J26" s="57">
        <v>4751</v>
      </c>
      <c r="K26" s="57"/>
      <c r="L26" s="57">
        <v>0</v>
      </c>
      <c r="M26" s="57"/>
      <c r="N26" s="57">
        <v>0</v>
      </c>
      <c r="O26" s="57"/>
      <c r="P26" s="57">
        <v>0</v>
      </c>
      <c r="Q26" s="57"/>
      <c r="R26" s="57">
        <v>0</v>
      </c>
      <c r="S26" s="57"/>
      <c r="T26" s="57">
        <v>0</v>
      </c>
      <c r="U26" s="57"/>
      <c r="V26" s="57">
        <f>-J26</f>
        <v>-4751</v>
      </c>
      <c r="W26" s="57"/>
      <c r="X26" s="57">
        <v>0</v>
      </c>
      <c r="Y26" s="57"/>
      <c r="Z26" s="57">
        <f t="shared" si="7"/>
        <v>-4751</v>
      </c>
      <c r="AA26" s="57"/>
      <c r="AB26" s="57">
        <f t="shared" si="6"/>
        <v>0</v>
      </c>
      <c r="AC26" s="57"/>
      <c r="AD26" s="57">
        <v>0</v>
      </c>
      <c r="AE26" s="57"/>
      <c r="AF26" s="57">
        <f t="shared" ref="AF26:AF29" si="8">SUM(AB26:AE26)</f>
        <v>0</v>
      </c>
    </row>
    <row r="27" spans="1:33" ht="24" customHeight="1" x14ac:dyDescent="0.6">
      <c r="A27" s="3" t="s">
        <v>258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</row>
    <row r="28" spans="1:33" ht="24" customHeight="1" x14ac:dyDescent="0.6">
      <c r="A28" s="93" t="s">
        <v>259</v>
      </c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0</v>
      </c>
      <c r="M28" s="57"/>
      <c r="N28" s="57">
        <v>-73162</v>
      </c>
      <c r="O28" s="57"/>
      <c r="P28" s="57">
        <v>0</v>
      </c>
      <c r="Q28" s="57"/>
      <c r="R28" s="57">
        <v>0</v>
      </c>
      <c r="S28" s="57"/>
      <c r="T28" s="57">
        <v>0</v>
      </c>
      <c r="U28" s="57"/>
      <c r="V28" s="57">
        <v>0</v>
      </c>
      <c r="W28" s="57"/>
      <c r="X28" s="57">
        <v>0</v>
      </c>
      <c r="Y28" s="57"/>
      <c r="Z28" s="57">
        <v>0</v>
      </c>
      <c r="AA28" s="57"/>
      <c r="AB28" s="57">
        <f t="shared" si="6"/>
        <v>-73162</v>
      </c>
      <c r="AC28" s="57"/>
      <c r="AD28" s="57">
        <f>-N28</f>
        <v>73162</v>
      </c>
      <c r="AE28" s="57"/>
      <c r="AF28" s="57">
        <f t="shared" si="8"/>
        <v>0</v>
      </c>
    </row>
    <row r="29" spans="1:33" ht="24" customHeight="1" x14ac:dyDescent="0.6">
      <c r="A29" s="3" t="s">
        <v>167</v>
      </c>
      <c r="C29" s="10"/>
      <c r="D29" s="57">
        <v>0</v>
      </c>
      <c r="E29" s="57"/>
      <c r="F29" s="57">
        <v>0</v>
      </c>
      <c r="G29" s="57"/>
      <c r="H29" s="57">
        <v>0</v>
      </c>
      <c r="I29" s="57"/>
      <c r="J29" s="57">
        <v>0</v>
      </c>
      <c r="K29" s="57"/>
      <c r="L29" s="57">
        <v>0</v>
      </c>
      <c r="M29" s="57"/>
      <c r="N29" s="57">
        <v>0</v>
      </c>
      <c r="O29" s="57"/>
      <c r="P29" s="58">
        <v>0</v>
      </c>
      <c r="Q29" s="57"/>
      <c r="R29" s="58">
        <v>0</v>
      </c>
      <c r="S29" s="57"/>
      <c r="T29" s="58">
        <v>0</v>
      </c>
      <c r="U29" s="57"/>
      <c r="V29" s="58">
        <v>0</v>
      </c>
      <c r="W29" s="57"/>
      <c r="X29" s="58">
        <v>0</v>
      </c>
      <c r="Y29" s="57"/>
      <c r="Z29" s="58">
        <f t="shared" si="7"/>
        <v>0</v>
      </c>
      <c r="AA29" s="57"/>
      <c r="AB29" s="58">
        <f t="shared" si="6"/>
        <v>0</v>
      </c>
      <c r="AC29" s="57"/>
      <c r="AD29" s="57">
        <v>30</v>
      </c>
      <c r="AE29" s="57"/>
      <c r="AF29" s="57">
        <f t="shared" si="8"/>
        <v>30</v>
      </c>
      <c r="AG29" s="4"/>
    </row>
    <row r="30" spans="1:33" ht="24" customHeight="1" thickBot="1" x14ac:dyDescent="0.65">
      <c r="A30" s="1" t="s">
        <v>170</v>
      </c>
      <c r="D30" s="59">
        <f>SUM(D22,D25:D29)</f>
        <v>2110128</v>
      </c>
      <c r="E30" s="57"/>
      <c r="F30" s="59">
        <f>SUM(F22,F25:F29)</f>
        <v>38284986</v>
      </c>
      <c r="G30" s="57"/>
      <c r="H30" s="59">
        <f>SUM(H22,H25:H29)</f>
        <v>200000</v>
      </c>
      <c r="I30" s="57"/>
      <c r="J30" s="59">
        <f>SUM(J22,J25:J29)</f>
        <v>-2720876</v>
      </c>
      <c r="K30" s="57"/>
      <c r="L30" s="59">
        <f>SUM(L22,L25:L29)</f>
        <v>-663672</v>
      </c>
      <c r="M30" s="57"/>
      <c r="N30" s="59">
        <f>SUM(N22,N25:N29)</f>
        <v>-1624723</v>
      </c>
      <c r="O30" s="57"/>
      <c r="P30" s="61">
        <f>SUM(P22,P25:P29)</f>
        <v>-31243</v>
      </c>
      <c r="Q30" s="57"/>
      <c r="R30" s="59">
        <f>SUM(R22,R25:R29)</f>
        <v>-1150</v>
      </c>
      <c r="S30" s="57"/>
      <c r="T30" s="59">
        <f>SUM(T22,T25:T29)</f>
        <v>-8346</v>
      </c>
      <c r="U30" s="57"/>
      <c r="V30" s="59">
        <f>SUM(V22,V25:V29)</f>
        <v>-27438</v>
      </c>
      <c r="W30" s="57"/>
      <c r="X30" s="59">
        <f>SUM(X22,X25:X29)</f>
        <v>-153426</v>
      </c>
      <c r="Y30" s="57"/>
      <c r="Z30" s="59">
        <f>SUM(Z22,Z25:Z29)</f>
        <v>-190360</v>
      </c>
      <c r="AA30" s="57"/>
      <c r="AB30" s="59">
        <f>SUM(AB22,AB25:AB29)</f>
        <v>35364240</v>
      </c>
      <c r="AC30" s="57"/>
      <c r="AD30" s="59">
        <f>SUM(AD22,AD25:AD29)</f>
        <v>1616237</v>
      </c>
      <c r="AE30" s="57"/>
      <c r="AF30" s="59">
        <f>SUM(AF22,AF25:AF29)</f>
        <v>36980477</v>
      </c>
    </row>
    <row r="31" spans="1:33" ht="24" customHeight="1" thickTop="1" x14ac:dyDescent="0.6">
      <c r="A31" s="1"/>
      <c r="D31" s="57"/>
      <c r="E31" s="57">
        <v>0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>
        <f>AF30-BS!E104</f>
        <v>0</v>
      </c>
    </row>
    <row r="32" spans="1:33" ht="24" customHeight="1" x14ac:dyDescent="0.6">
      <c r="A32" s="17" t="s">
        <v>42</v>
      </c>
      <c r="L32" s="14"/>
      <c r="N32" s="4"/>
      <c r="P32" s="4"/>
      <c r="AD32" s="13"/>
    </row>
    <row r="33" spans="4:32" ht="24" customHeight="1" x14ac:dyDescent="0.6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</row>
    <row r="34" spans="4:32" ht="24" customHeight="1" x14ac:dyDescent="0.6">
      <c r="L34" s="4"/>
      <c r="T34" s="4"/>
      <c r="U34" s="4"/>
      <c r="V34" s="4"/>
      <c r="W34" s="4"/>
      <c r="X34" s="4"/>
      <c r="AD34" s="13"/>
      <c r="AF34" s="13"/>
    </row>
    <row r="35" spans="4:32" ht="24" customHeight="1" x14ac:dyDescent="0.6">
      <c r="L35" s="14"/>
      <c r="T35" s="12"/>
      <c r="U35" s="12"/>
      <c r="V35" s="12"/>
      <c r="W35" s="12"/>
      <c r="X35" s="12"/>
      <c r="AD35" s="14"/>
      <c r="AF35" s="14"/>
    </row>
    <row r="37" spans="4:32" ht="24" customHeight="1" x14ac:dyDescent="0.6">
      <c r="L37" s="14"/>
    </row>
    <row r="47" spans="4:32" ht="24" customHeight="1" x14ac:dyDescent="0.6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4:32" ht="24" customHeight="1" x14ac:dyDescent="0.6"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4:32" ht="24" customHeight="1" x14ac:dyDescent="0.6"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4:32" ht="24" customHeight="1" x14ac:dyDescent="0.6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4:32" ht="24" customHeight="1" x14ac:dyDescent="0.6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4:32" ht="24" customHeight="1" x14ac:dyDescent="0.6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4:32" ht="24" customHeight="1" x14ac:dyDescent="0.6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</sheetData>
  <mergeCells count="5">
    <mergeCell ref="D6:AF6"/>
    <mergeCell ref="D7:AB7"/>
    <mergeCell ref="R8:Z8"/>
    <mergeCell ref="R9:X9"/>
    <mergeCell ref="H11:J11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showGridLines="0" view="pageBreakPreview" topLeftCell="A10" zoomScale="85" zoomScaleNormal="70" zoomScaleSheetLayoutView="85" workbookViewId="0">
      <selection activeCell="C16" sqref="C16"/>
    </sheetView>
  </sheetViews>
  <sheetFormatPr defaultColWidth="9.33203125" defaultRowHeight="24" customHeight="1" x14ac:dyDescent="0.6"/>
  <cols>
    <col min="1" max="2" width="12.6640625" style="3" customWidth="1"/>
    <col min="3" max="3" width="8.44140625" style="3" customWidth="1"/>
    <col min="4" max="4" width="2.6640625" style="3" customWidth="1"/>
    <col min="5" max="5" width="1.5546875" style="3" customWidth="1"/>
    <col min="6" max="6" width="19.6640625" style="3" customWidth="1"/>
    <col min="7" max="7" width="1.5546875" style="3" customWidth="1"/>
    <col min="8" max="8" width="19.6640625" style="3" customWidth="1"/>
    <col min="9" max="9" width="1.5546875" style="3" customWidth="1"/>
    <col min="10" max="10" width="19.6640625" style="3" customWidth="1"/>
    <col min="11" max="11" width="1.5546875" style="3" customWidth="1"/>
    <col min="12" max="12" width="19.6640625" style="3" customWidth="1"/>
    <col min="13" max="13" width="1.5546875" style="3" customWidth="1"/>
    <col min="14" max="14" width="23" style="3" customWidth="1"/>
    <col min="15" max="15" width="1.5546875" style="3" customWidth="1"/>
    <col min="16" max="16" width="28.77734375" style="3" customWidth="1"/>
    <col min="17" max="17" width="1.5546875" style="3" customWidth="1"/>
    <col min="18" max="18" width="19.6640625" style="3" customWidth="1"/>
    <col min="19" max="19" width="1.5546875" style="3" customWidth="1"/>
    <col min="20" max="16384" width="9.33203125" style="3"/>
  </cols>
  <sheetData>
    <row r="1" spans="1:19" ht="24" customHeight="1" x14ac:dyDescent="0.6">
      <c r="R1" s="2" t="s">
        <v>79</v>
      </c>
    </row>
    <row r="2" spans="1:19" ht="24" customHeight="1" x14ac:dyDescent="0.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24" customHeight="1" x14ac:dyDescent="0.6">
      <c r="A3" s="1" t="s">
        <v>171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9" ht="24" customHeight="1" x14ac:dyDescent="0.6">
      <c r="A4" s="1" t="s">
        <v>81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9" ht="24" customHeight="1" x14ac:dyDescent="0.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 t="s">
        <v>3</v>
      </c>
    </row>
    <row r="6" spans="1:19" ht="24" customHeight="1" x14ac:dyDescent="0.6">
      <c r="F6" s="94" t="s">
        <v>5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</row>
    <row r="7" spans="1:19" ht="24" customHeight="1" x14ac:dyDescent="0.6">
      <c r="D7" s="15"/>
      <c r="E7" s="15"/>
      <c r="F7" s="15"/>
      <c r="G7" s="15"/>
      <c r="H7" s="15"/>
      <c r="I7" s="15"/>
      <c r="J7" s="15"/>
      <c r="K7" s="15"/>
      <c r="L7" s="15"/>
      <c r="M7" s="15"/>
      <c r="P7" s="29" t="s">
        <v>74</v>
      </c>
      <c r="Q7" s="15"/>
      <c r="R7" s="15"/>
    </row>
    <row r="8" spans="1:19" ht="24" customHeight="1" x14ac:dyDescent="0.6">
      <c r="D8" s="15"/>
      <c r="E8" s="15"/>
      <c r="F8" s="5"/>
      <c r="G8" s="5"/>
      <c r="H8" s="5"/>
      <c r="I8" s="5"/>
      <c r="J8" s="96" t="s">
        <v>68</v>
      </c>
      <c r="K8" s="96"/>
      <c r="L8" s="96"/>
      <c r="M8" s="5"/>
      <c r="N8" s="5" t="s">
        <v>126</v>
      </c>
      <c r="O8" s="5"/>
      <c r="P8" s="29" t="s">
        <v>124</v>
      </c>
      <c r="Q8" s="5"/>
      <c r="R8" s="5"/>
    </row>
    <row r="9" spans="1:19" ht="24" customHeight="1" x14ac:dyDescent="0.6">
      <c r="F9" s="5" t="s">
        <v>64</v>
      </c>
      <c r="G9" s="5"/>
      <c r="H9" s="5" t="s">
        <v>140</v>
      </c>
      <c r="I9" s="5"/>
      <c r="J9" s="30"/>
      <c r="K9" s="31"/>
      <c r="L9" s="5" t="s">
        <v>141</v>
      </c>
      <c r="M9" s="5"/>
      <c r="N9" s="5" t="s">
        <v>172</v>
      </c>
      <c r="O9" s="5"/>
      <c r="P9" s="5" t="s">
        <v>173</v>
      </c>
      <c r="Q9" s="5"/>
      <c r="R9" s="5" t="s">
        <v>129</v>
      </c>
    </row>
    <row r="10" spans="1:19" ht="24" customHeight="1" x14ac:dyDescent="0.6">
      <c r="F10" s="16" t="s">
        <v>174</v>
      </c>
      <c r="G10" s="5"/>
      <c r="H10" s="16" t="s">
        <v>153</v>
      </c>
      <c r="I10" s="5"/>
      <c r="J10" s="16" t="s">
        <v>154</v>
      </c>
      <c r="K10" s="5"/>
      <c r="L10" s="16" t="s">
        <v>155</v>
      </c>
      <c r="M10" s="5"/>
      <c r="N10" s="16" t="s">
        <v>175</v>
      </c>
      <c r="O10" s="5"/>
      <c r="P10" s="16" t="s">
        <v>161</v>
      </c>
      <c r="Q10" s="5"/>
      <c r="R10" s="16" t="s">
        <v>63</v>
      </c>
    </row>
    <row r="11" spans="1:19" ht="24" customHeight="1" x14ac:dyDescent="0.6">
      <c r="A11" s="1" t="s">
        <v>165</v>
      </c>
      <c r="F11" s="57">
        <v>2000000</v>
      </c>
      <c r="G11" s="57"/>
      <c r="H11" s="57">
        <v>36750676</v>
      </c>
      <c r="I11" s="57"/>
      <c r="J11" s="57">
        <v>200000</v>
      </c>
      <c r="K11" s="57"/>
      <c r="L11" s="57">
        <v>322953</v>
      </c>
      <c r="M11" s="57"/>
      <c r="N11" s="57">
        <v>-663672</v>
      </c>
      <c r="O11" s="57"/>
      <c r="P11" s="57">
        <v>-742939</v>
      </c>
      <c r="Q11" s="57"/>
      <c r="R11" s="57">
        <f>SUM(F11:N11,P11)</f>
        <v>37867018</v>
      </c>
    </row>
    <row r="12" spans="1:19" ht="24" customHeight="1" x14ac:dyDescent="0.6">
      <c r="A12" s="3" t="s">
        <v>106</v>
      </c>
      <c r="F12" s="57">
        <v>0</v>
      </c>
      <c r="G12" s="57"/>
      <c r="H12" s="57">
        <v>0</v>
      </c>
      <c r="I12" s="57"/>
      <c r="J12" s="57">
        <v>0</v>
      </c>
      <c r="K12" s="57"/>
      <c r="L12" s="57">
        <f>+' PL'!K62</f>
        <v>202690</v>
      </c>
      <c r="M12" s="57"/>
      <c r="N12" s="57">
        <v>0</v>
      </c>
      <c r="O12" s="57"/>
      <c r="P12" s="57">
        <v>0</v>
      </c>
      <c r="Q12" s="57"/>
      <c r="R12" s="57">
        <f>SUM(F12:N12,P12)</f>
        <v>202690</v>
      </c>
    </row>
    <row r="13" spans="1:19" ht="24" customHeight="1" x14ac:dyDescent="0.6">
      <c r="A13" s="3" t="s">
        <v>113</v>
      </c>
      <c r="F13" s="58">
        <v>0</v>
      </c>
      <c r="G13" s="57"/>
      <c r="H13" s="58">
        <v>0</v>
      </c>
      <c r="I13" s="57"/>
      <c r="J13" s="58">
        <v>0</v>
      </c>
      <c r="K13" s="57"/>
      <c r="L13" s="58">
        <v>0</v>
      </c>
      <c r="M13" s="57"/>
      <c r="N13" s="58">
        <v>0</v>
      </c>
      <c r="O13" s="57"/>
      <c r="P13" s="58">
        <f>+' PL'!K41</f>
        <v>-370376</v>
      </c>
      <c r="Q13" s="57"/>
      <c r="R13" s="58">
        <f>SUM(F13:N13,P13)</f>
        <v>-370376</v>
      </c>
      <c r="S13" s="4"/>
    </row>
    <row r="14" spans="1:19" ht="24" customHeight="1" x14ac:dyDescent="0.6">
      <c r="A14" s="3" t="s">
        <v>114</v>
      </c>
      <c r="F14" s="57">
        <f>SUM(F12:F13)</f>
        <v>0</v>
      </c>
      <c r="G14" s="57"/>
      <c r="H14" s="57">
        <f>SUM(H12:H13)</f>
        <v>0</v>
      </c>
      <c r="I14" s="57"/>
      <c r="J14" s="57">
        <f>SUM(J12:J13)</f>
        <v>0</v>
      </c>
      <c r="K14" s="57"/>
      <c r="L14" s="57">
        <f>SUM(L12:L13)</f>
        <v>202690</v>
      </c>
      <c r="M14" s="57"/>
      <c r="N14" s="57">
        <f>SUM(N12:N13)</f>
        <v>0</v>
      </c>
      <c r="O14" s="57"/>
      <c r="P14" s="57">
        <f>SUM(P12:P13)</f>
        <v>-370376</v>
      </c>
      <c r="Q14" s="57"/>
      <c r="R14" s="57">
        <f>SUM(F14:N14,P14)</f>
        <v>-167686</v>
      </c>
      <c r="S14" s="4"/>
    </row>
    <row r="15" spans="1:19" ht="24" customHeight="1" thickBot="1" x14ac:dyDescent="0.65">
      <c r="A15" s="1" t="s">
        <v>168</v>
      </c>
      <c r="F15" s="59">
        <f>SUM(F11,F14:F14)</f>
        <v>2000000</v>
      </c>
      <c r="G15" s="57"/>
      <c r="H15" s="59">
        <f>SUM(H11,H14:H14)</f>
        <v>36750676</v>
      </c>
      <c r="I15" s="57"/>
      <c r="J15" s="59">
        <f>SUM(J11,J14:J14)</f>
        <v>200000</v>
      </c>
      <c r="K15" s="57"/>
      <c r="L15" s="59">
        <f>SUM(L11,L14:L14)</f>
        <v>525643</v>
      </c>
      <c r="M15" s="57"/>
      <c r="N15" s="59">
        <f>SUM(N11,N14:N14)</f>
        <v>-663672</v>
      </c>
      <c r="O15" s="57"/>
      <c r="P15" s="59">
        <f>SUM(P11,P14:P14)</f>
        <v>-1113315</v>
      </c>
      <c r="Q15" s="57"/>
      <c r="R15" s="59">
        <f>SUM(R11,R14:R14)</f>
        <v>37699332</v>
      </c>
      <c r="S15" s="4"/>
    </row>
    <row r="16" spans="1:19" ht="24" customHeight="1" thickTop="1" x14ac:dyDescent="0.6">
      <c r="A16" s="1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9" ht="24" customHeight="1" x14ac:dyDescent="0.6">
      <c r="A17" s="1" t="s">
        <v>169</v>
      </c>
      <c r="F17" s="57">
        <v>2110128</v>
      </c>
      <c r="G17" s="57"/>
      <c r="H17" s="57">
        <v>38284986</v>
      </c>
      <c r="I17" s="57"/>
      <c r="J17" s="57">
        <v>200000</v>
      </c>
      <c r="K17" s="57"/>
      <c r="L17" s="57">
        <v>-2326737</v>
      </c>
      <c r="M17" s="57"/>
      <c r="N17" s="57">
        <v>-663672</v>
      </c>
      <c r="O17" s="57"/>
      <c r="P17" s="57">
        <v>-86238</v>
      </c>
      <c r="Q17" s="57"/>
      <c r="R17" s="57">
        <f>SUM(F17:N17,P17)</f>
        <v>37518467</v>
      </c>
      <c r="S17" s="4"/>
    </row>
    <row r="18" spans="1:19" ht="24" customHeight="1" x14ac:dyDescent="0.6">
      <c r="A18" s="3" t="s">
        <v>106</v>
      </c>
      <c r="F18" s="57">
        <v>0</v>
      </c>
      <c r="G18" s="57"/>
      <c r="H18" s="57">
        <v>0</v>
      </c>
      <c r="I18" s="57"/>
      <c r="J18" s="57">
        <v>0</v>
      </c>
      <c r="K18" s="57"/>
      <c r="L18" s="57">
        <f>+' PL'!I62</f>
        <v>319835</v>
      </c>
      <c r="M18" s="57"/>
      <c r="N18" s="57">
        <v>0</v>
      </c>
      <c r="O18" s="57"/>
      <c r="P18" s="57">
        <v>0</v>
      </c>
      <c r="Q18" s="57"/>
      <c r="R18" s="57">
        <f>SUM(F18:N18,P18)</f>
        <v>319835</v>
      </c>
      <c r="S18" s="4"/>
    </row>
    <row r="19" spans="1:19" ht="24" customHeight="1" x14ac:dyDescent="0.6">
      <c r="A19" s="3" t="s">
        <v>113</v>
      </c>
      <c r="F19" s="58">
        <v>0</v>
      </c>
      <c r="G19" s="57"/>
      <c r="H19" s="58">
        <v>0</v>
      </c>
      <c r="I19" s="57"/>
      <c r="J19" s="58">
        <v>0</v>
      </c>
      <c r="K19" s="57"/>
      <c r="L19" s="58">
        <v>0</v>
      </c>
      <c r="M19" s="57"/>
      <c r="N19" s="58">
        <v>0</v>
      </c>
      <c r="O19" s="57"/>
      <c r="P19" s="58">
        <v>24015</v>
      </c>
      <c r="Q19" s="57"/>
      <c r="R19" s="58">
        <f>SUM(F19:N19,P19)</f>
        <v>24015</v>
      </c>
      <c r="S19" s="4"/>
    </row>
    <row r="20" spans="1:19" ht="24" customHeight="1" x14ac:dyDescent="0.6">
      <c r="A20" s="3" t="s">
        <v>114</v>
      </c>
      <c r="F20" s="57">
        <f>SUM(F18:F19)</f>
        <v>0</v>
      </c>
      <c r="G20" s="57"/>
      <c r="H20" s="57">
        <f>SUM(H18:H19)</f>
        <v>0</v>
      </c>
      <c r="I20" s="57"/>
      <c r="J20" s="57">
        <f>SUM(J18:J19)</f>
        <v>0</v>
      </c>
      <c r="K20" s="57"/>
      <c r="L20" s="57">
        <f>SUM(L18:L19)</f>
        <v>319835</v>
      </c>
      <c r="M20" s="57"/>
      <c r="N20" s="57">
        <f>SUM(N18:N19)</f>
        <v>0</v>
      </c>
      <c r="O20" s="57"/>
      <c r="P20" s="57">
        <f>SUM(P18:P19)</f>
        <v>24015</v>
      </c>
      <c r="Q20" s="57"/>
      <c r="R20" s="57">
        <f>SUM(F20:N20,P20)</f>
        <v>343850</v>
      </c>
      <c r="S20" s="4"/>
    </row>
    <row r="21" spans="1:19" ht="24" customHeight="1" thickBot="1" x14ac:dyDescent="0.65">
      <c r="A21" s="1" t="s">
        <v>170</v>
      </c>
      <c r="F21" s="59">
        <f>SUM(F17,F20:F20)</f>
        <v>2110128</v>
      </c>
      <c r="G21" s="57"/>
      <c r="H21" s="59">
        <f>SUM(H17,H20:H20)</f>
        <v>38284986</v>
      </c>
      <c r="I21" s="57"/>
      <c r="J21" s="59">
        <f>SUM(J17,J20:J20)</f>
        <v>200000</v>
      </c>
      <c r="K21" s="57"/>
      <c r="L21" s="59">
        <f>SUM(L17,L20:L20)</f>
        <v>-2006902</v>
      </c>
      <c r="M21" s="57"/>
      <c r="N21" s="59">
        <f>SUM(N17,N20:N20)</f>
        <v>-663672</v>
      </c>
      <c r="O21" s="57"/>
      <c r="P21" s="59">
        <f>SUM(P17,P20:P20)</f>
        <v>-62223</v>
      </c>
      <c r="Q21" s="57"/>
      <c r="R21" s="60">
        <f>SUM(R17,R20:R20)</f>
        <v>37862317</v>
      </c>
    </row>
    <row r="22" spans="1:19" ht="24" customHeight="1" thickTop="1" x14ac:dyDescent="0.6">
      <c r="A22" s="1"/>
      <c r="D22" s="4"/>
      <c r="E22" s="4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>
        <f>R21-BS!I104</f>
        <v>0</v>
      </c>
    </row>
    <row r="23" spans="1:19" ht="24" customHeight="1" x14ac:dyDescent="0.6">
      <c r="A23" s="17" t="s">
        <v>42</v>
      </c>
      <c r="P23" s="13"/>
      <c r="R23" s="45"/>
    </row>
    <row r="24" spans="1:19" ht="24" customHeight="1" x14ac:dyDescent="0.6">
      <c r="P24" s="4"/>
      <c r="R24" s="4"/>
    </row>
    <row r="36" spans="6:18" ht="24" customHeight="1" x14ac:dyDescent="0.6"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6:18" ht="24" customHeight="1" x14ac:dyDescent="0.6"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6:18" ht="24" customHeight="1" x14ac:dyDescent="0.6"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6:18" ht="24" customHeight="1" x14ac:dyDescent="0.6"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6:18" ht="24" customHeight="1" x14ac:dyDescent="0.6"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6:18" ht="24" customHeight="1" x14ac:dyDescent="0.6"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</row>
  </sheetData>
  <mergeCells count="2">
    <mergeCell ref="F6:R6"/>
    <mergeCell ref="J8:L8"/>
  </mergeCells>
  <printOptions horizontalCentered="1"/>
  <pageMargins left="0.4" right="0.4" top="0.9" bottom="0.2" header="0.31496062992126" footer="0.31496062992126"/>
  <pageSetup paperSize="9" scale="6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45AE-5647-4C07-9EA4-929F3F876AC3}">
  <dimension ref="A1:J118"/>
  <sheetViews>
    <sheetView showGridLines="0" view="pageBreakPreview" topLeftCell="A82" zoomScaleNormal="100" zoomScaleSheetLayoutView="100" workbookViewId="0">
      <selection activeCell="F13" sqref="F13"/>
    </sheetView>
  </sheetViews>
  <sheetFormatPr defaultColWidth="10.5546875" defaultRowHeight="22.95" customHeight="1" x14ac:dyDescent="0.6"/>
  <cols>
    <col min="1" max="1" width="62" style="17" customWidth="1"/>
    <col min="2" max="2" width="1.88671875" style="26" customWidth="1"/>
    <col min="3" max="3" width="3.77734375" style="17" customWidth="1"/>
    <col min="4" max="4" width="14.77734375" style="17" customWidth="1"/>
    <col min="5" max="5" width="1.21875" style="17" customWidth="1"/>
    <col min="6" max="6" width="14.77734375" style="17" customWidth="1"/>
    <col min="7" max="7" width="1.21875" style="17" customWidth="1"/>
    <col min="8" max="8" width="14.77734375" style="17" customWidth="1"/>
    <col min="9" max="9" width="1.21875" style="17" customWidth="1"/>
    <col min="10" max="10" width="14.77734375" style="17" customWidth="1"/>
    <col min="11" max="11" width="1.21875" style="17" customWidth="1"/>
    <col min="12" max="16384" width="10.5546875" style="17"/>
  </cols>
  <sheetData>
    <row r="1" spans="1:10" ht="22.95" customHeight="1" x14ac:dyDescent="0.6">
      <c r="J1" s="32" t="s">
        <v>79</v>
      </c>
    </row>
    <row r="2" spans="1:10" ht="22.95" customHeight="1" x14ac:dyDescent="0.6">
      <c r="A2" s="22" t="s">
        <v>0</v>
      </c>
    </row>
    <row r="3" spans="1:10" ht="22.95" customHeight="1" x14ac:dyDescent="0.6">
      <c r="A3" s="22" t="s">
        <v>176</v>
      </c>
    </row>
    <row r="4" spans="1:10" ht="22.95" customHeight="1" x14ac:dyDescent="0.6">
      <c r="A4" s="22" t="s">
        <v>81</v>
      </c>
      <c r="D4" s="18"/>
      <c r="F4" s="52"/>
      <c r="H4" s="18"/>
      <c r="J4" s="18"/>
    </row>
    <row r="5" spans="1:10" ht="22.95" customHeight="1" x14ac:dyDescent="0.6">
      <c r="H5" s="20"/>
      <c r="J5" s="32" t="s">
        <v>3</v>
      </c>
    </row>
    <row r="6" spans="1:10" ht="22.95" customHeight="1" x14ac:dyDescent="0.6">
      <c r="D6" s="37"/>
      <c r="E6" s="33" t="s">
        <v>4</v>
      </c>
      <c r="F6" s="37"/>
      <c r="G6" s="22"/>
      <c r="H6" s="37"/>
      <c r="I6" s="33" t="s">
        <v>5</v>
      </c>
      <c r="J6" s="37"/>
    </row>
    <row r="7" spans="1:10" ht="22.95" customHeight="1" x14ac:dyDescent="0.6">
      <c r="B7" s="34"/>
      <c r="C7" s="35"/>
      <c r="D7" s="34">
        <v>2569</v>
      </c>
      <c r="E7" s="34"/>
      <c r="F7" s="34">
        <v>2568</v>
      </c>
      <c r="G7" s="26"/>
      <c r="H7" s="34">
        <v>2569</v>
      </c>
      <c r="I7" s="34"/>
      <c r="J7" s="34">
        <v>2568</v>
      </c>
    </row>
    <row r="8" spans="1:10" ht="22.95" customHeight="1" x14ac:dyDescent="0.6">
      <c r="A8" s="22" t="s">
        <v>177</v>
      </c>
      <c r="D8" s="18"/>
      <c r="E8" s="18"/>
      <c r="F8" s="18"/>
      <c r="G8" s="18"/>
      <c r="H8" s="18"/>
      <c r="I8" s="18"/>
      <c r="J8" s="18"/>
    </row>
    <row r="9" spans="1:10" ht="22.95" customHeight="1" x14ac:dyDescent="0.6">
      <c r="A9" s="17" t="s">
        <v>178</v>
      </c>
      <c r="D9" s="18">
        <f>+' PL'!E29</f>
        <v>243694</v>
      </c>
      <c r="E9" s="18"/>
      <c r="F9" s="18">
        <f>+' PL'!G29</f>
        <v>33825</v>
      </c>
      <c r="G9" s="69"/>
      <c r="H9" s="18">
        <f>+' PL'!I29</f>
        <v>345220</v>
      </c>
      <c r="I9" s="18"/>
      <c r="J9" s="18">
        <f>+' PL'!K29</f>
        <v>237936</v>
      </c>
    </row>
    <row r="10" spans="1:10" ht="22.95" customHeight="1" x14ac:dyDescent="0.6">
      <c r="A10" s="17" t="s">
        <v>179</v>
      </c>
      <c r="D10" s="18"/>
      <c r="E10" s="18"/>
      <c r="F10" s="18"/>
      <c r="G10" s="18"/>
      <c r="H10" s="18"/>
      <c r="I10" s="18"/>
      <c r="J10" s="18"/>
    </row>
    <row r="11" spans="1:10" ht="22.95" customHeight="1" x14ac:dyDescent="0.6">
      <c r="A11" s="17" t="s">
        <v>180</v>
      </c>
      <c r="D11" s="18">
        <v>141647</v>
      </c>
      <c r="E11" s="18"/>
      <c r="F11" s="18">
        <v>131129</v>
      </c>
      <c r="G11" s="69"/>
      <c r="H11" s="18">
        <v>89254</v>
      </c>
      <c r="I11" s="18"/>
      <c r="J11" s="18">
        <v>86484</v>
      </c>
    </row>
    <row r="12" spans="1:10" ht="22.95" customHeight="1" x14ac:dyDescent="0.6">
      <c r="A12" s="17" t="s">
        <v>181</v>
      </c>
      <c r="D12" s="18">
        <v>27033</v>
      </c>
      <c r="E12" s="18"/>
      <c r="F12" s="18">
        <v>36416</v>
      </c>
      <c r="G12" s="69"/>
      <c r="H12" s="18">
        <v>850</v>
      </c>
      <c r="I12" s="18"/>
      <c r="J12" s="18">
        <v>854</v>
      </c>
    </row>
    <row r="13" spans="1:10" ht="22.95" customHeight="1" x14ac:dyDescent="0.6">
      <c r="A13" s="17" t="s">
        <v>247</v>
      </c>
      <c r="D13" s="18">
        <v>98</v>
      </c>
      <c r="E13" s="18"/>
      <c r="F13" s="18">
        <v>-218</v>
      </c>
      <c r="G13" s="69"/>
      <c r="H13" s="18">
        <v>0</v>
      </c>
      <c r="I13" s="18"/>
      <c r="J13" s="18">
        <v>0</v>
      </c>
    </row>
    <row r="14" spans="1:10" ht="22.95" customHeight="1" x14ac:dyDescent="0.6">
      <c r="A14" s="17" t="s">
        <v>182</v>
      </c>
      <c r="D14" s="18">
        <v>-27990</v>
      </c>
      <c r="E14" s="18"/>
      <c r="F14" s="18">
        <v>39560</v>
      </c>
      <c r="G14" s="69"/>
      <c r="H14" s="18">
        <v>-85408</v>
      </c>
      <c r="I14" s="18"/>
      <c r="J14" s="18">
        <v>-2526</v>
      </c>
    </row>
    <row r="15" spans="1:10" ht="22.95" customHeight="1" x14ac:dyDescent="0.6">
      <c r="A15" s="17" t="s">
        <v>250</v>
      </c>
      <c r="D15" s="18">
        <v>149</v>
      </c>
      <c r="E15" s="18"/>
      <c r="F15" s="18">
        <v>0</v>
      </c>
      <c r="G15" s="69"/>
      <c r="H15" s="18">
        <v>0</v>
      </c>
      <c r="I15" s="18"/>
      <c r="J15" s="18"/>
    </row>
    <row r="16" spans="1:10" ht="22.95" customHeight="1" x14ac:dyDescent="0.6">
      <c r="A16" s="17" t="s">
        <v>183</v>
      </c>
      <c r="D16" s="18">
        <v>0</v>
      </c>
      <c r="E16" s="18"/>
      <c r="F16" s="18">
        <v>-316</v>
      </c>
      <c r="G16" s="69"/>
      <c r="H16" s="18">
        <v>0</v>
      </c>
      <c r="I16" s="18"/>
      <c r="J16" s="18">
        <v>0</v>
      </c>
    </row>
    <row r="17" spans="1:10" ht="22.95" customHeight="1" x14ac:dyDescent="0.6">
      <c r="A17" s="17" t="s">
        <v>184</v>
      </c>
      <c r="D17" s="18">
        <v>156</v>
      </c>
      <c r="E17" s="18"/>
      <c r="F17" s="18">
        <v>5433</v>
      </c>
      <c r="G17" s="69"/>
      <c r="H17" s="18">
        <v>0</v>
      </c>
      <c r="I17" s="18"/>
      <c r="J17" s="18">
        <v>0</v>
      </c>
    </row>
    <row r="18" spans="1:10" ht="22.95" customHeight="1" x14ac:dyDescent="0.6">
      <c r="A18" s="17" t="s">
        <v>185</v>
      </c>
      <c r="D18" s="18">
        <v>0</v>
      </c>
      <c r="E18" s="18"/>
      <c r="F18" s="18">
        <v>-498</v>
      </c>
      <c r="G18" s="69"/>
      <c r="H18" s="18">
        <v>0</v>
      </c>
      <c r="I18" s="18"/>
      <c r="J18" s="18">
        <v>0</v>
      </c>
    </row>
    <row r="19" spans="1:10" ht="22.95" customHeight="1" x14ac:dyDescent="0.6">
      <c r="A19" s="17" t="s">
        <v>257</v>
      </c>
      <c r="D19" s="18">
        <v>-433</v>
      </c>
      <c r="E19" s="18"/>
      <c r="F19" s="18">
        <v>266</v>
      </c>
      <c r="G19" s="69"/>
      <c r="H19" s="18">
        <v>-167</v>
      </c>
      <c r="I19" s="18"/>
      <c r="J19" s="18">
        <v>0</v>
      </c>
    </row>
    <row r="20" spans="1:10" ht="22.95" customHeight="1" x14ac:dyDescent="0.6">
      <c r="A20" s="17" t="s">
        <v>255</v>
      </c>
      <c r="D20" s="18">
        <v>-17</v>
      </c>
      <c r="E20" s="18"/>
      <c r="F20" s="18">
        <v>0</v>
      </c>
      <c r="G20" s="69"/>
      <c r="H20" s="18">
        <v>-17</v>
      </c>
      <c r="I20" s="18"/>
      <c r="J20" s="18">
        <v>-55</v>
      </c>
    </row>
    <row r="21" spans="1:10" ht="22.95" customHeight="1" x14ac:dyDescent="0.6">
      <c r="A21" s="17" t="s">
        <v>186</v>
      </c>
      <c r="D21" s="18">
        <v>12023</v>
      </c>
      <c r="E21" s="18"/>
      <c r="F21" s="18">
        <v>15191</v>
      </c>
      <c r="G21" s="69"/>
      <c r="H21" s="18">
        <v>3053</v>
      </c>
      <c r="I21" s="18"/>
      <c r="J21" s="18">
        <v>2972</v>
      </c>
    </row>
    <row r="22" spans="1:10" ht="22.95" customHeight="1" x14ac:dyDescent="0.6">
      <c r="A22" s="17" t="s">
        <v>187</v>
      </c>
      <c r="D22" s="18">
        <v>-11416</v>
      </c>
      <c r="E22" s="18"/>
      <c r="F22" s="18">
        <v>-5492</v>
      </c>
      <c r="G22" s="69"/>
      <c r="H22" s="18">
        <v>-79270</v>
      </c>
      <c r="I22" s="18"/>
      <c r="J22" s="18">
        <v>-68957</v>
      </c>
    </row>
    <row r="23" spans="1:10" ht="22.95" customHeight="1" x14ac:dyDescent="0.6">
      <c r="A23" s="17" t="s">
        <v>256</v>
      </c>
      <c r="D23" s="18">
        <v>-173229</v>
      </c>
      <c r="E23" s="18"/>
      <c r="F23" s="18">
        <v>-27804</v>
      </c>
      <c r="G23" s="69"/>
      <c r="H23" s="18">
        <v>0</v>
      </c>
      <c r="I23" s="18"/>
      <c r="J23" s="18">
        <v>0</v>
      </c>
    </row>
    <row r="24" spans="1:10" ht="22.95" customHeight="1" x14ac:dyDescent="0.6">
      <c r="A24" s="17" t="s">
        <v>188</v>
      </c>
      <c r="D24" s="18">
        <v>0</v>
      </c>
      <c r="E24" s="18"/>
      <c r="F24" s="18">
        <v>-6590</v>
      </c>
      <c r="G24" s="69"/>
      <c r="H24" s="18">
        <v>0</v>
      </c>
      <c r="I24" s="18"/>
      <c r="J24" s="18">
        <v>-6590</v>
      </c>
    </row>
    <row r="25" spans="1:10" ht="22.95" customHeight="1" x14ac:dyDescent="0.6">
      <c r="A25" s="17" t="s">
        <v>189</v>
      </c>
      <c r="D25" s="18">
        <v>30</v>
      </c>
      <c r="E25" s="18"/>
      <c r="F25" s="18">
        <v>32</v>
      </c>
      <c r="G25" s="69"/>
      <c r="H25" s="18">
        <v>0</v>
      </c>
      <c r="I25" s="18"/>
      <c r="J25" s="18">
        <v>0</v>
      </c>
    </row>
    <row r="26" spans="1:10" ht="22.95" customHeight="1" x14ac:dyDescent="0.6">
      <c r="A26" s="17" t="s">
        <v>190</v>
      </c>
      <c r="D26" s="18">
        <v>-62748</v>
      </c>
      <c r="E26" s="18"/>
      <c r="F26" s="18">
        <v>-93766</v>
      </c>
      <c r="G26" s="69"/>
      <c r="H26" s="18">
        <v>-68730</v>
      </c>
      <c r="I26" s="18"/>
      <c r="J26" s="18">
        <v>-79979</v>
      </c>
    </row>
    <row r="27" spans="1:10" ht="22.95" customHeight="1" x14ac:dyDescent="0.6">
      <c r="A27" s="17" t="s">
        <v>191</v>
      </c>
      <c r="D27" s="21">
        <v>7932</v>
      </c>
      <c r="E27" s="18"/>
      <c r="F27" s="21">
        <v>3546</v>
      </c>
      <c r="G27" s="69"/>
      <c r="H27" s="21">
        <v>4135</v>
      </c>
      <c r="I27" s="18"/>
      <c r="J27" s="21">
        <v>3274</v>
      </c>
    </row>
    <row r="28" spans="1:10" ht="22.95" customHeight="1" x14ac:dyDescent="0.6">
      <c r="A28" s="17" t="s">
        <v>192</v>
      </c>
      <c r="D28" s="18">
        <f>SUM(D9:D27)</f>
        <v>156929</v>
      </c>
      <c r="E28" s="18"/>
      <c r="F28" s="18">
        <f>SUM(F9:F27)</f>
        <v>130714</v>
      </c>
      <c r="G28" s="69"/>
      <c r="H28" s="18">
        <f>SUM(H9:H27)</f>
        <v>208920</v>
      </c>
      <c r="I28" s="18"/>
      <c r="J28" s="18">
        <f>SUM(J9:J27)</f>
        <v>173413</v>
      </c>
    </row>
    <row r="29" spans="1:10" ht="22.95" customHeight="1" x14ac:dyDescent="0.6">
      <c r="A29" s="17" t="s">
        <v>193</v>
      </c>
      <c r="D29" s="18"/>
      <c r="E29" s="18"/>
      <c r="F29" s="18"/>
      <c r="G29" s="18"/>
      <c r="H29" s="18"/>
      <c r="I29" s="18"/>
      <c r="J29" s="18"/>
    </row>
    <row r="30" spans="1:10" ht="22.95" customHeight="1" x14ac:dyDescent="0.6">
      <c r="A30" s="17" t="s">
        <v>194</v>
      </c>
      <c r="D30" s="18">
        <v>-10747</v>
      </c>
      <c r="E30" s="18"/>
      <c r="F30" s="18">
        <v>-11865</v>
      </c>
      <c r="G30" s="69"/>
      <c r="H30" s="18">
        <v>0</v>
      </c>
      <c r="I30" s="18"/>
      <c r="J30" s="18">
        <v>0</v>
      </c>
    </row>
    <row r="31" spans="1:10" ht="22.95" customHeight="1" x14ac:dyDescent="0.6">
      <c r="A31" s="17" t="s">
        <v>195</v>
      </c>
      <c r="D31" s="18">
        <v>-46853</v>
      </c>
      <c r="E31" s="18"/>
      <c r="F31" s="18">
        <v>48799</v>
      </c>
      <c r="G31" s="69"/>
      <c r="H31" s="18">
        <v>0</v>
      </c>
      <c r="I31" s="18"/>
      <c r="J31" s="18">
        <v>0</v>
      </c>
    </row>
    <row r="32" spans="1:10" ht="22.95" customHeight="1" x14ac:dyDescent="0.6">
      <c r="A32" s="17" t="s">
        <v>196</v>
      </c>
      <c r="D32" s="18">
        <v>-212524</v>
      </c>
      <c r="E32" s="18"/>
      <c r="F32" s="18">
        <v>-81495</v>
      </c>
      <c r="G32" s="69"/>
      <c r="H32" s="18">
        <v>-39658</v>
      </c>
      <c r="I32" s="18"/>
      <c r="J32" s="18">
        <v>-39032</v>
      </c>
    </row>
    <row r="33" spans="1:10" ht="22.95" customHeight="1" x14ac:dyDescent="0.6">
      <c r="A33" s="17" t="s">
        <v>197</v>
      </c>
      <c r="D33" s="18">
        <v>-138558</v>
      </c>
      <c r="E33" s="18"/>
      <c r="F33" s="18">
        <v>-135810</v>
      </c>
      <c r="G33" s="69"/>
      <c r="H33" s="18">
        <v>0</v>
      </c>
      <c r="I33" s="18"/>
      <c r="J33" s="18">
        <v>0</v>
      </c>
    </row>
    <row r="34" spans="1:10" ht="22.95" customHeight="1" x14ac:dyDescent="0.6">
      <c r="A34" s="17" t="s">
        <v>198</v>
      </c>
      <c r="D34" s="18">
        <v>-72044</v>
      </c>
      <c r="E34" s="18"/>
      <c r="F34" s="18">
        <v>-17363</v>
      </c>
      <c r="G34" s="69"/>
      <c r="H34" s="18">
        <v>0</v>
      </c>
      <c r="I34" s="18"/>
      <c r="J34" s="18">
        <v>0</v>
      </c>
    </row>
    <row r="35" spans="1:10" ht="22.95" customHeight="1" x14ac:dyDescent="0.6">
      <c r="A35" s="17" t="s">
        <v>199</v>
      </c>
      <c r="D35" s="18">
        <v>-38964</v>
      </c>
      <c r="E35" s="18"/>
      <c r="F35" s="18">
        <v>-35263</v>
      </c>
      <c r="G35" s="69"/>
      <c r="H35" s="18">
        <v>-14066</v>
      </c>
      <c r="I35" s="18"/>
      <c r="J35" s="18">
        <v>-4593</v>
      </c>
    </row>
    <row r="36" spans="1:10" ht="22.95" customHeight="1" x14ac:dyDescent="0.6">
      <c r="A36" s="17" t="s">
        <v>200</v>
      </c>
      <c r="D36" s="18">
        <v>500</v>
      </c>
      <c r="E36" s="18"/>
      <c r="F36" s="18">
        <v>-200</v>
      </c>
      <c r="G36" s="69"/>
      <c r="H36" s="18">
        <v>0</v>
      </c>
      <c r="I36" s="18"/>
      <c r="J36" s="18">
        <v>0</v>
      </c>
    </row>
    <row r="37" spans="1:10" ht="22.95" customHeight="1" x14ac:dyDescent="0.6">
      <c r="A37" s="17" t="s">
        <v>201</v>
      </c>
      <c r="D37" s="18">
        <v>-2563</v>
      </c>
      <c r="E37" s="18"/>
      <c r="F37" s="18">
        <v>350</v>
      </c>
      <c r="G37" s="69"/>
      <c r="H37" s="18">
        <v>-2564</v>
      </c>
      <c r="I37" s="18"/>
      <c r="J37" s="18">
        <v>-1186</v>
      </c>
    </row>
    <row r="39" spans="1:10" ht="22.95" customHeight="1" x14ac:dyDescent="0.6">
      <c r="A39" s="17" t="s">
        <v>42</v>
      </c>
    </row>
    <row r="40" spans="1:10" ht="22.95" customHeight="1" x14ac:dyDescent="0.6">
      <c r="B40" s="42"/>
    </row>
    <row r="41" spans="1:10" ht="22.95" customHeight="1" x14ac:dyDescent="0.6">
      <c r="B41" s="42"/>
    </row>
    <row r="42" spans="1:10" ht="22.95" customHeight="1" x14ac:dyDescent="0.6">
      <c r="B42" s="42"/>
    </row>
    <row r="43" spans="1:10" ht="22.95" customHeight="1" x14ac:dyDescent="0.6">
      <c r="B43" s="42"/>
    </row>
    <row r="44" spans="1:10" ht="22.95" customHeight="1" x14ac:dyDescent="0.6">
      <c r="B44" s="42"/>
    </row>
    <row r="45" spans="1:10" ht="22.95" customHeight="1" x14ac:dyDescent="0.6">
      <c r="J45" s="32" t="s">
        <v>79</v>
      </c>
    </row>
    <row r="46" spans="1:10" ht="22.95" customHeight="1" x14ac:dyDescent="0.6">
      <c r="A46" s="22" t="s">
        <v>0</v>
      </c>
    </row>
    <row r="47" spans="1:10" ht="22.95" customHeight="1" x14ac:dyDescent="0.6">
      <c r="A47" s="22" t="s">
        <v>202</v>
      </c>
    </row>
    <row r="48" spans="1:10" ht="22.95" customHeight="1" x14ac:dyDescent="0.6">
      <c r="A48" s="22" t="s">
        <v>81</v>
      </c>
    </row>
    <row r="49" spans="1:10" ht="22.95" customHeight="1" x14ac:dyDescent="0.6">
      <c r="H49" s="20"/>
      <c r="J49" s="32" t="s">
        <v>3</v>
      </c>
    </row>
    <row r="50" spans="1:10" ht="22.95" customHeight="1" x14ac:dyDescent="0.6">
      <c r="D50" s="37"/>
      <c r="E50" s="33" t="s">
        <v>4</v>
      </c>
      <c r="F50" s="37"/>
      <c r="G50" s="22"/>
      <c r="H50" s="37"/>
      <c r="I50" s="33" t="s">
        <v>5</v>
      </c>
      <c r="J50" s="37"/>
    </row>
    <row r="51" spans="1:10" ht="22.95" customHeight="1" x14ac:dyDescent="0.6">
      <c r="B51" s="34"/>
      <c r="C51" s="35"/>
      <c r="D51" s="34">
        <v>2569</v>
      </c>
      <c r="E51" s="34"/>
      <c r="F51" s="34">
        <v>2568</v>
      </c>
      <c r="G51" s="26"/>
      <c r="H51" s="34">
        <v>2569</v>
      </c>
      <c r="I51" s="34"/>
      <c r="J51" s="34">
        <v>2568</v>
      </c>
    </row>
    <row r="52" spans="1:10" ht="22.95" customHeight="1" x14ac:dyDescent="0.6">
      <c r="A52" s="17" t="s">
        <v>203</v>
      </c>
      <c r="D52" s="18"/>
      <c r="E52" s="18"/>
      <c r="F52" s="18"/>
      <c r="G52" s="18"/>
      <c r="H52" s="18"/>
      <c r="I52" s="18"/>
      <c r="J52" s="18"/>
    </row>
    <row r="53" spans="1:10" ht="22.95" customHeight="1" x14ac:dyDescent="0.6">
      <c r="A53" s="17" t="s">
        <v>204</v>
      </c>
      <c r="D53" s="18">
        <v>163984</v>
      </c>
      <c r="E53" s="18"/>
      <c r="F53" s="18">
        <v>-95155</v>
      </c>
      <c r="G53" s="69"/>
      <c r="H53" s="18">
        <v>-19919</v>
      </c>
      <c r="I53" s="18"/>
      <c r="J53" s="18">
        <v>-49887</v>
      </c>
    </row>
    <row r="54" spans="1:10" ht="22.95" customHeight="1" x14ac:dyDescent="0.6">
      <c r="A54" s="17" t="s">
        <v>205</v>
      </c>
      <c r="D54" s="18">
        <v>-14292</v>
      </c>
      <c r="E54" s="18"/>
      <c r="F54" s="18">
        <v>79034</v>
      </c>
      <c r="G54" s="69"/>
      <c r="H54" s="18">
        <v>-14163</v>
      </c>
      <c r="I54" s="18"/>
      <c r="J54" s="18">
        <v>110095</v>
      </c>
    </row>
    <row r="55" spans="1:10" ht="22.95" customHeight="1" x14ac:dyDescent="0.6">
      <c r="A55" s="17" t="s">
        <v>206</v>
      </c>
      <c r="D55" s="18">
        <v>4732</v>
      </c>
      <c r="E55" s="18"/>
      <c r="F55" s="18">
        <v>10641</v>
      </c>
      <c r="G55" s="69"/>
      <c r="H55" s="18">
        <v>0</v>
      </c>
      <c r="I55" s="18"/>
      <c r="J55" s="18">
        <v>0</v>
      </c>
    </row>
    <row r="56" spans="1:10" ht="22.95" customHeight="1" x14ac:dyDescent="0.6">
      <c r="A56" s="17" t="s">
        <v>207</v>
      </c>
      <c r="D56" s="18">
        <v>27845</v>
      </c>
      <c r="E56" s="18"/>
      <c r="F56" s="18">
        <v>27906</v>
      </c>
      <c r="G56" s="69"/>
      <c r="H56" s="18">
        <v>-18615</v>
      </c>
      <c r="I56" s="18"/>
      <c r="J56" s="18">
        <v>30210</v>
      </c>
    </row>
    <row r="57" spans="1:10" ht="22.95" customHeight="1" x14ac:dyDescent="0.6">
      <c r="A57" s="17" t="s">
        <v>208</v>
      </c>
      <c r="D57" s="18">
        <v>-41</v>
      </c>
      <c r="E57" s="18"/>
      <c r="F57" s="18">
        <v>-117</v>
      </c>
      <c r="G57" s="69"/>
      <c r="H57" s="18">
        <v>0</v>
      </c>
      <c r="I57" s="18"/>
      <c r="J57" s="18">
        <v>0</v>
      </c>
    </row>
    <row r="58" spans="1:10" ht="22.95" customHeight="1" x14ac:dyDescent="0.6">
      <c r="A58" s="17" t="s">
        <v>209</v>
      </c>
      <c r="D58" s="18">
        <v>-1765</v>
      </c>
      <c r="E58" s="18"/>
      <c r="F58" s="18">
        <v>1143</v>
      </c>
      <c r="G58" s="69"/>
      <c r="H58" s="18">
        <v>5</v>
      </c>
      <c r="I58" s="18"/>
      <c r="J58" s="18">
        <v>-9</v>
      </c>
    </row>
    <row r="59" spans="1:10" ht="22.95" customHeight="1" x14ac:dyDescent="0.6">
      <c r="A59" s="17" t="s">
        <v>210</v>
      </c>
      <c r="D59" s="18">
        <v>8375</v>
      </c>
      <c r="E59" s="18"/>
      <c r="F59" s="18">
        <v>46289</v>
      </c>
      <c r="G59" s="69"/>
      <c r="H59" s="18">
        <v>2391</v>
      </c>
      <c r="I59" s="18"/>
      <c r="J59" s="18">
        <v>-1670</v>
      </c>
    </row>
    <row r="60" spans="1:10" ht="22.95" customHeight="1" x14ac:dyDescent="0.6">
      <c r="A60" s="17" t="s">
        <v>211</v>
      </c>
      <c r="D60" s="18">
        <v>-5</v>
      </c>
      <c r="E60" s="18"/>
      <c r="F60" s="18">
        <v>-4691</v>
      </c>
      <c r="G60" s="69"/>
      <c r="H60" s="18">
        <v>0</v>
      </c>
      <c r="I60" s="18"/>
      <c r="J60" s="18">
        <v>0</v>
      </c>
    </row>
    <row r="61" spans="1:10" ht="22.95" customHeight="1" x14ac:dyDescent="0.6">
      <c r="A61" s="17" t="s">
        <v>212</v>
      </c>
      <c r="D61" s="18">
        <v>443</v>
      </c>
      <c r="E61" s="18"/>
      <c r="F61" s="18">
        <v>-177</v>
      </c>
      <c r="G61" s="69"/>
      <c r="H61" s="18">
        <v>343</v>
      </c>
      <c r="I61" s="18"/>
      <c r="J61" s="18">
        <v>0</v>
      </c>
    </row>
    <row r="62" spans="1:10" ht="22.95" customHeight="1" x14ac:dyDescent="0.6">
      <c r="A62" s="17" t="s">
        <v>213</v>
      </c>
      <c r="D62" s="28">
        <f>SUM(D28:D37,D53:D61)</f>
        <v>-175548</v>
      </c>
      <c r="E62" s="18"/>
      <c r="F62" s="28">
        <f>SUM(F28:F37,F53:F61)</f>
        <v>-37260</v>
      </c>
      <c r="G62" s="69"/>
      <c r="H62" s="28">
        <f>SUM(H28:H37,H53:H61)</f>
        <v>102674</v>
      </c>
      <c r="I62" s="18"/>
      <c r="J62" s="28">
        <f>SUM(J28:J37,J53:J61)</f>
        <v>217341</v>
      </c>
    </row>
    <row r="63" spans="1:10" ht="22.95" customHeight="1" x14ac:dyDescent="0.6">
      <c r="A63" s="17" t="s">
        <v>214</v>
      </c>
      <c r="D63" s="18">
        <v>-7947</v>
      </c>
      <c r="E63" s="18"/>
      <c r="F63" s="18">
        <v>-3546</v>
      </c>
      <c r="G63" s="69"/>
      <c r="H63" s="18">
        <v>-4135</v>
      </c>
      <c r="I63" s="18"/>
      <c r="J63" s="18">
        <v>-3274</v>
      </c>
    </row>
    <row r="64" spans="1:10" ht="22.95" customHeight="1" x14ac:dyDescent="0.6">
      <c r="A64" s="17" t="s">
        <v>215</v>
      </c>
      <c r="D64" s="21">
        <v>-24545</v>
      </c>
      <c r="E64" s="18"/>
      <c r="F64" s="21">
        <v>-26299</v>
      </c>
      <c r="G64" s="69"/>
      <c r="H64" s="21">
        <v>-11213</v>
      </c>
      <c r="I64" s="18"/>
      <c r="J64" s="21">
        <v>-13793</v>
      </c>
    </row>
    <row r="65" spans="1:10" ht="22.95" customHeight="1" x14ac:dyDescent="0.6">
      <c r="A65" s="22" t="s">
        <v>216</v>
      </c>
      <c r="D65" s="21">
        <f>SUM(D62:D64)</f>
        <v>-208040</v>
      </c>
      <c r="E65" s="18"/>
      <c r="F65" s="21">
        <f>SUM(F62:F64)</f>
        <v>-67105</v>
      </c>
      <c r="G65" s="69"/>
      <c r="H65" s="21">
        <f>SUM(H62:H64)</f>
        <v>87326</v>
      </c>
      <c r="I65" s="18"/>
      <c r="J65" s="21">
        <f>SUM(J62:J64)</f>
        <v>200274</v>
      </c>
    </row>
    <row r="66" spans="1:10" ht="22.95" customHeight="1" x14ac:dyDescent="0.6">
      <c r="A66" s="22" t="s">
        <v>217</v>
      </c>
      <c r="D66" s="18"/>
      <c r="E66" s="18"/>
      <c r="F66" s="18"/>
      <c r="G66" s="18"/>
      <c r="H66" s="18"/>
      <c r="I66" s="18"/>
      <c r="J66" s="18"/>
    </row>
    <row r="67" spans="1:10" ht="22.95" customHeight="1" x14ac:dyDescent="0.6">
      <c r="A67" s="17" t="s">
        <v>218</v>
      </c>
      <c r="D67" s="18">
        <v>0</v>
      </c>
      <c r="E67" s="18"/>
      <c r="F67" s="18">
        <v>28011</v>
      </c>
      <c r="G67" s="69"/>
      <c r="H67" s="18">
        <v>0</v>
      </c>
      <c r="I67" s="18"/>
      <c r="J67" s="18">
        <v>0</v>
      </c>
    </row>
    <row r="68" spans="1:10" ht="22.95" customHeight="1" x14ac:dyDescent="0.6">
      <c r="A68" s="17" t="s">
        <v>251</v>
      </c>
      <c r="D68" s="18">
        <v>0</v>
      </c>
      <c r="E68" s="18"/>
      <c r="F68" s="18">
        <v>0</v>
      </c>
      <c r="G68" s="69"/>
      <c r="H68" s="18">
        <v>-30000</v>
      </c>
      <c r="I68" s="18"/>
      <c r="J68" s="18">
        <v>0</v>
      </c>
    </row>
    <row r="69" spans="1:10" ht="22.95" customHeight="1" x14ac:dyDescent="0.6">
      <c r="A69" s="17" t="s">
        <v>248</v>
      </c>
      <c r="D69" s="18">
        <v>43632</v>
      </c>
      <c r="E69" s="18"/>
      <c r="F69" s="18">
        <v>0</v>
      </c>
      <c r="G69" s="69"/>
      <c r="H69" s="18">
        <v>43632</v>
      </c>
      <c r="I69" s="18"/>
      <c r="J69" s="18">
        <v>0</v>
      </c>
    </row>
    <row r="70" spans="1:10" ht="22.95" customHeight="1" x14ac:dyDescent="0.6">
      <c r="A70" s="17" t="s">
        <v>219</v>
      </c>
      <c r="D70" s="18">
        <v>-7109975</v>
      </c>
      <c r="E70" s="18"/>
      <c r="F70" s="18">
        <v>-7053310</v>
      </c>
      <c r="G70" s="69"/>
      <c r="H70" s="18">
        <v>-5825527</v>
      </c>
      <c r="I70" s="18"/>
      <c r="J70" s="18">
        <v>-5323556</v>
      </c>
    </row>
    <row r="71" spans="1:10" ht="22.95" customHeight="1" x14ac:dyDescent="0.6">
      <c r="A71" s="17" t="s">
        <v>220</v>
      </c>
      <c r="D71" s="18">
        <v>7080612</v>
      </c>
      <c r="E71" s="18"/>
      <c r="F71" s="18">
        <v>6695759</v>
      </c>
      <c r="G71" s="69"/>
      <c r="H71" s="18">
        <v>5716452</v>
      </c>
      <c r="I71" s="18"/>
      <c r="J71" s="18">
        <v>4852792</v>
      </c>
    </row>
    <row r="72" spans="1:10" ht="22.95" customHeight="1" x14ac:dyDescent="0.6">
      <c r="A72" s="17" t="s">
        <v>221</v>
      </c>
      <c r="D72" s="18">
        <v>0</v>
      </c>
      <c r="E72" s="18"/>
      <c r="F72" s="18">
        <v>-500</v>
      </c>
      <c r="G72" s="69"/>
      <c r="H72" s="18">
        <v>0</v>
      </c>
      <c r="I72" s="18"/>
      <c r="J72" s="18">
        <v>0</v>
      </c>
    </row>
    <row r="73" spans="1:10" ht="22.95" customHeight="1" x14ac:dyDescent="0.6">
      <c r="A73" s="17" t="s">
        <v>222</v>
      </c>
      <c r="D73" s="18">
        <v>0</v>
      </c>
      <c r="E73" s="18"/>
      <c r="F73" s="18">
        <v>6190</v>
      </c>
      <c r="G73" s="69"/>
      <c r="H73" s="18">
        <v>0</v>
      </c>
      <c r="I73" s="18"/>
      <c r="J73" s="18">
        <v>6190</v>
      </c>
    </row>
    <row r="74" spans="1:10" ht="22.95" customHeight="1" x14ac:dyDescent="0.6">
      <c r="A74" s="17" t="s">
        <v>223</v>
      </c>
      <c r="D74" s="18">
        <v>-79</v>
      </c>
      <c r="E74" s="18"/>
      <c r="F74" s="18">
        <v>-5788</v>
      </c>
      <c r="G74" s="69"/>
      <c r="H74" s="18">
        <v>0</v>
      </c>
      <c r="I74" s="18"/>
      <c r="J74" s="18">
        <v>-6732</v>
      </c>
    </row>
    <row r="75" spans="1:10" ht="22.95" customHeight="1" x14ac:dyDescent="0.6">
      <c r="A75" s="17" t="s">
        <v>224</v>
      </c>
      <c r="D75" s="18">
        <v>-12653</v>
      </c>
      <c r="E75" s="18"/>
      <c r="F75" s="18">
        <v>-41123</v>
      </c>
      <c r="G75" s="69"/>
      <c r="H75" s="18">
        <v>-774</v>
      </c>
      <c r="I75" s="18"/>
      <c r="J75" s="18">
        <v>-24590</v>
      </c>
    </row>
    <row r="76" spans="1:10" ht="22.95" customHeight="1" x14ac:dyDescent="0.6">
      <c r="A76" s="17" t="s">
        <v>225</v>
      </c>
      <c r="D76" s="18">
        <v>-24747</v>
      </c>
      <c r="E76" s="18"/>
      <c r="F76" s="18">
        <v>-36712</v>
      </c>
      <c r="G76" s="69"/>
      <c r="H76" s="18">
        <v>0</v>
      </c>
      <c r="I76" s="18"/>
      <c r="J76" s="18">
        <v>0</v>
      </c>
    </row>
    <row r="77" spans="1:10" ht="22.95" customHeight="1" x14ac:dyDescent="0.6">
      <c r="A77" s="17" t="s">
        <v>226</v>
      </c>
      <c r="D77" s="18">
        <v>-7396</v>
      </c>
      <c r="E77" s="18"/>
      <c r="F77" s="18">
        <v>-15547</v>
      </c>
      <c r="G77" s="69"/>
      <c r="H77" s="18">
        <v>-1333</v>
      </c>
      <c r="I77" s="18"/>
      <c r="J77" s="18">
        <v>-4170</v>
      </c>
    </row>
    <row r="78" spans="1:10" ht="22.95" customHeight="1" x14ac:dyDescent="0.6">
      <c r="A78" s="17" t="s">
        <v>227</v>
      </c>
      <c r="D78" s="18">
        <v>87595</v>
      </c>
      <c r="E78" s="18"/>
      <c r="F78" s="18">
        <v>57709</v>
      </c>
      <c r="G78" s="69"/>
      <c r="H78" s="18">
        <v>79270</v>
      </c>
      <c r="I78" s="18"/>
      <c r="J78" s="18">
        <v>48557</v>
      </c>
    </row>
    <row r="79" spans="1:10" ht="22.95" customHeight="1" x14ac:dyDescent="0.6">
      <c r="A79" s="17" t="s">
        <v>228</v>
      </c>
      <c r="D79" s="18">
        <v>68473</v>
      </c>
      <c r="E79" s="18"/>
      <c r="F79" s="18">
        <v>170425</v>
      </c>
      <c r="G79" s="69"/>
      <c r="H79" s="18">
        <v>57648</v>
      </c>
      <c r="I79" s="18"/>
      <c r="J79" s="18">
        <v>141294</v>
      </c>
    </row>
    <row r="80" spans="1:10" ht="22.95" customHeight="1" x14ac:dyDescent="0.6">
      <c r="A80" s="17" t="s">
        <v>229</v>
      </c>
      <c r="D80" s="18">
        <v>499</v>
      </c>
      <c r="E80" s="18"/>
      <c r="F80" s="18">
        <v>159</v>
      </c>
      <c r="G80" s="69"/>
      <c r="H80" s="18">
        <v>196</v>
      </c>
      <c r="I80" s="18"/>
      <c r="J80" s="18">
        <v>0</v>
      </c>
    </row>
    <row r="81" spans="1:10" ht="22.95" customHeight="1" x14ac:dyDescent="0.6">
      <c r="A81" s="22" t="s">
        <v>230</v>
      </c>
      <c r="D81" s="23">
        <f>SUM(D67:D80)</f>
        <v>125961</v>
      </c>
      <c r="E81" s="18"/>
      <c r="F81" s="23">
        <f>SUM(F67:F80)</f>
        <v>-194727</v>
      </c>
      <c r="G81" s="69"/>
      <c r="H81" s="23">
        <f>SUM(H67:H80)</f>
        <v>39564</v>
      </c>
      <c r="I81" s="18"/>
      <c r="J81" s="23">
        <f>SUM(J67:J80)</f>
        <v>-310215</v>
      </c>
    </row>
    <row r="82" spans="1:10" ht="22.95" customHeight="1" x14ac:dyDescent="0.6">
      <c r="A82" s="22" t="s">
        <v>231</v>
      </c>
      <c r="D82" s="18"/>
      <c r="E82" s="18"/>
      <c r="F82" s="18"/>
      <c r="G82" s="69"/>
      <c r="H82" s="18"/>
      <c r="I82" s="18"/>
      <c r="J82" s="18"/>
    </row>
    <row r="83" spans="1:10" ht="22.95" customHeight="1" x14ac:dyDescent="0.6">
      <c r="A83" s="17" t="s">
        <v>249</v>
      </c>
      <c r="D83" s="18">
        <v>-100000</v>
      </c>
      <c r="E83" s="18"/>
      <c r="F83" s="18">
        <v>0</v>
      </c>
      <c r="G83" s="69"/>
      <c r="H83" s="18">
        <v>0</v>
      </c>
      <c r="I83" s="18"/>
      <c r="J83" s="18">
        <v>0</v>
      </c>
    </row>
    <row r="84" spans="1:10" ht="22.95" customHeight="1" x14ac:dyDescent="0.6">
      <c r="A84" s="17" t="s">
        <v>232</v>
      </c>
      <c r="D84" s="18">
        <v>-45809</v>
      </c>
      <c r="E84" s="18"/>
      <c r="F84" s="18">
        <v>-35673</v>
      </c>
      <c r="G84" s="69"/>
      <c r="H84" s="18">
        <v>-30552</v>
      </c>
      <c r="I84" s="18"/>
      <c r="J84" s="18">
        <v>-24936</v>
      </c>
    </row>
    <row r="85" spans="1:10" ht="22.95" customHeight="1" x14ac:dyDescent="0.6">
      <c r="A85" s="22" t="s">
        <v>233</v>
      </c>
      <c r="D85" s="23">
        <f>SUM(D83:D84)</f>
        <v>-145809</v>
      </c>
      <c r="E85" s="18"/>
      <c r="F85" s="23">
        <f>SUM(F83:F84)</f>
        <v>-35673</v>
      </c>
      <c r="G85" s="69"/>
      <c r="H85" s="23">
        <f>SUM(H84:H84)</f>
        <v>-30552</v>
      </c>
      <c r="I85" s="18"/>
      <c r="J85" s="23">
        <f>SUM(J84:J84)</f>
        <v>-24936</v>
      </c>
    </row>
    <row r="86" spans="1:10" ht="22.95" customHeight="1" x14ac:dyDescent="0.6">
      <c r="A86" s="22" t="s">
        <v>234</v>
      </c>
      <c r="D86" s="18">
        <f>SUM(D65,D81,D85)</f>
        <v>-227888</v>
      </c>
      <c r="E86" s="18"/>
      <c r="F86" s="18">
        <f>SUM(F65,F81,F85)</f>
        <v>-297505</v>
      </c>
      <c r="G86" s="69"/>
      <c r="H86" s="18">
        <f>SUM(H65,H81,H85)</f>
        <v>96338</v>
      </c>
      <c r="I86" s="18"/>
      <c r="J86" s="18">
        <f>SUM(J65,J81,J85)</f>
        <v>-134877</v>
      </c>
    </row>
    <row r="87" spans="1:10" ht="22.95" customHeight="1" x14ac:dyDescent="0.6">
      <c r="A87" s="17" t="s">
        <v>235</v>
      </c>
      <c r="D87" s="21">
        <f>+BS!G11</f>
        <v>5690052</v>
      </c>
      <c r="E87" s="18"/>
      <c r="F87" s="21">
        <v>15881376</v>
      </c>
      <c r="G87" s="69"/>
      <c r="H87" s="21">
        <f>+BS!K11</f>
        <v>3681610</v>
      </c>
      <c r="I87" s="18"/>
      <c r="J87" s="21">
        <v>12858909</v>
      </c>
    </row>
    <row r="88" spans="1:10" ht="22.95" customHeight="1" thickBot="1" x14ac:dyDescent="0.65">
      <c r="A88" s="22" t="s">
        <v>236</v>
      </c>
      <c r="D88" s="27">
        <f>SUM(D86:D87)</f>
        <v>5462164</v>
      </c>
      <c r="E88" s="18"/>
      <c r="F88" s="27">
        <f>SUM(F86:F87)</f>
        <v>15583871</v>
      </c>
      <c r="G88" s="69"/>
      <c r="H88" s="27">
        <f>SUM(H86:H87)</f>
        <v>3777948</v>
      </c>
      <c r="I88" s="18"/>
      <c r="J88" s="27">
        <f>SUM(J86:J87)</f>
        <v>12724032</v>
      </c>
    </row>
    <row r="89" spans="1:10" ht="22.95" customHeight="1" thickTop="1" x14ac:dyDescent="0.6">
      <c r="D89" s="18">
        <f>D88-BS!E11</f>
        <v>0</v>
      </c>
      <c r="E89" s="18"/>
      <c r="F89" s="18">
        <f>15583871-F88</f>
        <v>0</v>
      </c>
      <c r="G89" s="69"/>
      <c r="H89" s="18">
        <f>H88-BS!I11</f>
        <v>0</v>
      </c>
      <c r="I89" s="18"/>
      <c r="J89" s="18">
        <f>12724032-J88</f>
        <v>0</v>
      </c>
    </row>
    <row r="90" spans="1:10" ht="22.95" customHeight="1" x14ac:dyDescent="0.6">
      <c r="A90" s="17" t="s">
        <v>42</v>
      </c>
      <c r="D90" s="18"/>
      <c r="F90" s="53"/>
      <c r="J90" s="53"/>
    </row>
    <row r="91" spans="1:10" ht="22.95" customHeight="1" x14ac:dyDescent="0.6">
      <c r="B91" s="42"/>
      <c r="D91" s="18"/>
      <c r="F91" s="53"/>
      <c r="J91" s="18"/>
    </row>
    <row r="92" spans="1:10" ht="22.95" customHeight="1" x14ac:dyDescent="0.6">
      <c r="B92" s="42"/>
    </row>
    <row r="93" spans="1:10" ht="22.95" customHeight="1" x14ac:dyDescent="0.6">
      <c r="B93" s="42"/>
    </row>
    <row r="94" spans="1:10" ht="22.95" customHeight="1" x14ac:dyDescent="0.6">
      <c r="B94" s="42"/>
    </row>
    <row r="95" spans="1:10" ht="22.95" customHeight="1" x14ac:dyDescent="0.6">
      <c r="J95" s="32" t="s">
        <v>79</v>
      </c>
    </row>
    <row r="96" spans="1:10" ht="22.95" customHeight="1" x14ac:dyDescent="0.6">
      <c r="A96" s="22" t="s">
        <v>0</v>
      </c>
    </row>
    <row r="97" spans="1:10" ht="22.95" customHeight="1" x14ac:dyDescent="0.6">
      <c r="A97" s="22" t="s">
        <v>202</v>
      </c>
    </row>
    <row r="98" spans="1:10" ht="22.95" customHeight="1" x14ac:dyDescent="0.6">
      <c r="A98" s="22" t="s">
        <v>81</v>
      </c>
    </row>
    <row r="99" spans="1:10" ht="22.95" customHeight="1" x14ac:dyDescent="0.6">
      <c r="H99" s="20"/>
      <c r="J99" s="32" t="s">
        <v>3</v>
      </c>
    </row>
    <row r="100" spans="1:10" ht="22.95" customHeight="1" x14ac:dyDescent="0.6">
      <c r="D100" s="37"/>
      <c r="E100" s="33" t="s">
        <v>4</v>
      </c>
      <c r="F100" s="37"/>
      <c r="G100" s="22"/>
      <c r="H100" s="37"/>
      <c r="I100" s="33" t="s">
        <v>5</v>
      </c>
      <c r="J100" s="37"/>
    </row>
    <row r="101" spans="1:10" ht="22.95" customHeight="1" x14ac:dyDescent="0.6">
      <c r="B101" s="34"/>
      <c r="C101" s="35"/>
      <c r="D101" s="34">
        <v>2569</v>
      </c>
      <c r="E101" s="34"/>
      <c r="F101" s="34">
        <v>2568</v>
      </c>
      <c r="G101" s="26"/>
      <c r="H101" s="34">
        <v>2569</v>
      </c>
      <c r="I101" s="34"/>
      <c r="J101" s="34">
        <v>2568</v>
      </c>
    </row>
    <row r="102" spans="1:10" ht="22.95" customHeight="1" x14ac:dyDescent="0.6">
      <c r="A102" s="54" t="s">
        <v>237</v>
      </c>
      <c r="D102" s="18"/>
      <c r="E102" s="18"/>
      <c r="F102" s="18"/>
      <c r="G102" s="18"/>
      <c r="H102" s="18"/>
      <c r="I102" s="18"/>
      <c r="J102" s="18"/>
    </row>
    <row r="103" spans="1:10" ht="22.95" customHeight="1" x14ac:dyDescent="0.6">
      <c r="A103" s="55" t="s">
        <v>238</v>
      </c>
      <c r="D103" s="18"/>
      <c r="E103" s="18"/>
      <c r="F103" s="18"/>
      <c r="G103" s="18"/>
      <c r="H103" s="18"/>
      <c r="I103" s="18"/>
      <c r="J103" s="18"/>
    </row>
    <row r="104" spans="1:10" ht="22.95" customHeight="1" x14ac:dyDescent="0.6">
      <c r="A104" s="17" t="s">
        <v>239</v>
      </c>
      <c r="D104" s="18">
        <v>13553</v>
      </c>
      <c r="E104" s="18"/>
      <c r="F104" s="18">
        <v>19748.27</v>
      </c>
      <c r="G104" s="69"/>
      <c r="H104" s="18">
        <v>2164</v>
      </c>
      <c r="I104" s="18"/>
      <c r="J104" s="18">
        <v>6184</v>
      </c>
    </row>
    <row r="105" spans="1:10" ht="22.95" customHeight="1" x14ac:dyDescent="0.6">
      <c r="A105" s="17" t="s">
        <v>240</v>
      </c>
      <c r="D105" s="18">
        <v>473</v>
      </c>
      <c r="E105" s="18"/>
      <c r="F105" s="18">
        <v>2646.35</v>
      </c>
      <c r="G105" s="69"/>
      <c r="H105" s="18">
        <v>0</v>
      </c>
      <c r="I105" s="18"/>
      <c r="J105" s="18">
        <v>0</v>
      </c>
    </row>
    <row r="106" spans="1:10" ht="22.95" customHeight="1" x14ac:dyDescent="0.6">
      <c r="A106" s="17" t="s">
        <v>241</v>
      </c>
      <c r="D106" s="18">
        <v>1003</v>
      </c>
      <c r="E106" s="18"/>
      <c r="F106" s="18">
        <v>13434.32</v>
      </c>
      <c r="G106" s="69"/>
      <c r="H106" s="18">
        <v>0</v>
      </c>
      <c r="I106" s="18"/>
      <c r="J106" s="18">
        <v>11120</v>
      </c>
    </row>
    <row r="107" spans="1:10" ht="22.95" customHeight="1" x14ac:dyDescent="0.6">
      <c r="A107" s="17" t="s">
        <v>242</v>
      </c>
      <c r="D107" s="18">
        <v>18051</v>
      </c>
      <c r="E107" s="18"/>
      <c r="F107" s="18">
        <v>20140.150000000001</v>
      </c>
      <c r="G107" s="69"/>
      <c r="H107" s="18">
        <v>16956</v>
      </c>
      <c r="I107" s="18"/>
      <c r="J107" s="18">
        <v>18958</v>
      </c>
    </row>
    <row r="108" spans="1:10" ht="22.95" customHeight="1" x14ac:dyDescent="0.6">
      <c r="A108" s="17" t="s">
        <v>243</v>
      </c>
      <c r="D108" s="18">
        <v>234</v>
      </c>
      <c r="E108" s="18"/>
      <c r="F108" s="18">
        <v>1617.19</v>
      </c>
      <c r="G108" s="69"/>
      <c r="H108" s="18">
        <v>234</v>
      </c>
      <c r="I108" s="56"/>
      <c r="J108" s="18">
        <v>1617</v>
      </c>
    </row>
    <row r="109" spans="1:10" ht="22.95" customHeight="1" x14ac:dyDescent="0.6">
      <c r="A109" s="17" t="s">
        <v>244</v>
      </c>
      <c r="D109" s="18">
        <v>0</v>
      </c>
      <c r="E109" s="18"/>
      <c r="F109" s="18">
        <v>8857.7900000000009</v>
      </c>
      <c r="G109" s="69"/>
      <c r="H109" s="18">
        <v>0</v>
      </c>
      <c r="I109" s="56"/>
      <c r="J109" s="18">
        <v>0</v>
      </c>
    </row>
    <row r="110" spans="1:10" ht="22.95" customHeight="1" x14ac:dyDescent="0.6">
      <c r="A110" s="17" t="s">
        <v>245</v>
      </c>
      <c r="D110" s="4">
        <v>14429</v>
      </c>
      <c r="E110" s="18"/>
      <c r="F110" s="18">
        <v>22581.71</v>
      </c>
      <c r="G110" s="69"/>
      <c r="H110" s="18">
        <v>0</v>
      </c>
      <c r="I110" s="18"/>
      <c r="J110" s="18">
        <v>19415</v>
      </c>
    </row>
    <row r="111" spans="1:10" ht="22.95" customHeight="1" x14ac:dyDescent="0.6">
      <c r="A111" s="17" t="s">
        <v>246</v>
      </c>
      <c r="D111" s="18">
        <v>0</v>
      </c>
      <c r="E111" s="18"/>
      <c r="F111" s="18">
        <v>400</v>
      </c>
      <c r="G111" s="69"/>
      <c r="H111" s="18">
        <v>0</v>
      </c>
      <c r="I111" s="18"/>
      <c r="J111" s="18">
        <v>400</v>
      </c>
    </row>
    <row r="112" spans="1:10" ht="22.95" customHeight="1" x14ac:dyDescent="0.6">
      <c r="D112" s="18"/>
      <c r="E112" s="18"/>
      <c r="F112" s="18"/>
      <c r="G112" s="18"/>
      <c r="H112" s="18"/>
      <c r="I112" s="18"/>
      <c r="J112" s="18"/>
    </row>
    <row r="113" spans="1:10" ht="22.95" customHeight="1" x14ac:dyDescent="0.6">
      <c r="A113" s="17" t="s">
        <v>42</v>
      </c>
      <c r="D113" s="18"/>
      <c r="E113" s="18"/>
      <c r="F113" s="18"/>
      <c r="G113" s="18"/>
      <c r="H113" s="18"/>
      <c r="I113" s="18"/>
      <c r="J113" s="18"/>
    </row>
    <row r="114" spans="1:10" ht="22.95" customHeight="1" x14ac:dyDescent="0.6">
      <c r="B114" s="42"/>
    </row>
    <row r="115" spans="1:10" ht="22.95" customHeight="1" x14ac:dyDescent="0.6">
      <c r="B115" s="42"/>
    </row>
    <row r="116" spans="1:10" ht="22.95" customHeight="1" x14ac:dyDescent="0.6">
      <c r="B116" s="42"/>
    </row>
    <row r="117" spans="1:10" ht="22.95" customHeight="1" x14ac:dyDescent="0.6">
      <c r="B117" s="42"/>
    </row>
    <row r="118" spans="1:10" ht="22.95" customHeight="1" x14ac:dyDescent="0.6">
      <c r="B118" s="42"/>
    </row>
  </sheetData>
  <printOptions horizontalCentered="1"/>
  <pageMargins left="0.74803149606299213" right="0.35433070866141736" top="0.74803149606299213" bottom="0.19685039370078741" header="0.31496062992125984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44" max="16383" man="1"/>
    <brk id="9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02E2347662C4F9F1FF1F53D39F3F1" ma:contentTypeVersion="11" ma:contentTypeDescription="Create a new document." ma:contentTypeScope="" ma:versionID="c12d66a0a4d3baca5b4c739ca21106d1">
  <xsd:schema xmlns:xsd="http://www.w3.org/2001/XMLSchema" xmlns:xs="http://www.w3.org/2001/XMLSchema" xmlns:p="http://schemas.microsoft.com/office/2006/metadata/properties" xmlns:ns2="994a8ea9-ab5c-41ae-ae68-a4edb4d83704" xmlns:ns3="50c908b1-f277-4340-90a9-4611d0b0f078" targetNamespace="http://schemas.microsoft.com/office/2006/metadata/properties" ma:root="true" ma:fieldsID="3b2be0658823219c25990cae137aece1" ns2:_="" ns3:_="">
    <xsd:import namespace="994a8ea9-ab5c-41ae-ae68-a4edb4d8370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ba292f3-fbf9-4f54-9729-ba759495545f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4728A3-4EB1-4024-9B49-68D128AA4849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94a8ea9-ab5c-41ae-ae68-a4edb4d83704"/>
  </ds:schemaRefs>
</ds:datastoreItem>
</file>

<file path=customXml/itemProps2.xml><?xml version="1.0" encoding="utf-8"?>
<ds:datastoreItem xmlns:ds="http://schemas.openxmlformats.org/officeDocument/2006/customXml" ds:itemID="{073826D3-FD32-4BF8-8925-C810F632D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59CB3C-DE70-4731-A43D-E60B5D9ABC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CE_Consolidated FS</vt:lpstr>
      <vt:lpstr>CE_The Company only</vt:lpstr>
      <vt:lpstr>CF</vt:lpstr>
      <vt:lpstr>' PL'!Print_Area</vt:lpstr>
      <vt:lpstr>BS!Print_Area</vt:lpstr>
      <vt:lpstr>'CE_Consolidated FS'!Print_Area</vt:lpstr>
      <vt:lpstr>'CE_The Company only'!Print_Area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Preeyanan Puengsook</cp:lastModifiedBy>
  <cp:revision/>
  <cp:lastPrinted>2026-08-11T09:32:08Z</cp:lastPrinted>
  <dcterms:created xsi:type="dcterms:W3CDTF">2011-03-08T09:02:15Z</dcterms:created>
  <dcterms:modified xsi:type="dcterms:W3CDTF">2026-08-13T09:04:01Z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  <property fmtid="{D5CDD505-2E9C-101B-9397-08002B2CF9AE}" pid="3" name="MediaServiceImageTags">
    <vt:lpwstr/>
  </property>
</Properties>
</file>