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VGI Global Media\2027\Q1'2027 (30.06.26)\SET\"/>
    </mc:Choice>
  </mc:AlternateContent>
  <xr:revisionPtr revIDLastSave="0" documentId="13_ncr:1_{CD7DCF0A-6B35-4924-9070-63188F06A8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0" r:id="rId1"/>
    <sheet name="PL" sheetId="6" r:id="rId2"/>
    <sheet name="CE_Consolidated FS" sheetId="4" r:id="rId3"/>
    <sheet name="CE_The Company only" sheetId="5" r:id="rId4"/>
    <sheet name="CF" sheetId="11" r:id="rId5"/>
  </sheets>
  <definedNames>
    <definedName name="_xlnm.Print_Area" localSheetId="0">BS!$A$1:$K$112</definedName>
    <definedName name="_xlnm.Print_Area" localSheetId="2">'CE_Consolidated FS'!$A$1:$AG$35</definedName>
    <definedName name="_xlnm.Print_Area" localSheetId="3">'CE_The Company only'!$A$1:$Q$27</definedName>
    <definedName name="_xlnm.Print_Area" localSheetId="4">CF!$A$1:$K$126</definedName>
    <definedName name="_xlnm.Print_Area" localSheetId="1">PL!$A$1:$L$86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7" i="4" l="1"/>
  <c r="AC25" i="4"/>
  <c r="AA28" i="4"/>
  <c r="AA27" i="4"/>
  <c r="AA25" i="4"/>
  <c r="K88" i="11"/>
  <c r="I88" i="11"/>
  <c r="G88" i="11"/>
  <c r="E88" i="11"/>
  <c r="AE27" i="4"/>
  <c r="AC28" i="4"/>
  <c r="W25" i="4"/>
  <c r="K48" i="6"/>
  <c r="I48" i="6"/>
  <c r="G48" i="6"/>
  <c r="E48" i="6"/>
  <c r="H20" i="5"/>
  <c r="K96" i="10"/>
  <c r="K101" i="10"/>
  <c r="K97" i="10"/>
  <c r="K95" i="10"/>
  <c r="K93" i="10"/>
  <c r="K92" i="10"/>
  <c r="G103" i="10"/>
  <c r="G100" i="10"/>
  <c r="G99" i="10"/>
  <c r="G97" i="10"/>
  <c r="G96" i="10"/>
  <c r="G95" i="10"/>
  <c r="G93" i="10"/>
  <c r="G92" i="10"/>
  <c r="I90" i="11" l="1"/>
  <c r="E90" i="11"/>
  <c r="N19" i="5"/>
  <c r="AA23" i="4"/>
  <c r="AE22" i="4"/>
  <c r="AA22" i="4"/>
  <c r="W15" i="4"/>
  <c r="S15" i="4"/>
  <c r="AA13" i="4"/>
  <c r="AC13" i="4" s="1"/>
  <c r="AG13" i="4" s="1"/>
  <c r="AA21" i="4"/>
  <c r="K63" i="10"/>
  <c r="I63" i="10"/>
  <c r="G63" i="10"/>
  <c r="E63" i="10"/>
  <c r="K36" i="10"/>
  <c r="I36" i="10"/>
  <c r="G36" i="10"/>
  <c r="E36" i="10"/>
  <c r="E84" i="11"/>
  <c r="AC21" i="4" l="1"/>
  <c r="AG21" i="4" s="1"/>
  <c r="G101" i="10"/>
  <c r="P17" i="5"/>
  <c r="S24" i="4"/>
  <c r="I20" i="10" l="1"/>
  <c r="E20" i="10"/>
  <c r="G18" i="6" l="1"/>
  <c r="P19" i="5"/>
  <c r="N13" i="5"/>
  <c r="AG28" i="4"/>
  <c r="AE15" i="4"/>
  <c r="AE14" i="4"/>
  <c r="Y15" i="4"/>
  <c r="AC23" i="4" l="1"/>
  <c r="AG23" i="4" s="1"/>
  <c r="Q24" i="4"/>
  <c r="Q29" i="4" s="1"/>
  <c r="E100" i="10" s="1"/>
  <c r="Q16" i="4"/>
  <c r="Q19" i="4" s="1"/>
  <c r="G20" i="10"/>
  <c r="L14" i="5" l="1"/>
  <c r="L15" i="5" s="1"/>
  <c r="H14" i="5"/>
  <c r="H15" i="5" s="1"/>
  <c r="F14" i="5"/>
  <c r="F15" i="5" s="1"/>
  <c r="D14" i="5"/>
  <c r="D15" i="5" s="1"/>
  <c r="N14" i="5"/>
  <c r="N15" i="5" s="1"/>
  <c r="P11" i="5"/>
  <c r="AA18" i="4"/>
  <c r="AC18" i="4" s="1"/>
  <c r="AG18" i="4" s="1"/>
  <c r="U16" i="4"/>
  <c r="U19" i="4" s="1"/>
  <c r="O16" i="4"/>
  <c r="O19" i="4" s="1"/>
  <c r="M16" i="4"/>
  <c r="M19" i="4" s="1"/>
  <c r="I16" i="4"/>
  <c r="I19" i="4" s="1"/>
  <c r="G16" i="4"/>
  <c r="G19" i="4" s="1"/>
  <c r="E16" i="4"/>
  <c r="E19" i="4" s="1"/>
  <c r="Y16" i="4"/>
  <c r="Y19" i="4" s="1"/>
  <c r="W16" i="4"/>
  <c r="AE16" i="4"/>
  <c r="AE19" i="4" s="1"/>
  <c r="AA14" i="4"/>
  <c r="P13" i="5" l="1"/>
  <c r="W19" i="4"/>
  <c r="K40" i="6" l="1"/>
  <c r="G40" i="6"/>
  <c r="K102" i="10"/>
  <c r="G102" i="10"/>
  <c r="G84" i="11" l="1"/>
  <c r="K84" i="11"/>
  <c r="I84" i="11"/>
  <c r="I40" i="6" l="1"/>
  <c r="E40" i="6"/>
  <c r="S29" i="4" l="1"/>
  <c r="K49" i="6" l="1"/>
  <c r="K25" i="6"/>
  <c r="G25" i="6"/>
  <c r="I70" i="10"/>
  <c r="E70" i="10"/>
  <c r="K70" i="10"/>
  <c r="G70" i="10"/>
  <c r="K20" i="10"/>
  <c r="G104" i="10" l="1"/>
  <c r="K104" i="10"/>
  <c r="G49" i="6"/>
  <c r="K71" i="10"/>
  <c r="G71" i="10"/>
  <c r="E71" i="10"/>
  <c r="E37" i="10"/>
  <c r="I71" i="10"/>
  <c r="I37" i="10"/>
  <c r="G37" i="10" l="1"/>
  <c r="K105" i="10"/>
  <c r="G105" i="10"/>
  <c r="K37" i="10"/>
  <c r="K106" i="10" l="1"/>
  <c r="G106" i="10"/>
  <c r="I18" i="6" l="1"/>
  <c r="U24" i="4" l="1"/>
  <c r="U29" i="4" s="1"/>
  <c r="Y24" i="4" l="1"/>
  <c r="Y29" i="4" l="1"/>
  <c r="O24" i="4" l="1"/>
  <c r="M24" i="4"/>
  <c r="I24" i="4"/>
  <c r="G24" i="4"/>
  <c r="E24" i="4"/>
  <c r="L20" i="5"/>
  <c r="L21" i="5" s="1"/>
  <c r="I97" i="10" s="1"/>
  <c r="H21" i="5"/>
  <c r="I95" i="10" s="1"/>
  <c r="F20" i="5"/>
  <c r="F21" i="5" s="1"/>
  <c r="I93" i="10" s="1"/>
  <c r="D20" i="5"/>
  <c r="D21" i="5" s="1"/>
  <c r="I92" i="10" s="1"/>
  <c r="M29" i="4" l="1"/>
  <c r="E97" i="10" s="1"/>
  <c r="I29" i="4"/>
  <c r="G29" i="4"/>
  <c r="E93" i="10" s="1"/>
  <c r="O29" i="4"/>
  <c r="E99" i="10" s="1"/>
  <c r="E29" i="4"/>
  <c r="E92" i="10" s="1"/>
  <c r="W24" i="4"/>
  <c r="W29" i="4" l="1"/>
  <c r="AA24" i="4"/>
  <c r="E25" i="6"/>
  <c r="E49" i="6" l="1"/>
  <c r="N20" i="5" l="1"/>
  <c r="N21" i="5" s="1"/>
  <c r="I101" i="10" s="1"/>
  <c r="I49" i="6"/>
  <c r="I25" i="6"/>
  <c r="K18" i="6"/>
  <c r="K26" i="6" s="1"/>
  <c r="K29" i="6" s="1"/>
  <c r="K9" i="11" s="1"/>
  <c r="G26" i="6"/>
  <c r="G29" i="6" s="1"/>
  <c r="G9" i="11" s="1"/>
  <c r="G30" i="11" s="1"/>
  <c r="G64" i="11" s="1"/>
  <c r="E18" i="6"/>
  <c r="G67" i="11" l="1"/>
  <c r="G89" i="11" s="1"/>
  <c r="G91" i="11" s="1"/>
  <c r="K30" i="11"/>
  <c r="E26" i="6"/>
  <c r="E29" i="6" s="1"/>
  <c r="E9" i="11" s="1"/>
  <c r="E30" i="11" s="1"/>
  <c r="K64" i="11" l="1"/>
  <c r="K67" i="11" s="1"/>
  <c r="K89" i="11" s="1"/>
  <c r="K91" i="11" s="1"/>
  <c r="K31" i="6"/>
  <c r="K66" i="6" s="1"/>
  <c r="K76" i="6" s="1"/>
  <c r="K79" i="6" s="1"/>
  <c r="E31" i="6"/>
  <c r="E68" i="6" s="1"/>
  <c r="E66" i="6" s="1"/>
  <c r="G31" i="6"/>
  <c r="E79" i="6" l="1"/>
  <c r="E76" i="6"/>
  <c r="K22" i="4"/>
  <c r="AC22" i="4" s="1"/>
  <c r="AG22" i="4" s="1"/>
  <c r="E64" i="11"/>
  <c r="E67" i="11" s="1"/>
  <c r="E89" i="11" s="1"/>
  <c r="E91" i="11" s="1"/>
  <c r="E92" i="11" s="1"/>
  <c r="J12" i="5"/>
  <c r="S16" i="4"/>
  <c r="AA15" i="4"/>
  <c r="AC15" i="4" s="1"/>
  <c r="AG15" i="4" s="1"/>
  <c r="G68" i="6"/>
  <c r="G66" i="6" s="1"/>
  <c r="G51" i="6"/>
  <c r="K51" i="6"/>
  <c r="K70" i="6" s="1"/>
  <c r="I26" i="6"/>
  <c r="I29" i="6" s="1"/>
  <c r="K14" i="4" l="1"/>
  <c r="G76" i="6"/>
  <c r="G79" i="6" s="1"/>
  <c r="I9" i="11"/>
  <c r="I30" i="11" s="1"/>
  <c r="I64" i="11" s="1"/>
  <c r="I67" i="11" s="1"/>
  <c r="I89" i="11" s="1"/>
  <c r="I91" i="11" s="1"/>
  <c r="I92" i="11" s="1"/>
  <c r="K16" i="4"/>
  <c r="K19" i="4" s="1"/>
  <c r="AC14" i="4"/>
  <c r="AG14" i="4" s="1"/>
  <c r="J14" i="5"/>
  <c r="J15" i="5" s="1"/>
  <c r="P12" i="5"/>
  <c r="P14" i="5" s="1"/>
  <c r="P15" i="5" s="1"/>
  <c r="S19" i="4"/>
  <c r="AA16" i="4"/>
  <c r="G72" i="6"/>
  <c r="G70" i="6" s="1"/>
  <c r="AA19" i="4" l="1"/>
  <c r="AC16" i="4"/>
  <c r="E51" i="6"/>
  <c r="E72" i="6" s="1"/>
  <c r="E70" i="6" s="1"/>
  <c r="AG16" i="4" l="1"/>
  <c r="AC19" i="4"/>
  <c r="AG19" i="4" s="1"/>
  <c r="I31" i="6"/>
  <c r="I51" i="6" l="1"/>
  <c r="I70" i="6" s="1"/>
  <c r="I66" i="6"/>
  <c r="AE24" i="4"/>
  <c r="AE29" i="4" s="1"/>
  <c r="E103" i="10" s="1"/>
  <c r="K24" i="4"/>
  <c r="K29" i="4" l="1"/>
  <c r="E96" i="10" s="1"/>
  <c r="AC24" i="4"/>
  <c r="I79" i="6"/>
  <c r="I76" i="6"/>
  <c r="J18" i="5"/>
  <c r="P18" i="5" s="1"/>
  <c r="AA29" i="4"/>
  <c r="E101" i="10" s="1"/>
  <c r="P20" i="5" l="1"/>
  <c r="P21" i="5" s="1"/>
  <c r="J20" i="5"/>
  <c r="J21" i="5" s="1"/>
  <c r="I96" i="10" s="1"/>
  <c r="E102" i="10"/>
  <c r="I102" i="10" l="1"/>
  <c r="I104" i="10" s="1"/>
  <c r="I105" i="10" s="1"/>
  <c r="E104" i="10"/>
  <c r="AG24" i="4"/>
  <c r="AC29" i="4"/>
  <c r="AG29" i="4" s="1"/>
  <c r="AG30" i="4" l="1"/>
  <c r="P22" i="5"/>
  <c r="E105" i="10"/>
  <c r="I106" i="10"/>
  <c r="E106" i="10" l="1"/>
</calcChain>
</file>

<file path=xl/sharedStrings.xml><?xml version="1.0" encoding="utf-8"?>
<sst xmlns="http://schemas.openxmlformats.org/spreadsheetml/2006/main" count="400" uniqueCount="269">
  <si>
    <t>Consolidated financial statements</t>
  </si>
  <si>
    <t>Separate financial statements</t>
  </si>
  <si>
    <t>Note</t>
  </si>
  <si>
    <t>Assets</t>
  </si>
  <si>
    <t>Current assets</t>
  </si>
  <si>
    <t>Liabilities and shareholders' equity</t>
  </si>
  <si>
    <t>Current liabilities</t>
  </si>
  <si>
    <t xml:space="preserve">   Accrued expenses</t>
  </si>
  <si>
    <t xml:space="preserve">   Unearned revenues</t>
  </si>
  <si>
    <t>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</si>
  <si>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</si>
  <si>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</si>
  <si>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</si>
  <si>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</si>
  <si>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</si>
  <si>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</si>
  <si>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</si>
  <si>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</si>
  <si>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Interest expenses</t>
  </si>
  <si>
    <t xml:space="preserve">   Other current assets</t>
  </si>
  <si>
    <t xml:space="preserve">   Cash paid for interest expenses</t>
  </si>
  <si>
    <t xml:space="preserve">   Cash paid for corporate income tax</t>
  </si>
  <si>
    <t>Cash flows from investing activities</t>
  </si>
  <si>
    <t>Cash flows from financing activities</t>
  </si>
  <si>
    <t>Issued and</t>
  </si>
  <si>
    <t>combination under</t>
  </si>
  <si>
    <t>share capital</t>
  </si>
  <si>
    <t>common control</t>
  </si>
  <si>
    <t>Total</t>
  </si>
  <si>
    <t xml:space="preserve">   Deposits received from renting spaces</t>
  </si>
  <si>
    <t xml:space="preserve">   Amortisation</t>
  </si>
  <si>
    <t>Unappropriated</t>
  </si>
  <si>
    <t>Basic earnings per share</t>
  </si>
  <si>
    <t>Dividend income</t>
  </si>
  <si>
    <t xml:space="preserve">   Other current liabilities</t>
  </si>
  <si>
    <t>Supplemental disclosures of cash flow information</t>
  </si>
  <si>
    <t>Total other</t>
  </si>
  <si>
    <t>shareholders'</t>
  </si>
  <si>
    <t>Appropriated</t>
  </si>
  <si>
    <t>equity</t>
  </si>
  <si>
    <t>Non-cash transactions</t>
  </si>
  <si>
    <t>Share premium</t>
  </si>
  <si>
    <t>Profit or loss:</t>
  </si>
  <si>
    <t>Other comprehensive income:</t>
  </si>
  <si>
    <t>Earnings per share</t>
  </si>
  <si>
    <t>Operating assets (increase) decrease</t>
  </si>
  <si>
    <t>Operating liabilities increase (decrease)</t>
  </si>
  <si>
    <t>Acquisition of equipment</t>
  </si>
  <si>
    <t xml:space="preserve">   Dividend income</t>
  </si>
  <si>
    <t xml:space="preserve">   Interest income</t>
  </si>
  <si>
    <t>Interest income</t>
  </si>
  <si>
    <t>on business</t>
  </si>
  <si>
    <t>Differences</t>
  </si>
  <si>
    <t>Share</t>
  </si>
  <si>
    <t>Equity holders of the Company</t>
  </si>
  <si>
    <t>Non-controlling interests of the subsidiaries</t>
  </si>
  <si>
    <t>Total comprehensive income attributable to:</t>
  </si>
  <si>
    <t>Equity attributable to owners of the Company</t>
  </si>
  <si>
    <t>Non-controlling</t>
  </si>
  <si>
    <t>interests of</t>
  </si>
  <si>
    <t>the subsidiaries</t>
  </si>
  <si>
    <t>Total equity</t>
  </si>
  <si>
    <t>premium</t>
  </si>
  <si>
    <t xml:space="preserve">   Depreciation</t>
  </si>
  <si>
    <t xml:space="preserve">   Other non-current assets</t>
  </si>
  <si>
    <t xml:space="preserve">   Payable of acquisition of equipment</t>
  </si>
  <si>
    <t>paid-up</t>
  </si>
  <si>
    <t>Other components of shareholders' equity</t>
  </si>
  <si>
    <t>components of</t>
  </si>
  <si>
    <t xml:space="preserve">   Bank account for advances received from cardholders</t>
  </si>
  <si>
    <t xml:space="preserve">   Advances received from cardholders</t>
  </si>
  <si>
    <t xml:space="preserve">   Deposits from cardholders</t>
  </si>
  <si>
    <t xml:space="preserve">   (paid from) operating activities:</t>
  </si>
  <si>
    <t>Advances paid for purchases of assets</t>
  </si>
  <si>
    <t>Cash paid to settle payables from purchases of assets</t>
  </si>
  <si>
    <t xml:space="preserve">   to profit or loss in subsequent periods:</t>
  </si>
  <si>
    <t>Other comprehensive income to be reclassified</t>
  </si>
  <si>
    <t>Exchange differences on translation of financial statements</t>
  </si>
  <si>
    <t>Other comprehensive income not to be reclassified</t>
  </si>
  <si>
    <t xml:space="preserve">   in operating assets and liabilities</t>
  </si>
  <si>
    <t>(Unaudited but reviewed)</t>
  </si>
  <si>
    <t>(Unit: Thousand Baht)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</si>
  <si>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</si>
  <si>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</si>
  <si>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</si>
  <si>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</si>
  <si>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</si>
  <si>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(Unaudited</t>
  </si>
  <si>
    <t>but reviewed)</t>
  </si>
  <si>
    <t>Share of other</t>
  </si>
  <si>
    <t>comprehensive income</t>
  </si>
  <si>
    <t>from associates</t>
  </si>
  <si>
    <t>VGI Public Company Limited and its subsidiaries</t>
  </si>
  <si>
    <t>Rental income</t>
  </si>
  <si>
    <t xml:space="preserve">   through other comprehensive income - net of income tax</t>
  </si>
  <si>
    <t>(Audited)</t>
  </si>
  <si>
    <t>Effect of hedges</t>
  </si>
  <si>
    <t xml:space="preserve"> of a net investment </t>
  </si>
  <si>
    <t>in a foreign operation</t>
  </si>
  <si>
    <t xml:space="preserve">   Increase in right-of-use assets from lease liabilities</t>
  </si>
  <si>
    <t>Sales</t>
  </si>
  <si>
    <t>Costs of sales</t>
  </si>
  <si>
    <t>Selling expenses</t>
  </si>
  <si>
    <t xml:space="preserve">   to profit or loss in subsequent periods </t>
  </si>
  <si>
    <t>subsidiaries / business</t>
  </si>
  <si>
    <t>Fair value reserve</t>
  </si>
  <si>
    <t xml:space="preserve">   Reduction of inventory to net realisable value</t>
  </si>
  <si>
    <t xml:space="preserve">Fair value reserve </t>
  </si>
  <si>
    <t xml:space="preserve">   Other non-current liabilities</t>
  </si>
  <si>
    <t>Net cash flows from (used in) operating activities</t>
  </si>
  <si>
    <t xml:space="preserve">   Allowance for expected credit losses (reversal)</t>
  </si>
  <si>
    <t>Cash and cash equivalents</t>
  </si>
  <si>
    <t>Bank account for advances received from cardholders</t>
  </si>
  <si>
    <t>Deposits at banks with restrictions</t>
  </si>
  <si>
    <t>Loans to customers and accrued interest</t>
  </si>
  <si>
    <t xml:space="preserve">Inventories </t>
  </si>
  <si>
    <t>Prepaid expenses</t>
  </si>
  <si>
    <t>Other current financial assets</t>
  </si>
  <si>
    <t>Other current assets</t>
  </si>
  <si>
    <t>Total current assets</t>
  </si>
  <si>
    <t>Non-current assets</t>
  </si>
  <si>
    <t xml:space="preserve">   - net of current portion</t>
  </si>
  <si>
    <t>Long-term loans to related parties</t>
  </si>
  <si>
    <t>Investments in subsidiaries</t>
  </si>
  <si>
    <t>Investments in joint ventures</t>
  </si>
  <si>
    <t>Investments in associates</t>
  </si>
  <si>
    <t>Right-of-use assets</t>
  </si>
  <si>
    <t>Goodwill</t>
  </si>
  <si>
    <t>Deferred tax assets</t>
  </si>
  <si>
    <t>Other non-current financial assets</t>
  </si>
  <si>
    <t>Other non-current assets</t>
  </si>
  <si>
    <t>Total non-current assets</t>
  </si>
  <si>
    <t>Total assets</t>
  </si>
  <si>
    <t>Accrued expenses</t>
  </si>
  <si>
    <t>Current portion of lease liabilities</t>
  </si>
  <si>
    <t>Unearned revenues</t>
  </si>
  <si>
    <t>Deposits received from rental spaces</t>
  </si>
  <si>
    <t>Other current liabilities</t>
  </si>
  <si>
    <t>Total current liabilities</t>
  </si>
  <si>
    <t>Non-current liabilities</t>
  </si>
  <si>
    <t>Lease liabilities - net of current portion</t>
  </si>
  <si>
    <t>Deferred tax liabilities</t>
  </si>
  <si>
    <t>Other non-current liabilities</t>
  </si>
  <si>
    <t>Total non-current liabilities</t>
  </si>
  <si>
    <t>Total liabilities</t>
  </si>
  <si>
    <t>Share capital</t>
  </si>
  <si>
    <t xml:space="preserve">   Registered</t>
  </si>
  <si>
    <t xml:space="preserve">   Issued and fully paid-up</t>
  </si>
  <si>
    <t xml:space="preserve">   Appropriated - statutory reserve</t>
  </si>
  <si>
    <t>Differences on business combination under common control</t>
  </si>
  <si>
    <t>Deficit from changes in the ownership interests</t>
  </si>
  <si>
    <t xml:space="preserve">   in subsidiaries / business</t>
  </si>
  <si>
    <t>Total shareholders' equity</t>
  </si>
  <si>
    <t>Total liabilities and shareholders' equity</t>
  </si>
  <si>
    <t>Other comprehensive income</t>
  </si>
  <si>
    <t>(deficit)</t>
  </si>
  <si>
    <t xml:space="preserve">Other components of </t>
  </si>
  <si>
    <t>shareholders' equity</t>
  </si>
  <si>
    <t>Diluted earnings per share</t>
  </si>
  <si>
    <t>financial statements</t>
  </si>
  <si>
    <t xml:space="preserve">on translation of </t>
  </si>
  <si>
    <t xml:space="preserve">Exchange differences </t>
  </si>
  <si>
    <t>Current portion of loans to customers and accrued interest</t>
  </si>
  <si>
    <t>Other intangible assets</t>
  </si>
  <si>
    <t>Service income</t>
  </si>
  <si>
    <t>Share-based payment transaction of a subsidiary</t>
  </si>
  <si>
    <t>Building improvement and equipment</t>
  </si>
  <si>
    <t>Proceeds from sales of assets</t>
  </si>
  <si>
    <t>Net cash flows used in financing activities</t>
  </si>
  <si>
    <t>(Unit: Thousand Baht, except earnings per share expressed in Baht)</t>
  </si>
  <si>
    <t>Decrease in short-term loan to a related party</t>
  </si>
  <si>
    <t xml:space="preserve">   Transfer from advance payment for purchases of assets </t>
  </si>
  <si>
    <t>Deficit from changes in net assets of associate</t>
  </si>
  <si>
    <t>Balance as at 1 April 2025</t>
  </si>
  <si>
    <t>Balance as at 30 June 2025</t>
  </si>
  <si>
    <t>Trade and other current receivables</t>
  </si>
  <si>
    <t>Trade and other current payables</t>
  </si>
  <si>
    <t>Non-current provision for employee benefits</t>
  </si>
  <si>
    <t xml:space="preserve">Deficit from </t>
  </si>
  <si>
    <t>changes in net assets</t>
  </si>
  <si>
    <t>of associate</t>
  </si>
  <si>
    <t>Retained earnings (deficit)</t>
  </si>
  <si>
    <t xml:space="preserve">   Unappropriated (deficit)</t>
  </si>
  <si>
    <t xml:space="preserve">   Others</t>
  </si>
  <si>
    <t>Costs of services and rental</t>
  </si>
  <si>
    <t xml:space="preserve">Operating profit </t>
  </si>
  <si>
    <t>Share of profit from investments in joint ventures and associates</t>
  </si>
  <si>
    <t xml:space="preserve">Profit before income tax expenses </t>
  </si>
  <si>
    <t>Income tax expenses</t>
  </si>
  <si>
    <t>Profit attributable to:</t>
  </si>
  <si>
    <t xml:space="preserve">   Profit attributable to equity holders of the Company</t>
  </si>
  <si>
    <t>Profit before tax</t>
  </si>
  <si>
    <t xml:space="preserve">   Share of profit from investments in joint ventures and associates</t>
  </si>
  <si>
    <t xml:space="preserve">   Share-based payment expenses</t>
  </si>
  <si>
    <t>Profit from operating activities before changes</t>
  </si>
  <si>
    <t xml:space="preserve">   Trade and other current receivables</t>
  </si>
  <si>
    <t xml:space="preserve">   Trade and other current payables</t>
  </si>
  <si>
    <t xml:space="preserve">   Non-current provision for employee benefits</t>
  </si>
  <si>
    <t xml:space="preserve">   Reversal of right on returned assets</t>
  </si>
  <si>
    <t>Sale of investments in equity instruments</t>
  </si>
  <si>
    <t xml:space="preserve">   Gain on lease modification</t>
  </si>
  <si>
    <t xml:space="preserve">   Increase in right-of-use assets from lease modification</t>
  </si>
  <si>
    <t xml:space="preserve">   Decrease in right-of-use assets from lease cancellation</t>
  </si>
  <si>
    <t xml:space="preserve">combination under </t>
  </si>
  <si>
    <t xml:space="preserve">   in foreign currencies of associates</t>
  </si>
  <si>
    <t xml:space="preserve"> of the Company</t>
  </si>
  <si>
    <t>attributable to owners</t>
  </si>
  <si>
    <t>Differences on business</t>
  </si>
  <si>
    <t>the ownership interests in</t>
  </si>
  <si>
    <t>Deficit from changes in</t>
  </si>
  <si>
    <t>Adjustments to reconcile profit before tax to net cash provided by</t>
  </si>
  <si>
    <t xml:space="preserve">   Reversal of allowance for impairment of financial instruments</t>
  </si>
  <si>
    <t xml:space="preserve">   Loans to customers and accrued interest</t>
  </si>
  <si>
    <t xml:space="preserve">   Inventories</t>
  </si>
  <si>
    <t>Cash flows from (used in) operating activities</t>
  </si>
  <si>
    <t>Cash paid to settle payables from purchase of investments</t>
  </si>
  <si>
    <t xml:space="preserve">   in subsidiary</t>
  </si>
  <si>
    <t>Net cash flows from (used in) investing activities</t>
  </si>
  <si>
    <t>Repayment of principal portion of lease liabilities</t>
  </si>
  <si>
    <t>Net increase (decrease) in cash and cash equivalents</t>
  </si>
  <si>
    <t xml:space="preserve">      to building improvement and equipment</t>
  </si>
  <si>
    <t xml:space="preserve">   Payables of acquisition of financial instruments</t>
  </si>
  <si>
    <t xml:space="preserve">   Receivable of sale of financial instruments</t>
  </si>
  <si>
    <t xml:space="preserve">   Restricted bank deposits </t>
  </si>
  <si>
    <t>The accompanying notes are an integral part of the interim financial statements.</t>
  </si>
  <si>
    <t xml:space="preserve">   Payable of acquisition of intangible assets </t>
  </si>
  <si>
    <t>Acquisition of intangible assets</t>
  </si>
  <si>
    <t xml:space="preserve">   Non-current provision for employee benefits paid</t>
  </si>
  <si>
    <t>As at 30 June 2026</t>
  </si>
  <si>
    <t>30 June 2026</t>
  </si>
  <si>
    <t>31 March 2026</t>
  </si>
  <si>
    <t>For the three-month period ended 30 June 2026</t>
  </si>
  <si>
    <t>Balance as at 1 April 2026</t>
  </si>
  <si>
    <t>Balance as at 30 June 2026</t>
  </si>
  <si>
    <t>Advance payments for purchases of assets</t>
  </si>
  <si>
    <t>Short-term loans from financial institutions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</si>
  <si>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</si>
  <si>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</si>
  <si>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</si>
  <si>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</si>
  <si>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Unearned revenues - net of current portion</t>
  </si>
  <si>
    <t>8, 9</t>
  </si>
  <si>
    <t>Statements of financial position</t>
  </si>
  <si>
    <t>Statements of financial position (continued)</t>
  </si>
  <si>
    <t xml:space="preserve">      23,707,838,179 ordinary shares of Baht 0.1 each</t>
  </si>
  <si>
    <t xml:space="preserve">      21,101,284,893 ordinary shares of Baht 0.1 each</t>
  </si>
  <si>
    <t>Allowance for expected credit losses (reversal)</t>
  </si>
  <si>
    <t>2, 3</t>
  </si>
  <si>
    <t>Profit (loss) on investments in equity designated at fair value</t>
  </si>
  <si>
    <t xml:space="preserve">   through other comprehensive income of associates</t>
  </si>
  <si>
    <t>Sale of investments in equity instruments (Note 6)</t>
  </si>
  <si>
    <t>Changes in Ownership Interests in Subsidiaries</t>
  </si>
  <si>
    <t>(Note 7.1)</t>
  </si>
  <si>
    <t xml:space="preserve">   Allowance for impairment of assets</t>
  </si>
  <si>
    <t>Increase in long-term loan to a related party</t>
  </si>
  <si>
    <t>Decrease in long-term loan to a related party</t>
  </si>
  <si>
    <t>Repayment of short-term loans from financial institutions</t>
  </si>
  <si>
    <t>Advances from cardholders</t>
  </si>
  <si>
    <t>Share of profit on investments in equity designated at fair value</t>
  </si>
  <si>
    <t xml:space="preserve">   Deposits at banks with restrictions</t>
  </si>
  <si>
    <t xml:space="preserve">   to profit or loss in subsequent periods</t>
  </si>
  <si>
    <t>Statements of cash flows</t>
  </si>
  <si>
    <t xml:space="preserve">   Unrealised loss (gain) on exchange</t>
  </si>
  <si>
    <t>Statements of cash flows (continued)</t>
  </si>
  <si>
    <t>Cash paid for purchases of financial instruments</t>
  </si>
  <si>
    <t>Cash received from sales of financial instruments</t>
  </si>
  <si>
    <t xml:space="preserve">   Loss (gain) on disposals and write-off assets </t>
  </si>
  <si>
    <t>Cash received from sales of derivatives</t>
  </si>
  <si>
    <t xml:space="preserve">   Gain on sales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</si>
</sst>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_);_(* \(#,##0.000\);_(* &quot;-&quot;??_);_(@_)"/>
    <numFmt numFmtId="165" formatCode="_-* #,##0.00_-;\-* #,##0.00_-;_-* &quot;-&quot;??_-;_-@_-"/>
    <numFmt numFmtId="166" formatCode="_-* #,##0.00_-;&quot;\&quot;&quot;\&quot;&quot;\&quot;\-* #,##0.00_-;_-* &quot;-&quot;??_-;_-@_-"/>
    <numFmt numFmtId="167" formatCode="[$-1010409]d\ mmm\ yy;@"/>
    <numFmt numFmtId="168" formatCode="#,##0.0_);[Red]\(#,##0.0\)"/>
    <numFmt numFmtId="169" formatCode="&quot;ผ&quot;#,##0.00_);[Red]\(&quot;ผ&quot;#,##0.0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&quot; $&quot;;\-#,##0.00&quot; $&quot;"/>
    <numFmt numFmtId="175" formatCode="#,##0.00&quot; $&quot;;[Red]\-#,##0.00&quot; $&quot;"/>
    <numFmt numFmtId="176" formatCode="d\.m\.yy"/>
    <numFmt numFmtId="177" formatCode="d\.mmm\.yy"/>
    <numFmt numFmtId="178" formatCode="d\.mmm"/>
    <numFmt numFmtId="179" formatCode="mmm\.yy"/>
    <numFmt numFmtId="180" formatCode="&quot;ฃค&quot;#,##0;&quot;ฃค&quot;\-#,##0"/>
    <numFmt numFmtId="181" formatCode="_-* #,##0_-;\-* #,##0_-;_-* &quot;-&quot;_-;_-@_-"/>
    <numFmt numFmtId="182" formatCode="0&quot;  &quot;"/>
    <numFmt numFmtId="183" formatCode="d\.m\.yy\ h:mm"/>
    <numFmt numFmtId="184" formatCode="_-* #,##0.00\ &quot;F&quot;_-;\-* #,##0.00\ &quot;F&quot;_-;_-* &quot;-&quot;??\ &quot;F&quot;_-;_-@_-"/>
    <numFmt numFmtId="185" formatCode="0.00&quot;  &quot;"/>
    <numFmt numFmtId="186" formatCode="_(&quot;$&quot;* #,##0.0_);_(&quot;$&quot;* \(#,##0.0\);_(&quot;$&quot;* &quot;0.0&quot;_);_(@_)"/>
    <numFmt numFmtId="187" formatCode="0%_);\(0%\)"/>
    <numFmt numFmtId="188" formatCode="_-&quot;฿&quot;* #,##0_-;\-&quot;฿&quot;* #,##0_-;_-&quot;฿&quot;* &quot;-&quot;_-;_-@_-"/>
    <numFmt numFmtId="189" formatCode="_-&quot;฿&quot;* #,##0.00_-;\-&quot;฿&quot;* #,##0.00_-;_-&quot;฿&quot;* &quot;-&quot;??_-;_-@_-"/>
    <numFmt numFmtId="190" formatCode="#,##0.00;[Red]\(#,##0.00\)"/>
    <numFmt numFmtId="191" formatCode="[$€-2]\ #,##0.00_);[Red]\([$€-2]\ #,##0.00\)"/>
    <numFmt numFmtId="192" formatCode="_(* #,##0.000_);_(* \(#,##0.000\);_(* &quot;-&quot;_);_(@_)"/>
  </numFmts>
  <fonts count="6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name val="Arial"/>
      <family val="2"/>
    </font>
    <font>
      <sz val="16"/>
      <name val="Cordia New"/>
      <family val="2"/>
    </font>
    <font>
      <sz val="11"/>
      <color indexed="8"/>
      <name val="Tahoma"/>
      <family val="2"/>
      <charset val="222"/>
    </font>
    <font>
      <sz val="1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ms Rmn"/>
    </font>
    <font>
      <sz val="8"/>
      <name val="EYInterstate Light"/>
    </font>
    <font>
      <sz val="11"/>
      <color rgb="FF000000"/>
      <name val="Calibri"/>
      <family val="2"/>
      <scheme val="minor"/>
    </font>
    <font>
      <sz val="14"/>
      <name val="AngsanaUPC"/>
      <family val="1"/>
      <charset val="222"/>
    </font>
    <font>
      <sz val="10"/>
      <name val="Arial Narrow"/>
      <family val="2"/>
    </font>
    <font>
      <sz val="12"/>
      <name val="Times New Roman"/>
      <family val="1"/>
    </font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0"/>
      <name val="ApFont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0"/>
      <name val="Arial"/>
      <family val="2"/>
    </font>
    <font>
      <sz val="12"/>
      <name val="Arial"/>
      <family val="2"/>
    </font>
    <font>
      <b/>
      <sz val="10"/>
      <name val="Helv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1.9"/>
      <color indexed="36"/>
      <name val="CordiaUPC"/>
      <family val="2"/>
      <charset val="22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2"/>
      <name val="Helv"/>
      <charset val="222"/>
    </font>
    <font>
      <sz val="12"/>
      <name val="Palatino"/>
      <family val="1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2"/>
      <name val="นูลมรผ"/>
    </font>
    <font>
      <b/>
      <sz val="18"/>
      <name val="Angsana New"/>
      <family val="1"/>
    </font>
    <font>
      <b/>
      <sz val="11"/>
      <color rgb="FFFF0000"/>
      <name val="Arial"/>
      <family val="2"/>
    </font>
    <font>
      <b/>
      <u/>
      <sz val="11"/>
      <color rgb="FFFF0000"/>
      <name val="Arial"/>
      <family val="2"/>
    </font>
    <font>
      <b/>
      <i/>
      <sz val="11"/>
      <color rgb="FFFF0000"/>
      <name val="Arial"/>
      <family val="2"/>
    </font>
    <font>
      <b/>
      <sz val="16"/>
      <color rgb="FFFF0000"/>
      <name val="Angsana New"/>
      <family val="1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09">
    <xf numFmtId="0" fontId="0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5" fontId="1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2" fillId="0" borderId="0"/>
    <xf numFmtId="0" fontId="16" fillId="0" borderId="0"/>
    <xf numFmtId="0" fontId="17" fillId="0" borderId="0" applyNumberFormat="0" applyFill="0" applyBorder="0" applyAlignment="0" applyProtection="0"/>
    <xf numFmtId="0" fontId="16" fillId="0" borderId="0"/>
    <xf numFmtId="0" fontId="18" fillId="0" borderId="0">
      <alignment vertical="center"/>
    </xf>
    <xf numFmtId="0" fontId="11" fillId="0" borderId="0"/>
    <xf numFmtId="16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" fillId="0" borderId="0" applyFill="0" applyBorder="0">
      <alignment horizontal="left" vertical="top" wrapText="1"/>
    </xf>
    <xf numFmtId="43" fontId="14" fillId="0" borderId="0" applyFont="0" applyFill="0" applyBorder="0" applyAlignment="0" applyProtection="0"/>
    <xf numFmtId="0" fontId="11" fillId="0" borderId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1" fillId="0" borderId="0"/>
    <xf numFmtId="165" fontId="11" fillId="0" borderId="0" applyFont="0" applyFill="0" applyBorder="0" applyAlignment="0" applyProtection="0"/>
    <xf numFmtId="0" fontId="2" fillId="0" borderId="0"/>
    <xf numFmtId="0" fontId="12" fillId="0" borderId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>
      <protection locked="0"/>
    </xf>
    <xf numFmtId="43" fontId="22" fillId="0" borderId="0" applyFont="0" applyFill="0" applyBorder="0" applyAlignment="0" applyProtection="0"/>
    <xf numFmtId="0" fontId="19" fillId="0" borderId="0"/>
    <xf numFmtId="0" fontId="16" fillId="0" borderId="0"/>
    <xf numFmtId="167" fontId="11" fillId="0" borderId="0"/>
    <xf numFmtId="167" fontId="11" fillId="0" borderId="0"/>
    <xf numFmtId="0" fontId="23" fillId="0" borderId="0">
      <alignment vertical="center"/>
    </xf>
    <xf numFmtId="0" fontId="12" fillId="0" borderId="0"/>
    <xf numFmtId="0" fontId="16" fillId="0" borderId="0"/>
    <xf numFmtId="0" fontId="18" fillId="0" borderId="0">
      <alignment vertical="center"/>
    </xf>
    <xf numFmtId="0" fontId="8" fillId="0" borderId="0"/>
    <xf numFmtId="0" fontId="7" fillId="0" borderId="0"/>
    <xf numFmtId="0" fontId="8" fillId="0" borderId="0"/>
    <xf numFmtId="43" fontId="2" fillId="0" borderId="0" applyFont="0" applyFill="0" applyBorder="0" applyAlignment="0" applyProtection="0"/>
    <xf numFmtId="0" fontId="22" fillId="0" borderId="0">
      <protection locked="0"/>
    </xf>
    <xf numFmtId="0" fontId="24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25" fillId="0" borderId="0" applyFont="0" applyFill="0" applyBorder="0" applyAlignment="0" applyProtection="0"/>
    <xf numFmtId="0" fontId="25" fillId="0" borderId="0"/>
    <xf numFmtId="0" fontId="8" fillId="0" borderId="0"/>
    <xf numFmtId="0" fontId="19" fillId="0" borderId="0"/>
    <xf numFmtId="43" fontId="2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4" fontId="7" fillId="0" borderId="0" applyFont="0" applyFill="0" applyBorder="0" applyAlignment="0" applyProtection="0"/>
    <xf numFmtId="173" fontId="20" fillId="0" borderId="0"/>
    <xf numFmtId="169" fontId="7" fillId="0" borderId="0" applyFont="0" applyFill="0" applyBorder="0" applyAlignment="0" applyProtection="0"/>
    <xf numFmtId="171" fontId="20" fillId="0" borderId="0"/>
    <xf numFmtId="170" fontId="20" fillId="0" borderId="0"/>
    <xf numFmtId="38" fontId="26" fillId="7" borderId="0" applyNumberFormat="0" applyBorder="0" applyAlignment="0" applyProtection="0"/>
    <xf numFmtId="10" fontId="26" fillId="8" borderId="6" applyNumberFormat="0" applyBorder="0" applyAlignment="0" applyProtection="0"/>
    <xf numFmtId="37" fontId="27" fillId="0" borderId="0"/>
    <xf numFmtId="172" fontId="28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8" fillId="0" borderId="0"/>
    <xf numFmtId="169" fontId="7" fillId="0" borderId="0" applyFont="0" applyFill="0" applyBorder="0" applyAlignment="0" applyProtection="0"/>
    <xf numFmtId="0" fontId="7" fillId="0" borderId="0"/>
    <xf numFmtId="174" fontId="30" fillId="0" borderId="0" applyFill="0" applyBorder="0" applyAlignment="0"/>
    <xf numFmtId="175" fontId="30" fillId="0" borderId="0" applyFill="0" applyBorder="0" applyAlignment="0"/>
    <xf numFmtId="176" fontId="30" fillId="0" borderId="0" applyFill="0" applyBorder="0" applyAlignment="0"/>
    <xf numFmtId="177" fontId="30" fillId="0" borderId="0" applyFill="0" applyBorder="0" applyAlignment="0"/>
    <xf numFmtId="178" fontId="30" fillId="0" borderId="0" applyFill="0" applyBorder="0" applyAlignment="0"/>
    <xf numFmtId="174" fontId="30" fillId="0" borderId="0" applyFill="0" applyBorder="0" applyAlignment="0"/>
    <xf numFmtId="179" fontId="30" fillId="0" borderId="0" applyFill="0" applyBorder="0" applyAlignment="0"/>
    <xf numFmtId="175" fontId="30" fillId="0" borderId="0" applyFill="0" applyBorder="0" applyAlignment="0"/>
    <xf numFmtId="0" fontId="31" fillId="0" borderId="0"/>
    <xf numFmtId="174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175" fontId="30" fillId="0" borderId="0" applyFont="0" applyFill="0" applyBorder="0" applyAlignment="0" applyProtection="0"/>
    <xf numFmtId="14" fontId="33" fillId="0" borderId="0" applyFill="0" applyBorder="0" applyAlignment="0"/>
    <xf numFmtId="0" fontId="34" fillId="0" borderId="0" applyNumberFormat="0" applyFill="0" applyBorder="0" applyAlignment="0" applyProtection="0"/>
    <xf numFmtId="174" fontId="30" fillId="0" borderId="0" applyFill="0" applyBorder="0" applyAlignment="0"/>
    <xf numFmtId="175" fontId="30" fillId="0" borderId="0" applyFill="0" applyBorder="0" applyAlignment="0"/>
    <xf numFmtId="174" fontId="30" fillId="0" borderId="0" applyFill="0" applyBorder="0" applyAlignment="0"/>
    <xf numFmtId="179" fontId="30" fillId="0" borderId="0" applyFill="0" applyBorder="0" applyAlignment="0"/>
    <xf numFmtId="175" fontId="30" fillId="0" borderId="0" applyFill="0" applyBorder="0" applyAlignment="0"/>
    <xf numFmtId="0" fontId="35" fillId="0" borderId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">
      <alignment horizontal="left" vertical="center"/>
    </xf>
    <xf numFmtId="174" fontId="30" fillId="0" borderId="0" applyFill="0" applyBorder="0" applyAlignment="0"/>
    <xf numFmtId="175" fontId="30" fillId="0" borderId="0" applyFill="0" applyBorder="0" applyAlignment="0"/>
    <xf numFmtId="174" fontId="30" fillId="0" borderId="0" applyFill="0" applyBorder="0" applyAlignment="0"/>
    <xf numFmtId="179" fontId="30" fillId="0" borderId="0" applyFill="0" applyBorder="0" applyAlignment="0"/>
    <xf numFmtId="175" fontId="30" fillId="0" borderId="0" applyFill="0" applyBorder="0" applyAlignment="0"/>
    <xf numFmtId="0" fontId="37" fillId="0" borderId="8"/>
    <xf numFmtId="178" fontId="30" fillId="0" borderId="0" applyFont="0" applyFill="0" applyBorder="0" applyAlignment="0" applyProtection="0"/>
    <xf numFmtId="180" fontId="38" fillId="0" borderId="0" applyFont="0" applyFill="0" applyBorder="0" applyAlignment="0" applyProtection="0"/>
    <xf numFmtId="165" fontId="12" fillId="0" borderId="0" applyFont="0" applyFill="0" applyBorder="0" applyAlignment="0" applyProtection="0"/>
    <xf numFmtId="174" fontId="30" fillId="0" borderId="0" applyFill="0" applyBorder="0" applyAlignment="0"/>
    <xf numFmtId="175" fontId="30" fillId="0" borderId="0" applyFill="0" applyBorder="0" applyAlignment="0"/>
    <xf numFmtId="174" fontId="30" fillId="0" borderId="0" applyFill="0" applyBorder="0" applyAlignment="0"/>
    <xf numFmtId="179" fontId="30" fillId="0" borderId="0" applyFill="0" applyBorder="0" applyAlignment="0"/>
    <xf numFmtId="175" fontId="30" fillId="0" borderId="0" applyFill="0" applyBorder="0" applyAlignment="0"/>
    <xf numFmtId="181" fontId="12" fillId="0" borderId="0" applyFont="0" applyFill="0" applyBorder="0" applyAlignment="0" applyProtection="0"/>
    <xf numFmtId="182" fontId="30" fillId="0" borderId="0" applyFont="0" applyFill="0" applyBorder="0" applyAlignment="0" applyProtection="0"/>
    <xf numFmtId="0" fontId="37" fillId="0" borderId="0"/>
    <xf numFmtId="49" fontId="33" fillId="0" borderId="0" applyFill="0" applyBorder="0" applyAlignment="0"/>
    <xf numFmtId="183" fontId="30" fillId="0" borderId="0" applyFill="0" applyBorder="0" applyAlignment="0"/>
    <xf numFmtId="184" fontId="30" fillId="0" borderId="0" applyFill="0" applyBorder="0" applyAlignment="0"/>
    <xf numFmtId="185" fontId="30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4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29" fillId="5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8" fillId="0" borderId="0">
      <alignment vertical="center"/>
    </xf>
    <xf numFmtId="44" fontId="12" fillId="0" borderId="0" applyFont="0" applyFill="0" applyBorder="0" applyAlignment="0" applyProtection="0"/>
    <xf numFmtId="39" fontId="45" fillId="0" borderId="0"/>
    <xf numFmtId="39" fontId="45" fillId="0" borderId="0"/>
    <xf numFmtId="42" fontId="12" fillId="0" borderId="0" applyFont="0" applyFill="0" applyBorder="0" applyAlignment="0" applyProtection="0"/>
    <xf numFmtId="39" fontId="45" fillId="0" borderId="0"/>
    <xf numFmtId="39" fontId="45" fillId="0" borderId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39" fontId="45" fillId="0" borderId="0"/>
    <xf numFmtId="39" fontId="45" fillId="0" borderId="0"/>
    <xf numFmtId="9" fontId="20" fillId="0" borderId="0"/>
    <xf numFmtId="39" fontId="45" fillId="0" borderId="0"/>
    <xf numFmtId="39" fontId="45" fillId="0" borderId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0" fillId="0" borderId="0" applyProtection="0"/>
    <xf numFmtId="186" fontId="1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30" fillId="0" borderId="0" applyProtection="0"/>
    <xf numFmtId="0" fontId="35" fillId="9" borderId="10"/>
    <xf numFmtId="0" fontId="47" fillId="0" borderId="9" applyNumberFormat="0" applyAlignment="0" applyProtection="0">
      <alignment horizontal="left" vertical="center"/>
    </xf>
    <xf numFmtId="0" fontId="47" fillId="0" borderId="1">
      <alignment horizontal="left" vertical="center"/>
    </xf>
    <xf numFmtId="0" fontId="48" fillId="10" borderId="11">
      <alignment vertical="center" wrapText="1"/>
    </xf>
    <xf numFmtId="0" fontId="49" fillId="0" borderId="0" applyProtection="0"/>
    <xf numFmtId="0" fontId="36" fillId="0" borderId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2" fillId="0" borderId="0"/>
    <xf numFmtId="0" fontId="12" fillId="0" borderId="0"/>
    <xf numFmtId="0" fontId="51" fillId="0" borderId="0"/>
    <xf numFmtId="187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2" fillId="0" borderId="0"/>
    <xf numFmtId="3" fontId="12" fillId="0" borderId="6" applyNumberFormat="0" applyFont="0" applyFill="0" applyAlignment="0" applyProtection="0">
      <alignment vertical="center"/>
    </xf>
    <xf numFmtId="0" fontId="52" fillId="0" borderId="0" applyFill="0" applyBorder="0" applyProtection="0">
      <alignment horizontal="left" vertical="top"/>
    </xf>
    <xf numFmtId="40" fontId="53" fillId="0" borderId="0"/>
    <xf numFmtId="40" fontId="51" fillId="0" borderId="0" applyFont="0" applyFill="0" applyBorder="0" applyAlignment="0" applyProtection="0"/>
    <xf numFmtId="8" fontId="54" fillId="0" borderId="0" applyFont="0" applyFill="0" applyBorder="0" applyAlignment="0" applyProtection="0"/>
    <xf numFmtId="0" fontId="55" fillId="0" borderId="12"/>
    <xf numFmtId="18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1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43" fontId="12" fillId="0" borderId="0" applyFont="0" applyFill="0" applyBorder="0" applyAlignment="0" applyProtection="0"/>
    <xf numFmtId="0" fontId="11" fillId="0" borderId="0"/>
    <xf numFmtId="190" fontId="57" fillId="0" borderId="0" applyFont="0" applyFill="0" applyBorder="0" applyAlignment="0">
      <alignment horizontal="left"/>
    </xf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2" fillId="0" borderId="0"/>
    <xf numFmtId="0" fontId="2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2" fillId="0" borderId="0"/>
    <xf numFmtId="0" fontId="22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4" fillId="0" borderId="0" xfId="0" applyFont="1"/>
    <xf numFmtId="0" fontId="3" fillId="0" borderId="0" xfId="0" applyFont="1"/>
    <xf numFmtId="41" fontId="4" fillId="0" borderId="0" xfId="0" applyNumberFormat="1" applyFont="1"/>
    <xf numFmtId="41" fontId="4" fillId="0" borderId="2" xfId="0" applyNumberFormat="1" applyFont="1" applyBorder="1"/>
    <xf numFmtId="41" fontId="4" fillId="0" borderId="1" xfId="0" applyNumberFormat="1" applyFont="1" applyBorder="1"/>
    <xf numFmtId="41" fontId="4" fillId="0" borderId="3" xfId="0" applyNumberFormat="1" applyFont="1" applyBorder="1"/>
    <xf numFmtId="41" fontId="4" fillId="0" borderId="0" xfId="1" applyNumberFormat="1" applyFont="1" applyFill="1" applyBorder="1" applyAlignment="1"/>
    <xf numFmtId="0" fontId="4" fillId="0" borderId="0" xfId="0" applyFont="1" applyAlignment="1">
      <alignment horizontal="center"/>
    </xf>
    <xf numFmtId="41" fontId="4" fillId="0" borderId="4" xfId="0" applyNumberFormat="1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43" fontId="4" fillId="0" borderId="0" xfId="1" applyFont="1" applyFill="1" applyAlignment="1"/>
    <xf numFmtId="0" fontId="4" fillId="0" borderId="2" xfId="0" applyFont="1" applyBorder="1" applyAlignment="1">
      <alignment horizontal="center"/>
    </xf>
    <xf numFmtId="43" fontId="4" fillId="0" borderId="0" xfId="1" applyFont="1" applyFill="1" applyBorder="1" applyAlignment="1"/>
    <xf numFmtId="0" fontId="3" fillId="6" borderId="0" xfId="0" applyFont="1" applyFill="1"/>
    <xf numFmtId="0" fontId="4" fillId="6" borderId="0" xfId="0" applyFont="1" applyFill="1"/>
    <xf numFmtId="0" fontId="4" fillId="6" borderId="0" xfId="0" applyFont="1" applyFill="1" applyAlignment="1">
      <alignment horizontal="right"/>
    </xf>
    <xf numFmtId="15" fontId="5" fillId="6" borderId="0" xfId="0" quotePrefix="1" applyNumberFormat="1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4" fillId="6" borderId="0" xfId="0" quotePrefix="1" applyFont="1" applyFill="1" applyAlignment="1">
      <alignment horizontal="center"/>
    </xf>
    <xf numFmtId="0" fontId="5" fillId="6" borderId="0" xfId="0" quotePrefix="1" applyFont="1" applyFill="1" applyAlignment="1">
      <alignment horizontal="center"/>
    </xf>
    <xf numFmtId="41" fontId="4" fillId="6" borderId="0" xfId="0" applyNumberFormat="1" applyFont="1" applyFill="1"/>
    <xf numFmtId="41" fontId="4" fillId="6" borderId="0" xfId="0" applyNumberFormat="1" applyFont="1" applyFill="1" applyAlignment="1">
      <alignment horizontal="right"/>
    </xf>
    <xf numFmtId="41" fontId="4" fillId="0" borderId="0" xfId="1" applyNumberFormat="1" applyFont="1" applyFill="1" applyAlignment="1"/>
    <xf numFmtId="0" fontId="4" fillId="0" borderId="5" xfId="0" applyFont="1" applyBorder="1"/>
    <xf numFmtId="41" fontId="4" fillId="0" borderId="0" xfId="0" applyNumberFormat="1" applyFont="1" applyAlignment="1">
      <alignment horizontal="right"/>
    </xf>
    <xf numFmtId="0" fontId="4" fillId="0" borderId="5" xfId="0" applyFont="1" applyBorder="1" applyAlignment="1">
      <alignment horizontal="center"/>
    </xf>
    <xf numFmtId="164" fontId="4" fillId="0" borderId="3" xfId="1" applyNumberFormat="1" applyFont="1" applyFill="1" applyBorder="1" applyAlignment="1"/>
    <xf numFmtId="164" fontId="4" fillId="0" borderId="0" xfId="0" applyNumberFormat="1" applyFont="1"/>
    <xf numFmtId="192" fontId="4" fillId="0" borderId="0" xfId="0" applyNumberFormat="1" applyFont="1"/>
    <xf numFmtId="0" fontId="3" fillId="6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41" fontId="3" fillId="6" borderId="0" xfId="0" applyNumberFormat="1" applyFont="1" applyFill="1"/>
    <xf numFmtId="164" fontId="4" fillId="0" borderId="3" xfId="0" applyNumberFormat="1" applyFont="1" applyBorder="1"/>
    <xf numFmtId="0" fontId="4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9" fillId="6" borderId="0" xfId="0" applyFont="1" applyFill="1" applyAlignment="1">
      <alignment horizontal="center"/>
    </xf>
    <xf numFmtId="41" fontId="58" fillId="6" borderId="0" xfId="0" applyNumberFormat="1" applyFont="1" applyFill="1" applyAlignment="1">
      <alignment horizontal="right"/>
    </xf>
    <xf numFmtId="41" fontId="61" fillId="6" borderId="0" xfId="0" applyNumberFormat="1" applyFont="1" applyFill="1"/>
    <xf numFmtId="41" fontId="58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15" fontId="5" fillId="0" borderId="0" xfId="0" quotePrefix="1" applyNumberFormat="1" applyFont="1" applyAlignment="1">
      <alignment horizontal="center"/>
    </xf>
    <xf numFmtId="0" fontId="59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41" fontId="4" fillId="0" borderId="5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0" fontId="58" fillId="6" borderId="0" xfId="0" applyFont="1" applyFill="1"/>
    <xf numFmtId="0" fontId="3" fillId="6" borderId="0" xfId="2" applyFont="1" applyFill="1"/>
    <xf numFmtId="41" fontId="5" fillId="0" borderId="0" xfId="0" applyNumberFormat="1" applyFont="1"/>
    <xf numFmtId="41" fontId="59" fillId="0" borderId="0" xfId="0" applyNumberFormat="1" applyFont="1"/>
    <xf numFmtId="41" fontId="58" fillId="0" borderId="0" xfId="0" applyNumberFormat="1" applyFont="1"/>
    <xf numFmtId="0" fontId="4" fillId="0" borderId="0" xfId="0" quotePrefix="1" applyFont="1"/>
    <xf numFmtId="0" fontId="58" fillId="0" borderId="0" xfId="0" applyFont="1"/>
    <xf numFmtId="41" fontId="6" fillId="0" borderId="0" xfId="0" applyNumberFormat="1" applyFont="1"/>
    <xf numFmtId="41" fontId="60" fillId="0" borderId="0" xfId="0" applyNumberFormat="1" applyFont="1"/>
    <xf numFmtId="0" fontId="3" fillId="0" borderId="2" xfId="0" applyFont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309">
    <cellStyle name="??" xfId="157" xr:uid="{7D75FA7F-F12F-4572-9C42-FE762BFD074B}"/>
    <cellStyle name="?? - Style1" xfId="158" xr:uid="{DF4B2017-9205-4970-B01E-E86377B966A5}"/>
    <cellStyle name="?? [0] - Style2" xfId="159" xr:uid="{02A0DF18-C227-4DD9-81AF-B11F9730071A}"/>
    <cellStyle name="?? [0]_PERSONAL" xfId="160" xr:uid="{77BDD454-2C8F-4D57-9CEB-F625A9B52338}"/>
    <cellStyle name="?????? - Style3" xfId="161" xr:uid="{0B113048-A9E8-4552-BDDE-C47192C63AF4}"/>
    <cellStyle name="?????? - Style4" xfId="162" xr:uid="{481139E7-FC03-4E12-A159-AE5187FF3FC2}"/>
    <cellStyle name="??????????????????? [0]_PERSONAL" xfId="163" xr:uid="{14043A74-C9D7-4C7B-B132-8079D56B2439}"/>
    <cellStyle name="???????????????????_PERSONAL" xfId="164" xr:uid="{FA332333-87FE-4497-B88D-8E55C4BA6C3D}"/>
    <cellStyle name="????_P - Style5" xfId="165" xr:uid="{3496C7B4-63A0-4844-9340-A8B90FB29B39}"/>
    <cellStyle name="??_PER - Style6" xfId="166" xr:uid="{E993F6DB-8FCF-46F7-B43C-5716BCF3E70C}"/>
    <cellStyle name="_x0005_0&gt;឴Ǵ" xfId="212" xr:uid="{A28E78B7-DA5C-45FF-878C-E42AE6B63419}"/>
    <cellStyle name="60% - Accent6 2" xfId="151" xr:uid="{4B8AB052-6712-4857-9E4F-1AF1090F93E0}"/>
    <cellStyle name="75" xfId="167" xr:uid="{BA242E72-B865-4926-BF4D-FA9D4173770A}"/>
    <cellStyle name="aa" xfId="213" xr:uid="{3C626A28-0471-4B11-9A8B-BB9CD25356CD}"/>
    <cellStyle name="AFE" xfId="214" xr:uid="{EF1662CA-825D-42A3-AF92-DEE3A9DE5F40}"/>
    <cellStyle name="AFE 2" xfId="215" xr:uid="{B62BF28B-FC84-4C0D-8EB5-E459E5A7CE61}"/>
    <cellStyle name="Bad 2" xfId="149" xr:uid="{606EC624-866A-48FE-A73D-0DC5E591D40A}"/>
    <cellStyle name="Calc Currency (0)" xfId="99" xr:uid="{93D1824C-FFA8-44E3-998F-FEE6C30F7477}"/>
    <cellStyle name="Calc Currency (2)" xfId="100" xr:uid="{1D37A3C0-39C8-49E3-B67C-F0C0CC91F66E}"/>
    <cellStyle name="Calc Percent (0)" xfId="101" xr:uid="{6127B671-7E07-445A-A231-C8F209F78F00}"/>
    <cellStyle name="Calc Percent (1)" xfId="102" xr:uid="{3D8753F9-0E36-4F97-BB92-1DC01B850FA0}"/>
    <cellStyle name="Calc Percent (2)" xfId="103" xr:uid="{8DE02D0D-4335-4D47-B8C2-AF0A5E806BCF}"/>
    <cellStyle name="Calc Units (0)" xfId="104" xr:uid="{1835AF3B-90A9-4F21-91C7-079C3558CE95}"/>
    <cellStyle name="Calc Units (1)" xfId="105" xr:uid="{6B391AF0-004B-423F-AB2D-49EE6D310302}"/>
    <cellStyle name="Calc Units (2)" xfId="106" xr:uid="{43F7D867-ECCE-427D-AD28-B8A707003F7C}"/>
    <cellStyle name="category" xfId="107" xr:uid="{F00E81CA-E59F-48AB-928E-D63F9AAEC7AC}"/>
    <cellStyle name="Comma" xfId="1" builtinId="3"/>
    <cellStyle name="Comma  - Style7" xfId="168" xr:uid="{453DE16E-E7A7-4D7F-AC4F-D7CFEE3D399D}"/>
    <cellStyle name="Comma  - Style8" xfId="169" xr:uid="{6A19C2CC-43E2-407C-827E-D4A0A3766742}"/>
    <cellStyle name="Comma [0] 2" xfId="63" xr:uid="{10B794E4-FEAA-4468-9256-434E484391D1}"/>
    <cellStyle name="Comma [00]" xfId="108" xr:uid="{CF8D1DEB-EF91-4C72-AB96-643CAF2B4230}"/>
    <cellStyle name="Comma 10" xfId="38" xr:uid="{DB951FB0-2C55-4D29-BB21-B4BD6B6040D9}"/>
    <cellStyle name="Comma 10 2" xfId="243" xr:uid="{8DD07774-ADE2-4375-8ADD-68969E8B0378}"/>
    <cellStyle name="Comma 10 3" xfId="17" xr:uid="{198FA5B3-5D39-4FCA-AD2F-D3207C3D60A9}"/>
    <cellStyle name="Comma 11" xfId="10" xr:uid="{9BCEF9A5-D7EB-4951-94B8-EB79031DA442}"/>
    <cellStyle name="Comma 11 2" xfId="247" xr:uid="{3C71FE2D-F84F-42F3-BC96-D876377316F4}"/>
    <cellStyle name="Comma 11 3" xfId="296" xr:uid="{6F2DBA9B-71D4-48BF-B230-D271FC4086C7}"/>
    <cellStyle name="Comma 12" xfId="60" xr:uid="{26316012-5875-4EF8-A8BC-6F65E4D94AD4}"/>
    <cellStyle name="Comma 12 2" xfId="249" xr:uid="{F64B1087-9C29-4675-9168-0868816EDE24}"/>
    <cellStyle name="Comma 12 3" xfId="301" xr:uid="{054A6772-442A-43D2-838E-B797EA48962B}"/>
    <cellStyle name="Comma 13" xfId="74" xr:uid="{B079BEDD-BD21-4AF8-98A1-03774435FCB3}"/>
    <cellStyle name="Comma 13 2" xfId="251" xr:uid="{C80D9025-4694-4409-BAEB-7846E6DE3D47}"/>
    <cellStyle name="Comma 13 3" xfId="305" xr:uid="{313506C6-1714-440B-AC78-F148B378DE76}"/>
    <cellStyle name="Comma 14" xfId="73" xr:uid="{4165743A-80AB-47A4-B610-569FBCDF6201}"/>
    <cellStyle name="Comma 14 2" xfId="252" xr:uid="{2E192723-ED92-46A9-AB97-B439A7E2BD33}"/>
    <cellStyle name="Comma 14 3" xfId="304" xr:uid="{827709D2-B453-45BB-AE97-9C16621DE3D8}"/>
    <cellStyle name="Comma 15" xfId="72" xr:uid="{1C82ED53-EE6C-4388-9A88-8DDBBB9DF71C}"/>
    <cellStyle name="Comma 15 2" xfId="254" xr:uid="{3103A719-8434-4DBA-93DE-050216AE2A73}"/>
    <cellStyle name="Comma 15 3" xfId="19" xr:uid="{F68377C7-9403-4475-9503-C6870A778041}"/>
    <cellStyle name="Comma 15 4" xfId="303" xr:uid="{6DCE1DBA-409C-4258-BC94-33A9931E0ECF}"/>
    <cellStyle name="Comma 16" xfId="71" xr:uid="{30CC20FB-A6FC-4F8B-818C-91EAEBABDD5E}"/>
    <cellStyle name="Comma 16 2" xfId="256" xr:uid="{4DB63FFD-861A-4819-9FEA-FCE6E23B1336}"/>
    <cellStyle name="Comma 16 3" xfId="302" xr:uid="{C4C2775A-31BA-43E7-94A6-200319B4F689}"/>
    <cellStyle name="Comma 17" xfId="76" xr:uid="{D41D91CF-8C97-4507-8DBD-40FD431F91A7}"/>
    <cellStyle name="Comma 17 2" xfId="258" xr:uid="{659721E3-F336-4AC1-AF78-1C28C192C325}"/>
    <cellStyle name="Comma 18" xfId="80" xr:uid="{A02E4B78-9D70-42E6-92DC-06BD3716D007}"/>
    <cellStyle name="Comma 18 2" xfId="85" xr:uid="{EF5C3FA6-1A98-4D8E-90A3-3DE694309C7D}"/>
    <cellStyle name="Comma 19" xfId="259" xr:uid="{CC870A59-A3C8-47D8-BD71-7EC51C5794DF}"/>
    <cellStyle name="Comma 2" xfId="21" xr:uid="{A988F739-25C2-4C3F-B3DA-38841C291ABD}"/>
    <cellStyle name="Comma 2 13" xfId="23" xr:uid="{1B1E8E00-DEF5-42DC-BEA7-790B15EC138E}"/>
    <cellStyle name="Comma 2 14 3" xfId="33" xr:uid="{6C2EB0A2-0918-465E-95D1-ED7236A65BDC}"/>
    <cellStyle name="Comma 2 2" xfId="18" xr:uid="{A362BD63-C4EF-433D-B0A5-AE13CED9D69E}"/>
    <cellStyle name="Comma 2 2 2" xfId="216" xr:uid="{0E8A9825-D37E-4728-BC70-72ECBE55A493}"/>
    <cellStyle name="Comma 2 2 2 2" xfId="217" xr:uid="{4DCB5A1B-A933-4745-B1AA-E35F72FA2A81}"/>
    <cellStyle name="Comma 2 2 3" xfId="13" xr:uid="{8F69715B-90E6-4C9A-AEA2-9C9B675AE3F6}"/>
    <cellStyle name="Comma 2 3" xfId="40" xr:uid="{53D709D4-D332-4418-9FF7-0E796DEC9C11}"/>
    <cellStyle name="Comma 2 3 2" xfId="218" xr:uid="{AB0C8C03-0A86-415E-9FA0-ADEA2332B33D}"/>
    <cellStyle name="Comma 2 3 3" xfId="298" xr:uid="{4F6BDD21-9BD8-4C46-AE13-9B8EAC483545}"/>
    <cellStyle name="Comma 2 4" xfId="15" xr:uid="{E6D2A6B5-6CDC-4D0B-AA97-6ACA50A2D79F}"/>
    <cellStyle name="Comma 2 5" xfId="109" xr:uid="{4FD9E902-10D0-49B1-AC3A-94D0BC3BE09B}"/>
    <cellStyle name="Comma 20" xfId="279" xr:uid="{602F6A9D-6C3F-4FA7-91E2-B5F855149995}"/>
    <cellStyle name="Comma 21" xfId="262" xr:uid="{DFE7ACA5-FAD1-41BA-B28D-D05E001A9FA2}"/>
    <cellStyle name="Comma 22" xfId="277" xr:uid="{C5AFD5EC-A164-496D-B0C9-DFA273F7AED7}"/>
    <cellStyle name="Comma 23" xfId="282" xr:uid="{FB4ABD8A-4D66-423F-9CF6-2D57F8B5EFE2}"/>
    <cellStyle name="Comma 24" xfId="267" xr:uid="{BBF6C61D-24D1-41A3-B060-218EE1FDEBD2}"/>
    <cellStyle name="Comma 25" xfId="283" xr:uid="{E0700A2F-4F14-429F-9EA8-A73F37FFA929}"/>
    <cellStyle name="Comma 26" xfId="263" xr:uid="{B630F5CF-4FAC-4962-B9B1-D782284FA04F}"/>
    <cellStyle name="Comma 27" xfId="30" xr:uid="{9EE3C974-D009-4FE2-BF18-F4A7B548DF97}"/>
    <cellStyle name="Comma 27 2" xfId="290" xr:uid="{3E787A94-E8E1-41A6-A06C-FE6ED4C7F0C7}"/>
    <cellStyle name="Comma 28" xfId="284" xr:uid="{9051AD7D-1827-4668-8E4A-9495BB66B273}"/>
    <cellStyle name="Comma 29" xfId="288" xr:uid="{0AF79B64-4A4C-4890-BC47-A4F866AC6849}"/>
    <cellStyle name="Comma 3" xfId="7" xr:uid="{3753502F-A7A3-4594-8FE5-C3D603580997}"/>
    <cellStyle name="Comma 3 2" xfId="69" xr:uid="{AFF54ECD-ED8C-419C-8684-FFBF1B6CA42A}"/>
    <cellStyle name="Comma 3 2 2" xfId="170" xr:uid="{FE39C13C-57CB-4B28-B3A9-6586C0DF417B}"/>
    <cellStyle name="Comma 3 3" xfId="36" xr:uid="{3D2D3809-9822-4AE2-A0BC-85510208C367}"/>
    <cellStyle name="Comma 3 4" xfId="153" xr:uid="{820271F9-29CD-4F87-A652-FFFEECA26F72}"/>
    <cellStyle name="Comma 30" xfId="293" xr:uid="{764848BB-F600-41C4-AB79-73D365EF4DFF}"/>
    <cellStyle name="Comma 4" xfId="39" xr:uid="{DF8A944F-4650-418E-8E83-22C1658A1EBA}"/>
    <cellStyle name="Comma 4 2" xfId="5" xr:uid="{AF8558ED-E5FF-4BC5-B74D-C6E7701DE085}"/>
    <cellStyle name="Comma 4 2 2" xfId="171" xr:uid="{567ADB7D-42EE-40B6-A827-7211C03B1BD0}"/>
    <cellStyle name="Comma 4 2 5" xfId="34" xr:uid="{2AFABD41-0B92-4896-8D32-DD601866782F}"/>
    <cellStyle name="Comma 40" xfId="31" xr:uid="{93D231FE-4B91-4422-B117-2D5BA7E388BB}"/>
    <cellStyle name="Comma 40 2" xfId="297" xr:uid="{55ABD6D3-4EAA-435F-9703-97B1CD945816}"/>
    <cellStyle name="Comma 47" xfId="42" xr:uid="{670323AB-9A83-4F34-946E-FF4A61C932B0}"/>
    <cellStyle name="Comma 5" xfId="48" xr:uid="{324C632E-818C-41E5-9467-B655577DA80C}"/>
    <cellStyle name="Comma 5 2" xfId="219" xr:uid="{14826006-8BB2-40FA-BE00-2C47DDB4524D}"/>
    <cellStyle name="Comma 6" xfId="64" xr:uid="{D21F0CA1-E743-49B8-B916-FDE48ACC131E}"/>
    <cellStyle name="Comma 6 2" xfId="211" xr:uid="{F4A6A492-C214-4AC6-8DD5-6F19F4CF56A7}"/>
    <cellStyle name="Comma 7" xfId="65" xr:uid="{F07AE0F9-4D2F-4543-81A3-8FA299FD5F79}"/>
    <cellStyle name="Comma 7 2" xfId="220" xr:uid="{A58A599D-D194-437A-AD75-5AA6876D67F8}"/>
    <cellStyle name="Comma 8" xfId="66" xr:uid="{AD824B90-8AA8-4BFC-821D-1693222EBE3A}"/>
    <cellStyle name="Comma 8 2" xfId="235" xr:uid="{387A7FF8-BE87-44B8-8014-DB0C4A65CBE7}"/>
    <cellStyle name="Comma 9" xfId="67" xr:uid="{1E3CB845-F360-475E-87F1-019116C5FEC0}"/>
    <cellStyle name="Comma 9 2" xfId="239" xr:uid="{2C343608-A401-4E24-95C9-EF7EE8092473}"/>
    <cellStyle name="comma zerodec" xfId="86" xr:uid="{5DB61856-D13D-498C-81B0-739B2A359645}"/>
    <cellStyle name="Currency [00]" xfId="110" xr:uid="{8C02DDBE-D726-4D6E-AAC0-142D3EFAA52C}"/>
    <cellStyle name="Currency 10" xfId="273" xr:uid="{373284BD-414B-4F57-BDBC-16488DD9AEF0}"/>
    <cellStyle name="Currency 11" xfId="268" xr:uid="{F880E941-0B46-412A-A279-A862D1837C44}"/>
    <cellStyle name="Currency 12" xfId="286" xr:uid="{34C39C2A-B546-403B-A60D-6FB9E0BBA4B5}"/>
    <cellStyle name="Currency 13" xfId="269" xr:uid="{ECBCE9F0-2222-4411-9168-BC6719828727}"/>
    <cellStyle name="Currency 14" xfId="285" xr:uid="{E20CC639-1438-44AB-A035-FDE40C6D03B5}"/>
    <cellStyle name="Currency 15" xfId="292" xr:uid="{852EDE28-7717-4708-B5E3-C43FBBF9E49D}"/>
    <cellStyle name="Currency 2" xfId="97" xr:uid="{6CEA7599-05FC-4F4E-8EF0-DE2965340269}"/>
    <cellStyle name="Currency 3" xfId="87" xr:uid="{6739354B-5491-497F-AFA9-1B57FB37BEFF}"/>
    <cellStyle name="Currency 4" xfId="260" xr:uid="{23CB0088-40C1-4256-983C-39776F3428FA}"/>
    <cellStyle name="Currency 5" xfId="270" xr:uid="{11715944-03D0-4070-95EC-02C80CACDF07}"/>
    <cellStyle name="Currency 6" xfId="280" xr:uid="{E3CF6D88-28C3-45DC-9F38-796853616440}"/>
    <cellStyle name="Currency 7" xfId="261" xr:uid="{C2D92E1E-0C73-4852-99FE-79E47920CC81}"/>
    <cellStyle name="Currency 8" xfId="278" xr:uid="{01F65EE4-18D7-4557-AFC9-517A36C20FE4}"/>
    <cellStyle name="Currency 9" xfId="281" xr:uid="{3DAB5DEA-9E06-4FD7-9883-1BB5235DF777}"/>
    <cellStyle name="Currency1" xfId="88" xr:uid="{6A3F307E-7706-4D7E-B4BF-4C2E66BAB7C2}"/>
    <cellStyle name="Date" xfId="172" xr:uid="{BFB47A87-F153-4319-8086-08075837E675}"/>
    <cellStyle name="Date Short" xfId="111" xr:uid="{4C0741CB-DD92-4119-8B67-A78DADF3682D}"/>
    <cellStyle name="Dollar (zero dec)" xfId="89" xr:uid="{5100B86C-3C5B-4A4C-A065-2813C914C1B9}"/>
    <cellStyle name="Dollars" xfId="173" xr:uid="{DE0C7BE7-767D-4F68-AEFD-6BA2BD3CDCF5}"/>
    <cellStyle name="E&amp;Y House" xfId="26" xr:uid="{474E904F-E54D-4379-92D9-708600B592E3}"/>
    <cellStyle name="E&amp;Y House 2" xfId="146" xr:uid="{C04C799B-D121-4A91-9C62-6DF9465D68F7}"/>
    <cellStyle name="E&amp;Y House 2 2" xfId="175" xr:uid="{BC84718A-0ED7-49BB-8E24-CBED9E4FC6C8}"/>
    <cellStyle name="E&amp;Y House 3" xfId="174" xr:uid="{B3198698-1BE3-4745-AA65-A915ED26738A}"/>
    <cellStyle name="E&amp;Y House 4" xfId="112" xr:uid="{3C0E12B0-47DB-494D-800B-0550AB85B7FB}"/>
    <cellStyle name="Enter Currency (0)" xfId="113" xr:uid="{C11E081A-52BF-4F27-BCDA-2A0BA5503EC8}"/>
    <cellStyle name="Enter Currency (2)" xfId="114" xr:uid="{D4305E65-A06A-4D2D-ABDA-C38845F413ED}"/>
    <cellStyle name="Enter Units (0)" xfId="115" xr:uid="{455999E4-CBDD-4575-A5FD-D44DB4C5209C}"/>
    <cellStyle name="Enter Units (1)" xfId="116" xr:uid="{81EDA503-34A6-478D-9461-14B989AD73F3}"/>
    <cellStyle name="Enter Units (2)" xfId="117" xr:uid="{AD877A44-ADA3-4E17-971C-1A74898EB1C0}"/>
    <cellStyle name="EYtext" xfId="35" xr:uid="{D441B358-5DE1-41E2-AF4A-9DC4F9B263E8}"/>
    <cellStyle name="Fixed" xfId="176" xr:uid="{363E1400-6CC4-4A7A-98A0-953C9FED17BF}"/>
    <cellStyle name="Good 2" xfId="148" xr:uid="{A0D27F12-E647-4139-94AD-4A0C95147962}"/>
    <cellStyle name="Grey" xfId="90" xr:uid="{E22154D0-1215-4C03-B82A-24227B31BEE6}"/>
    <cellStyle name="HEADER" xfId="118" xr:uid="{4254D1B7-7377-4601-96BC-4F3F7C4E8514}"/>
    <cellStyle name="Header - Style1" xfId="177" xr:uid="{22D50BD2-0BAB-4191-B655-D21A4E32D678}"/>
    <cellStyle name="Header1" xfId="119" xr:uid="{CB78218F-697D-435C-83E5-C20E14F1C3FD}"/>
    <cellStyle name="Header1 2" xfId="178" xr:uid="{50DB1BC2-F777-43FA-8892-A8D9D3A6DCCD}"/>
    <cellStyle name="Header2" xfId="120" xr:uid="{FAD2448B-FF51-4441-A9DC-3B7FDA0FDB26}"/>
    <cellStyle name="Header2 2" xfId="179" xr:uid="{9E8A404D-0206-44CB-9160-FDE92903F3AD}"/>
    <cellStyle name="Heading" xfId="180" xr:uid="{F5458A57-A6ED-4401-BCF8-5CF01AA35902}"/>
    <cellStyle name="HEADING1" xfId="181" xr:uid="{8BC7A608-6105-43E8-9852-F3C4324540CD}"/>
    <cellStyle name="HEADING2" xfId="182" xr:uid="{3B76043D-BD98-4A0F-8ACE-BCC6143C1770}"/>
    <cellStyle name="Hyperlink 2" xfId="183" xr:uid="{17D44138-B877-44E7-81F1-7196C8F2BD02}"/>
    <cellStyle name="Input [yellow]" xfId="91" xr:uid="{5FB9ECE9-31DC-4CD2-A123-386D717C8B4B}"/>
    <cellStyle name="Link Currency (0)" xfId="121" xr:uid="{38E40E0D-6D7B-47D8-91A5-2E0C81B21E7F}"/>
    <cellStyle name="Link Currency (2)" xfId="122" xr:uid="{9FC25AB4-17F1-47E5-B443-0F351BE78441}"/>
    <cellStyle name="Link Units (0)" xfId="123" xr:uid="{9F71F6E9-0286-44F5-B0DC-C6EBD3FE093A}"/>
    <cellStyle name="Link Units (1)" xfId="124" xr:uid="{37AD82C1-2F54-45C5-8EA0-B64653A10426}"/>
    <cellStyle name="Link Units (2)" xfId="125" xr:uid="{8C42298D-A746-4C68-8F58-B976EDCB6519}"/>
    <cellStyle name="Model" xfId="126" xr:uid="{CBD7E91C-2978-4F53-A483-D344D86BBFE5}"/>
    <cellStyle name="Neutral 2" xfId="150" xr:uid="{FB6B2740-6F73-46D3-B1A6-A20B1AF525D1}"/>
    <cellStyle name="no dec" xfId="92" xr:uid="{154F2237-621C-43BF-89D2-4536C70B41B2}"/>
    <cellStyle name="Normal" xfId="0" builtinId="0"/>
    <cellStyle name="Normal - Style1" xfId="93" xr:uid="{CD7E6970-6C77-4D4C-A98F-C7F484515321}"/>
    <cellStyle name="Normal 10" xfId="25" xr:uid="{760F4AE5-8C6D-4162-9B40-5AE05A56BC5A}"/>
    <cellStyle name="Normal 10 2" xfId="242" xr:uid="{09A7376B-00AE-4363-93D4-B8ED09F5950B}"/>
    <cellStyle name="Normal 11" xfId="27" xr:uid="{5C693413-CF41-4650-929F-B28F41713995}"/>
    <cellStyle name="Normal 11 2" xfId="44" xr:uid="{200477FE-E627-4210-9A89-B73745C0E974}"/>
    <cellStyle name="Normal 11 2 2" xfId="55" xr:uid="{9B9ADBAA-48FD-441D-A126-EA2AFC417A6B}"/>
    <cellStyle name="Normal 11 3" xfId="244" xr:uid="{743C3F32-D0E8-45F5-AC29-42F80B4FCAE7}"/>
    <cellStyle name="Normal 12" xfId="8" xr:uid="{34D1EC79-FFE8-4E2D-8C19-1194028E1FD3}"/>
    <cellStyle name="Normal 12 2" xfId="248" xr:uid="{42266B2B-9048-4848-875F-E31149394AAA}"/>
    <cellStyle name="Normal 12 3" xfId="294" xr:uid="{B6847554-4025-46EC-9B45-EAE7D4236FAE}"/>
    <cellStyle name="Normal 13" xfId="77" xr:uid="{749E238C-A8F4-4876-8E22-F8828E6C6DA5}"/>
    <cellStyle name="Normal 13 2" xfId="250" xr:uid="{53854C15-96EE-4B2B-89B9-F4CE31B48335}"/>
    <cellStyle name="Normal 14" xfId="49" xr:uid="{B5847D7D-6A1A-471D-8DCA-8E7FB98B1AEA}"/>
    <cellStyle name="Normal 14 10" xfId="83" xr:uid="{25DB282C-2A94-4182-8193-A4470C3386F3}"/>
    <cellStyle name="Normal 14 2" xfId="79" xr:uid="{77C7D3E5-BBDB-45AA-9B20-EA79876C92AC}"/>
    <cellStyle name="Normal 14 2 2" xfId="75" xr:uid="{16C49E8F-BA74-4AB8-980B-5AD4F4B11A50}"/>
    <cellStyle name="Normal 14 3" xfId="78" xr:uid="{F19EACFC-3E87-4C24-886E-0C563403F0D9}"/>
    <cellStyle name="Normal 148" xfId="9" xr:uid="{6F571D50-1C11-4FE8-ADBB-410D07ADFD58}"/>
    <cellStyle name="Normal 148 2" xfId="295" xr:uid="{2A9A0306-0FB2-4153-BBDE-0D8DFB7E0005}"/>
    <cellStyle name="Normal 15" xfId="253" xr:uid="{43BA3597-AEDE-4E73-8827-D17361D9BC26}"/>
    <cellStyle name="Normal 16" xfId="255" xr:uid="{66520CA4-144B-48D1-A34B-BB64E43112EE}"/>
    <cellStyle name="Normal 17" xfId="257" xr:uid="{35FA9DBD-56ED-422D-A8D6-DC9CE0DF5941}"/>
    <cellStyle name="Normal 18" xfId="84" xr:uid="{D39F7537-44F6-4F52-9900-1F807DFAD347}"/>
    <cellStyle name="Normal 19" xfId="246" xr:uid="{C65508B2-ECA0-4592-A801-128EDC9DDA2F}"/>
    <cellStyle name="Normal 2" xfId="2" xr:uid="{00000000-0005-0000-0000-000002000000}"/>
    <cellStyle name="Normal 2 2" xfId="12" xr:uid="{7F541F37-D0A1-4D93-AD38-C7F1DAB9AFFA}"/>
    <cellStyle name="Normal 2 3" xfId="28" xr:uid="{28443128-4DE5-4F2E-9D68-7E1BAA77BE01}"/>
    <cellStyle name="Normal 2 3 2" xfId="56" xr:uid="{DCF15786-EA76-4279-8577-74F594582318}"/>
    <cellStyle name="Normal 2 3 3" xfId="52" xr:uid="{DD75588D-3209-48EA-A546-09571A432AE4}"/>
    <cellStyle name="Normal 2 3 4" xfId="221" xr:uid="{1967CF6D-88A9-47A5-84C8-B89A60221BC7}"/>
    <cellStyle name="Normal 2 4" xfId="54" xr:uid="{A23359B5-D238-4EF2-9F2F-B39B1971D758}"/>
    <cellStyle name="Normal 2 4 2" xfId="156" xr:uid="{E2CC69A9-130D-4C99-99DA-FF4F500B426C}"/>
    <cellStyle name="Normal 2 5" xfId="6" xr:uid="{E006AEB3-1E54-4403-B020-746B4B6EA490}"/>
    <cellStyle name="Normal 2 5 2" xfId="245" xr:uid="{DFA567D4-7BF2-4EB8-B693-7DC68E2BC40E}"/>
    <cellStyle name="Normal 2 6" xfId="53" xr:uid="{485ABF63-8DF5-4BFD-8567-7DCCFD9D6E8B}"/>
    <cellStyle name="Normal 2 6 2" xfId="98" xr:uid="{B93BDAA0-1582-4BE0-B227-3CE52C075273}"/>
    <cellStyle name="Normal 2 7" xfId="11" xr:uid="{F95A5FF5-4033-4F5F-BC51-9E27BD12FE6B}"/>
    <cellStyle name="Normal 2 8" xfId="82" xr:uid="{5D4052E8-7BED-40C8-B465-BADFB78CF58A}"/>
    <cellStyle name="Normal 20" xfId="271" xr:uid="{687FFFEE-DEDF-4283-A886-01527537B5B2}"/>
    <cellStyle name="Normal 21" xfId="276" xr:uid="{0DA46F22-65E8-47E3-906A-D6BA5E313B83}"/>
    <cellStyle name="Normal 22" xfId="272" xr:uid="{7C4C9EFD-7E99-467A-95A1-234680067EDE}"/>
    <cellStyle name="Normal 23" xfId="275" xr:uid="{D0BA21A9-BC28-4632-906C-51BB8E5CCA0B}"/>
    <cellStyle name="Normal 24" xfId="274" xr:uid="{D171DA9C-CC1E-46F3-B390-47F1E09AF650}"/>
    <cellStyle name="Normal 25" xfId="265" xr:uid="{1527DE28-DFC5-4537-847A-1BB93FA9AA57}"/>
    <cellStyle name="Normal 26" xfId="264" xr:uid="{AF20C0A8-2786-4126-9ACF-7E8417B7F222}"/>
    <cellStyle name="Normal 27" xfId="287" xr:uid="{9A7F6D97-5B3C-4356-8862-B2A615FD3246}"/>
    <cellStyle name="Normal 28" xfId="266" xr:uid="{76F018B8-B6E8-4CF7-BA3A-F92C8DF6C967}"/>
    <cellStyle name="Normal 29" xfId="289" xr:uid="{67712E8D-80FE-491A-A979-57824D9C4630}"/>
    <cellStyle name="Normal 3" xfId="3" xr:uid="{00000000-0005-0000-0000-000003000000}"/>
    <cellStyle name="Normal 3 2" xfId="43" xr:uid="{3F340C18-BF4F-4177-98FD-05425C8A0E76}"/>
    <cellStyle name="Normal 3 2 2" xfId="58" xr:uid="{0C6766F7-1F44-442B-8CF6-2F9219EBC5F2}"/>
    <cellStyle name="Normal 3 2 3" xfId="184" xr:uid="{F1837BB0-A0D9-42D9-B5C9-EBD811536ADF}"/>
    <cellStyle name="Normal 3 2 4" xfId="299" xr:uid="{5D304D64-6EE6-4CE6-A509-73CA927D560E}"/>
    <cellStyle name="Normal 3 3" xfId="68" xr:uid="{B76C747D-C574-4DBD-B7BE-039CF87EDADC}"/>
    <cellStyle name="Normal 3 3 2" xfId="152" xr:uid="{636F9C51-2E92-49FF-A2A0-9D349B0E9B86}"/>
    <cellStyle name="Normal 3 4" xfId="20" xr:uid="{3A4F39FE-CC6F-447F-9553-7FA5BDEB85D8}"/>
    <cellStyle name="Normal 3 5" xfId="81" xr:uid="{C5E99E6C-CAD1-4174-9DB9-B0AA3DC3F238}"/>
    <cellStyle name="Normal 3 6" xfId="29" xr:uid="{9974395A-AC68-4B5B-B8F2-4A8D9FB1CA65}"/>
    <cellStyle name="Normal 30" xfId="291" xr:uid="{AE23655C-26B0-4FD6-A95C-3E7A702239EC}"/>
    <cellStyle name="Normal 4" xfId="4" xr:uid="{00000000-0005-0000-0000-000004000000}"/>
    <cellStyle name="Normal 4 2" xfId="59" xr:uid="{C1698C25-E210-4882-A8D2-DD4345A97589}"/>
    <cellStyle name="Normal 4 3" xfId="50" xr:uid="{7463C260-B9A0-4622-8E35-C31FDAF03508}"/>
    <cellStyle name="Normal 4 3 2" xfId="237" xr:uid="{82DCD410-FA79-4FF2-9551-D3582BE746DE}"/>
    <cellStyle name="Normal 4 3 2 2" xfId="307" xr:uid="{01A45709-8463-4208-BED0-F0B1D8E95872}"/>
    <cellStyle name="Normal 4 4" xfId="47" xr:uid="{F9DBECA6-73F0-424E-AD03-7285B7324B21}"/>
    <cellStyle name="Normal 4 4 2" xfId="241" xr:uid="{52244F80-901E-4A8C-B270-CE2633D4A429}"/>
    <cellStyle name="Normal 4 4 2 2" xfId="308" xr:uid="{7514AA7D-54EE-4C09-838B-28B83963B2A3}"/>
    <cellStyle name="Normal 4 5" xfId="147" xr:uid="{FC4F25C2-2194-4EEA-A6D7-67FBA53FFD3A}"/>
    <cellStyle name="Normal 4 5 2" xfId="306" xr:uid="{E8ED6DEC-F5BA-4A15-80E1-BC8B02C6425E}"/>
    <cellStyle name="Normal 47" xfId="22" xr:uid="{D7B6AD19-BD5E-4CF9-AEE2-60CB7317C56F}"/>
    <cellStyle name="Normal 5" xfId="24" xr:uid="{F2A521B2-A605-4C4D-BAB4-48B26CBB0139}"/>
    <cellStyle name="Normal 5 2" xfId="16" xr:uid="{55441C48-FB92-45FC-8657-F0962EF7E931}"/>
    <cellStyle name="Normal 5 2 2" xfId="185" xr:uid="{4347B6EF-CCFA-436C-AD5F-266E20040E35}"/>
    <cellStyle name="Normal 5 3" xfId="96" xr:uid="{875D0C98-E3A8-43B2-9E8D-0FECEC87983A}"/>
    <cellStyle name="Normal 6" xfId="37" xr:uid="{74E1C25A-9418-4B0C-9C57-84F3F8DB9BF6}"/>
    <cellStyle name="Normal 6 2" xfId="186" xr:uid="{0152732F-7C2C-4C9A-812C-F1EF41FF6386}"/>
    <cellStyle name="Normal 61" xfId="51" xr:uid="{96A725B2-6580-4071-A1D9-8CB83CACD639}"/>
    <cellStyle name="Normal 7" xfId="41" xr:uid="{F2AC32CE-8B85-4004-B5E6-0774CC21C693}"/>
    <cellStyle name="Normal 7 2" xfId="154" xr:uid="{F4B3E307-E6AB-4615-AD3C-53C94BD6884D}"/>
    <cellStyle name="Normal 8" xfId="57" xr:uid="{9FCD5C4A-3223-47ED-92B5-AC6EA1F29AFB}"/>
    <cellStyle name="Normal 83" xfId="32" xr:uid="{1BD783BA-6A19-44FC-BC13-B1F81F57E7E7}"/>
    <cellStyle name="Normal 9" xfId="61" xr:uid="{1B2244D6-1C0F-4FFB-87A0-E019C06D97EE}"/>
    <cellStyle name="Normal 9 2" xfId="238" xr:uid="{CA895BAD-EAFE-4F62-BA3C-0AEA195301D5}"/>
    <cellStyle name="Normale_9639A02C" xfId="187" xr:uid="{87567C51-032C-4B20-B06B-F56F47C42A29}"/>
    <cellStyle name="Percent (0)" xfId="188" xr:uid="{2E1E6086-28CB-4793-99C3-F3A4D6EBB936}"/>
    <cellStyle name="Percent [0]" xfId="127" xr:uid="{E02BA5DB-10C7-42E1-B243-544D8177BD5D}"/>
    <cellStyle name="Percent [00]" xfId="128" xr:uid="{4FB0A13F-9B4B-47D5-9E69-14536B0F6129}"/>
    <cellStyle name="Percent [2]" xfId="94" xr:uid="{BED98306-78E0-4F7C-B949-C3ED92C4F129}"/>
    <cellStyle name="Percent 2" xfId="45" xr:uid="{9B5C21A6-0EDE-49F1-99A2-4DE8A211B86C}"/>
    <cellStyle name="Percent 2 2" xfId="70" xr:uid="{979FF474-0244-4BD9-B315-01E5E8610830}"/>
    <cellStyle name="Percent 2 2 2" xfId="189" xr:uid="{E5AB6D76-0202-44FA-9827-181DAB308E22}"/>
    <cellStyle name="Percent 2 3 2" xfId="14" xr:uid="{AA7D41C9-F59B-435A-83CE-F91674FAAF7F}"/>
    <cellStyle name="Percent 3" xfId="145" xr:uid="{6E802518-DDAC-4801-948E-884847DBEA46}"/>
    <cellStyle name="Percent 4" xfId="190" xr:uid="{511FA64D-BBFB-4465-AD47-EA555AD84447}"/>
    <cellStyle name="Percent 5" xfId="46" xr:uid="{9A779032-60E7-48A3-8A82-BDB3176B03AE}"/>
    <cellStyle name="Percent 5 2" xfId="191" xr:uid="{4D12E081-D09C-4BDD-B8F1-D78AB7F51E62}"/>
    <cellStyle name="Percent 5 3" xfId="300" xr:uid="{DB26A0FF-4920-4D99-9C21-3A5832DBD1F1}"/>
    <cellStyle name="Percent 6" xfId="155" xr:uid="{0E4D846D-BC16-4CD1-95CF-7F5F9FA623D1}"/>
    <cellStyle name="Percent 7" xfId="236" xr:uid="{D6BCC04C-A21E-40A1-B4F0-B14D13EF11C9}"/>
    <cellStyle name="Percent 8" xfId="240" xr:uid="{DBE98D1F-C127-4E63-8B40-CEC6C699191C}"/>
    <cellStyle name="Pilkku_BINV" xfId="129" xr:uid="{8E6355AA-4504-456D-99B7-0D12CAF6F4EC}"/>
    <cellStyle name="PrePop Currency (0)" xfId="130" xr:uid="{92822FC0-D0BF-421D-93A4-5011EBA3DA9A}"/>
    <cellStyle name="PrePop Currency (2)" xfId="131" xr:uid="{6C7DE969-06CD-4589-B33C-3A26AC449353}"/>
    <cellStyle name="PrePop Units (0)" xfId="132" xr:uid="{BD64DFB1-22A1-4298-AEF2-C386BA0CB96B}"/>
    <cellStyle name="PrePop Units (1)" xfId="133" xr:uid="{4ED47049-E658-4BFC-A75F-3FEBB787695F}"/>
    <cellStyle name="PrePop Units (2)" xfId="134" xr:uid="{5065CA64-D0CF-428C-94AD-913FC4A48394}"/>
    <cellStyle name="Py?r. luku_BINV" xfId="135" xr:uid="{8715D6FD-8D62-492C-ADA0-C88C96B86E0F}"/>
    <cellStyle name="Py?r. valuutta_BINV" xfId="136" xr:uid="{585C3175-C633-46E2-8120-40C9CAB8C651}"/>
    <cellStyle name="Quantity" xfId="95" xr:uid="{B466285C-DC6B-489D-82D3-C78415A1F2CD}"/>
    <cellStyle name="Rittichai" xfId="192" xr:uid="{FFB3E1C0-6E6D-4661-83D8-F85D40D3E585}"/>
    <cellStyle name="Style 1" xfId="222" xr:uid="{B271D4C6-E225-4FF3-9876-4721EAB9DA65}"/>
    <cellStyle name="subhead" xfId="137" xr:uid="{E2F9713E-5F47-4955-ADE9-0F4D9D8028F2}"/>
    <cellStyle name="Table" xfId="193" xr:uid="{5DE4489C-BE97-4E67-B07C-0AA12689AC62}"/>
    <cellStyle name="Text Indent A" xfId="138" xr:uid="{53909806-FD13-4BC3-A318-AA853138E49B}"/>
    <cellStyle name="Text Indent B" xfId="139" xr:uid="{066777BD-0A65-4F58-A3F7-75048A035C06}"/>
    <cellStyle name="Text Indent C" xfId="140" xr:uid="{E01E1E28-667D-403D-A6D7-0F20A84BB72B}"/>
    <cellStyle name="Tickmark" xfId="194" xr:uid="{9F249B87-0ECB-415F-884C-DBE1F884CBED}"/>
    <cellStyle name="Times New Roman" xfId="195" xr:uid="{99C75FBE-7D5E-4455-A93F-669090F2F806}"/>
    <cellStyle name="Tusental_A-listan (fixad)" xfId="196" xr:uid="{5E1B0DBD-98D4-4D62-BD5F-72BAA468AF8F}"/>
    <cellStyle name="Valuta_NPV" xfId="197" xr:uid="{2DB38BD4-A481-413C-BDC7-A36A2C3DF892}"/>
    <cellStyle name="Valuutta_BINV" xfId="141" xr:uid="{BD6F74B3-5896-4125-B2BD-4BEE760C5F27}"/>
    <cellStyle name="WHead - Style2" xfId="198" xr:uid="{F238D7EF-1622-46BF-865E-9750B5CE6FF9}"/>
    <cellStyle name="เครื่องหมายจุลภาค [0]_1" xfId="199" xr:uid="{9886983E-9080-477A-8D04-667AFA9E0849}"/>
    <cellStyle name="เครื่องหมายจุลภาค 2" xfId="223" xr:uid="{81D98C1B-3001-4442-BB30-234C80D3DA4B}"/>
    <cellStyle name="เครื่องหมายจุลภาค 3" xfId="224" xr:uid="{91619090-D3B1-4D98-A546-5A573D758DC3}"/>
    <cellStyle name="เครื่องหมายจุลภาค 3 2" xfId="225" xr:uid="{BA322235-5E36-434A-8FA9-D3B8C85BEB00}"/>
    <cellStyle name="เครื่องหมายจุลภาค 4" xfId="226" xr:uid="{646F8AD2-A900-410B-A4BB-2008C4A2E964}"/>
    <cellStyle name="เครื่องหมายจุลภาค_1" xfId="200" xr:uid="{5E91D1AD-CFFE-4E8E-8537-CCF814EB6367}"/>
    <cellStyle name="เครื่องหมายสกุลเงิน [0]_1" xfId="201" xr:uid="{B11C024C-389A-4E3E-8FAC-937E3AAFF881}"/>
    <cellStyle name="เครื่องหมายสกุลเงิน_1" xfId="202" xr:uid="{191DCBFD-BF68-432C-9102-8C7E041304D9}"/>
    <cellStyle name="เชื่อมโยงหลายมิติ" xfId="142" xr:uid="{4D4A6E41-DAE3-4541-BC0C-E2BB535DE114}"/>
    <cellStyle name="เปอร์เซ็นต์ 2" xfId="227" xr:uid="{46A1E7E8-31D3-45F6-8095-6C19794B55C7}"/>
    <cellStyle name="เปอร์เซ็นต์ 3" xfId="228" xr:uid="{8CC030C6-A45F-4D8D-A72F-6A2BB2877CDE}"/>
    <cellStyle name="เปอร์เซ็นต์ 4" xfId="229" xr:uid="{B6B55F18-7E44-4927-B7D0-01D0CC260205}"/>
    <cellStyle name="เปอร์เซ็นต์_Lead 280203" xfId="203" xr:uid="{0E729484-1CEB-43E3-A454-D27B30630E1F}"/>
    <cellStyle name="ณfน๔_NTCณ๘ป๙ (2)" xfId="143" xr:uid="{B8FF5DF2-209B-4383-9871-F84A3A42823A}"/>
    <cellStyle name="ตามการเชื่อมโยงหลายมิติ" xfId="144" xr:uid="{FA0D3D80-95A3-47E2-889C-37A1C612E765}"/>
    <cellStyle name="น้บะภฒ_95" xfId="204" xr:uid="{0F5018BA-24DB-4550-95BE-441600A72283}"/>
    <cellStyle name="ปกติ 2" xfId="230" xr:uid="{8EBC5787-60C8-4E1D-9066-A58C4A118805}"/>
    <cellStyle name="ปกติ 3" xfId="231" xr:uid="{B1B52409-7453-475B-BDE9-83C63FAD8D5E}"/>
    <cellStyle name="ปกติ 4" xfId="232" xr:uid="{CED9C15A-CF53-4A44-A2C3-62B7E0B53F0F}"/>
    <cellStyle name="ปกติ 5" xfId="233" xr:uid="{753C1A94-CEB0-4EC8-BFE8-A914C6847BC5}"/>
    <cellStyle name="ปกติ_1" xfId="205" xr:uid="{B507F3E5-44D5-4A81-8170-BAFCF54DCC57}"/>
    <cellStyle name="ฤธถ [0]_95" xfId="206" xr:uid="{D1ACE8DE-ECD7-47D8-B9AC-1F73C9C73ED5}"/>
    <cellStyle name="ฤธถ_95" xfId="207" xr:uid="{320ADCA1-0193-456F-BD05-6630F477C8BE}"/>
    <cellStyle name="ล๋ศญ [0]_95" xfId="208" xr:uid="{6556978E-7CDF-46E8-9FBA-2883204CCA4F}"/>
    <cellStyle name="ล๋ศญ_95" xfId="209" xr:uid="{F13F5927-CEDA-4768-8BE5-7287AFFEEDAC}"/>
    <cellStyle name="ลักษณะ 1" xfId="234" xr:uid="{B7B2E6CB-50C1-4918-BAE5-025700A950AD}"/>
    <cellStyle name="วฅมุ_4ฟ๙ฝวภ๛" xfId="210" xr:uid="{12D6D5C6-6768-4911-8336-268EFA4AB353}"/>
    <cellStyle name="一般_general ledger as at 31 march 2017" xfId="62" xr:uid="{AA7C7035-9F3F-4D6A-AFA6-229F5CDE2168}"/>
  </cellStyles>
  <dxfs count="0"/>
  <tableStyles count="0" defaultTableStyle="TableStyleMedium9" defaultPivotStyle="PivotStyleLight16"/>
  <colors>
    <mruColors>
      <color rgb="FFFFFF99"/>
      <color rgb="FFFFCCFF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109</xdr:row>
      <xdr:rowOff>40005</xdr:rowOff>
    </xdr:from>
    <xdr:to>
      <xdr:col>11</xdr:col>
      <xdr:colOff>143180</xdr:colOff>
      <xdr:row>111</xdr:row>
      <xdr:rowOff>209763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402252C-1F76-4AB8-9B40-DC4C5A4F1F33}"/>
            </a:ext>
          </a:extLst>
        </xdr:cNvPr>
        <xdr:cNvSpPr>
          <a:spLocks noChangeAspect="1" noChangeArrowheads="1"/>
        </xdr:cNvSpPr>
      </xdr:nvSpPr>
      <xdr:spPr bwMode="auto">
        <a:xfrm>
          <a:off x="0" y="33263205"/>
          <a:ext cx="9401480" cy="779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0</xdr:colOff>
      <xdr:row>75</xdr:row>
      <xdr:rowOff>0</xdr:rowOff>
    </xdr:from>
    <xdr:ext cx="9144000" cy="793750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8411A7D-697E-4AF2-B8D6-A165031155A2}"/>
            </a:ext>
          </a:extLst>
        </xdr:cNvPr>
        <xdr:cNvSpPr>
          <a:spLocks noChangeAspect="1" noChangeArrowheads="1"/>
        </xdr:cNvSpPr>
      </xdr:nvSpPr>
      <xdr:spPr bwMode="auto">
        <a:xfrm>
          <a:off x="0" y="23164800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41</xdr:row>
      <xdr:rowOff>0</xdr:rowOff>
    </xdr:from>
    <xdr:ext cx="9144000" cy="793750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9C195688-7950-45F4-8BCF-67E4504D90F4}"/>
            </a:ext>
          </a:extLst>
        </xdr:cNvPr>
        <xdr:cNvSpPr>
          <a:spLocks noChangeAspect="1" noChangeArrowheads="1"/>
        </xdr:cNvSpPr>
      </xdr:nvSpPr>
      <xdr:spPr bwMode="auto">
        <a:xfrm>
          <a:off x="0" y="12192000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83</xdr:row>
      <xdr:rowOff>0</xdr:rowOff>
    </xdr:from>
    <xdr:ext cx="9144000" cy="793750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37740167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55</xdr:row>
      <xdr:rowOff>0</xdr:rowOff>
    </xdr:from>
    <xdr:ext cx="9144000" cy="579120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5057120"/>
          <a:ext cx="914400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33</xdr:row>
      <xdr:rowOff>0</xdr:rowOff>
    </xdr:from>
    <xdr:ext cx="9144000" cy="793750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2181344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25</xdr:row>
      <xdr:rowOff>0</xdr:rowOff>
    </xdr:from>
    <xdr:ext cx="9144000" cy="793750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530167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23091</xdr:colOff>
      <xdr:row>120</xdr:row>
      <xdr:rowOff>79461</xdr:rowOff>
    </xdr:from>
    <xdr:ext cx="9144000" cy="583928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35D37EA-6D6C-4CD1-B49B-E30F940FFEDD}"/>
            </a:ext>
          </a:extLst>
        </xdr:cNvPr>
        <xdr:cNvSpPr>
          <a:spLocks noChangeAspect="1" noChangeArrowheads="1"/>
        </xdr:cNvSpPr>
      </xdr:nvSpPr>
      <xdr:spPr bwMode="auto">
        <a:xfrm>
          <a:off x="23091" y="36960261"/>
          <a:ext cx="9144000" cy="583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43</xdr:row>
      <xdr:rowOff>98612</xdr:rowOff>
    </xdr:from>
    <xdr:ext cx="9144000" cy="793750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756FB36-5153-41FF-9AB3-5AE4F930AEB4}"/>
            </a:ext>
          </a:extLst>
        </xdr:cNvPr>
        <xdr:cNvSpPr>
          <a:spLocks noChangeAspect="1" noChangeArrowheads="1"/>
        </xdr:cNvSpPr>
      </xdr:nvSpPr>
      <xdr:spPr bwMode="auto">
        <a:xfrm>
          <a:off x="0" y="13509812"/>
          <a:ext cx="9144000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44823</xdr:colOff>
      <xdr:row>95</xdr:row>
      <xdr:rowOff>80682</xdr:rowOff>
    </xdr:from>
    <xdr:ext cx="9144000" cy="583928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3A59B780-729C-4C7E-BB32-55A87C37A3E4}"/>
            </a:ext>
          </a:extLst>
        </xdr:cNvPr>
        <xdr:cNvSpPr>
          <a:spLocks noChangeAspect="1" noChangeArrowheads="1"/>
        </xdr:cNvSpPr>
      </xdr:nvSpPr>
      <xdr:spPr bwMode="auto">
        <a:xfrm>
          <a:off x="44823" y="29036682"/>
          <a:ext cx="9144000" cy="583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Director        </a:t>
          </a: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............................................................................. Director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</a:t>
          </a:r>
          <a:r>
            <a:rPr lang="th-TH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</a:t>
          </a:r>
          <a:r>
            <a:rPr lang="en-US" sz="1100" baseline="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Marut Arthakaivalvatee)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     </a:t>
          </a:r>
          <a:r>
            <a:rPr lang="th-TH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ngsana New" panose="02020603050405020304" pitchFamily="18" charset="-34"/>
            </a:rPr>
            <a:t>                                                                            </a:t>
          </a:r>
          <a:r>
            <a:rPr lang="en-US" sz="11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(Mr. Chan Kin Tak)</a:t>
          </a: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3"/>
  <sheetViews>
    <sheetView showGridLines="0" tabSelected="1" view="pageBreakPreview" topLeftCell="A46" zoomScaleNormal="85" zoomScaleSheetLayoutView="100" workbookViewId="0">
      <selection activeCell="A107" sqref="A107"/>
    </sheetView>
  </sheetViews>
  <sheetFormatPr defaultColWidth="9.109375" defaultRowHeight="24" customHeight="1"/>
  <cols>
    <col min="1" max="1" width="50.109375" style="19" customWidth="1"/>
    <col min="2" max="2" width="4.44140625" style="19" customWidth="1"/>
    <col min="3" max="3" width="7.5546875" style="35" customWidth="1"/>
    <col min="4" max="4" width="1.44140625" style="19" customWidth="1"/>
    <col min="5" max="5" width="16.77734375" style="19" customWidth="1"/>
    <col min="6" max="6" width="1.44140625" style="19" customWidth="1"/>
    <col min="7" max="7" width="16.77734375" style="19" customWidth="1"/>
    <col min="8" max="8" width="1.44140625" style="53" customWidth="1"/>
    <col min="9" max="9" width="16.77734375" style="19" customWidth="1"/>
    <col min="10" max="10" width="1.44140625" style="19" customWidth="1"/>
    <col min="11" max="11" width="16.77734375" style="19" customWidth="1"/>
    <col min="12" max="12" width="10.109375" style="19" bestFit="1" customWidth="1"/>
    <col min="13" max="16384" width="9.109375" style="19"/>
  </cols>
  <sheetData>
    <row r="1" spans="1:12" ht="24" customHeight="1">
      <c r="A1" s="18" t="s">
        <v>92</v>
      </c>
      <c r="B1" s="18"/>
      <c r="C1" s="34"/>
      <c r="D1" s="18"/>
      <c r="E1" s="18"/>
      <c r="F1" s="18"/>
      <c r="G1" s="18"/>
      <c r="I1" s="18"/>
      <c r="J1" s="18"/>
      <c r="K1" s="18"/>
    </row>
    <row r="2" spans="1:12" ht="24" customHeight="1">
      <c r="A2" s="18" t="s">
        <v>242</v>
      </c>
      <c r="B2" s="18"/>
      <c r="C2" s="34"/>
      <c r="D2" s="18"/>
      <c r="E2" s="18"/>
      <c r="F2" s="18"/>
      <c r="G2" s="18"/>
      <c r="I2" s="18"/>
      <c r="J2" s="18"/>
      <c r="K2" s="18"/>
    </row>
    <row r="3" spans="1:12" ht="24" customHeight="1">
      <c r="A3" s="18" t="s">
        <v>228</v>
      </c>
      <c r="B3" s="18"/>
      <c r="C3" s="34"/>
      <c r="D3" s="18"/>
      <c r="E3" s="18"/>
      <c r="F3" s="18"/>
      <c r="G3" s="18"/>
      <c r="I3" s="18"/>
      <c r="J3" s="18"/>
      <c r="K3" s="18"/>
    </row>
    <row r="4" spans="1:12" ht="24" customHeight="1">
      <c r="A4" s="54"/>
      <c r="K4" s="20" t="s">
        <v>81</v>
      </c>
    </row>
    <row r="5" spans="1:12" ht="24" customHeight="1">
      <c r="E5" s="63" t="s">
        <v>0</v>
      </c>
      <c r="F5" s="63"/>
      <c r="G5" s="63"/>
      <c r="I5" s="63" t="s">
        <v>1</v>
      </c>
      <c r="J5" s="63"/>
      <c r="K5" s="63"/>
    </row>
    <row r="6" spans="1:12" ht="24" customHeight="1">
      <c r="C6" s="22" t="s">
        <v>2</v>
      </c>
      <c r="E6" s="21" t="s">
        <v>229</v>
      </c>
      <c r="F6" s="22"/>
      <c r="G6" s="21" t="s">
        <v>230</v>
      </c>
      <c r="H6" s="41"/>
      <c r="I6" s="21" t="s">
        <v>229</v>
      </c>
      <c r="J6" s="22"/>
      <c r="K6" s="21" t="s">
        <v>230</v>
      </c>
    </row>
    <row r="7" spans="1:12" ht="24" customHeight="1">
      <c r="C7" s="22"/>
      <c r="E7" s="23" t="s">
        <v>87</v>
      </c>
      <c r="F7" s="22"/>
      <c r="G7" s="23" t="s">
        <v>95</v>
      </c>
      <c r="H7" s="41"/>
      <c r="I7" s="23" t="s">
        <v>87</v>
      </c>
      <c r="J7" s="22"/>
      <c r="K7" s="23" t="s">
        <v>95</v>
      </c>
    </row>
    <row r="8" spans="1:12" ht="24" customHeight="1">
      <c r="C8" s="22"/>
      <c r="E8" s="23" t="s">
        <v>88</v>
      </c>
      <c r="F8" s="22"/>
      <c r="G8" s="23"/>
      <c r="H8" s="41"/>
      <c r="I8" s="23" t="s">
        <v>88</v>
      </c>
      <c r="J8" s="22"/>
      <c r="K8" s="24"/>
    </row>
    <row r="9" spans="1:12" s="1" customFormat="1" ht="24" customHeight="1">
      <c r="A9" s="2" t="s">
        <v>3</v>
      </c>
      <c r="B9" s="2"/>
      <c r="C9" s="36"/>
      <c r="E9" s="3"/>
      <c r="F9" s="55"/>
      <c r="G9" s="55"/>
      <c r="H9" s="56"/>
      <c r="I9" s="3"/>
      <c r="J9" s="55"/>
      <c r="K9" s="55"/>
    </row>
    <row r="10" spans="1:12" s="1" customFormat="1" ht="24" customHeight="1">
      <c r="A10" s="2" t="s">
        <v>4</v>
      </c>
      <c r="B10" s="2"/>
      <c r="C10" s="36"/>
      <c r="E10" s="3"/>
      <c r="F10" s="3"/>
      <c r="G10" s="3"/>
      <c r="H10" s="57"/>
      <c r="I10" s="3"/>
      <c r="J10" s="3"/>
      <c r="K10" s="3"/>
    </row>
    <row r="11" spans="1:12" ht="24" customHeight="1">
      <c r="A11" s="19" t="s">
        <v>111</v>
      </c>
      <c r="C11" s="36"/>
      <c r="E11" s="29">
        <v>5462164</v>
      </c>
      <c r="F11" s="29"/>
      <c r="G11" s="29">
        <v>5690052</v>
      </c>
      <c r="H11" s="44"/>
      <c r="I11" s="29">
        <v>3777948</v>
      </c>
      <c r="J11" s="29"/>
      <c r="K11" s="29">
        <v>3681610</v>
      </c>
      <c r="L11" s="25"/>
    </row>
    <row r="12" spans="1:12" ht="24" customHeight="1">
      <c r="A12" s="19" t="s">
        <v>112</v>
      </c>
      <c r="C12" s="36"/>
      <c r="E12" s="29">
        <v>828795</v>
      </c>
      <c r="F12" s="29"/>
      <c r="G12" s="29">
        <v>818048</v>
      </c>
      <c r="H12" s="44"/>
      <c r="I12" s="29">
        <v>0</v>
      </c>
      <c r="J12" s="29"/>
      <c r="K12" s="29">
        <v>0</v>
      </c>
    </row>
    <row r="13" spans="1:12" s="1" customFormat="1" ht="24" customHeight="1">
      <c r="A13" s="1" t="s">
        <v>113</v>
      </c>
      <c r="C13" s="36"/>
      <c r="E13" s="29">
        <v>135560</v>
      </c>
      <c r="F13" s="29"/>
      <c r="G13" s="29">
        <v>88707</v>
      </c>
      <c r="H13" s="44"/>
      <c r="I13" s="29">
        <v>0</v>
      </c>
      <c r="J13" s="29"/>
      <c r="K13" s="29">
        <v>0</v>
      </c>
    </row>
    <row r="14" spans="1:12" s="1" customFormat="1" ht="24" customHeight="1">
      <c r="A14" s="1" t="s">
        <v>175</v>
      </c>
      <c r="C14" s="36">
        <v>3</v>
      </c>
      <c r="E14" s="29">
        <v>1280545</v>
      </c>
      <c r="F14" s="29"/>
      <c r="G14" s="29">
        <v>1031562</v>
      </c>
      <c r="H14" s="44"/>
      <c r="I14" s="29">
        <v>619171</v>
      </c>
      <c r="J14" s="29"/>
      <c r="K14" s="29">
        <v>533019</v>
      </c>
    </row>
    <row r="15" spans="1:12" s="1" customFormat="1" ht="24" customHeight="1">
      <c r="A15" s="1" t="s">
        <v>162</v>
      </c>
      <c r="C15" s="36">
        <v>4</v>
      </c>
      <c r="E15" s="29">
        <v>1168038</v>
      </c>
      <c r="F15" s="29"/>
      <c r="G15" s="29">
        <v>1094807</v>
      </c>
      <c r="H15" s="44"/>
      <c r="I15" s="29">
        <v>0</v>
      </c>
      <c r="J15" s="29"/>
      <c r="K15" s="29">
        <v>0</v>
      </c>
    </row>
    <row r="16" spans="1:12" s="1" customFormat="1" ht="24" customHeight="1">
      <c r="A16" s="1" t="s">
        <v>115</v>
      </c>
      <c r="C16" s="36"/>
      <c r="E16" s="29">
        <v>224425</v>
      </c>
      <c r="F16" s="29"/>
      <c r="G16" s="29">
        <v>152537</v>
      </c>
      <c r="H16" s="44"/>
      <c r="I16" s="29">
        <v>0</v>
      </c>
      <c r="J16" s="29"/>
      <c r="K16" s="29">
        <v>0</v>
      </c>
    </row>
    <row r="17" spans="1:11" s="1" customFormat="1" ht="24" customHeight="1">
      <c r="A17" s="1" t="s">
        <v>116</v>
      </c>
      <c r="C17" s="36"/>
      <c r="E17" s="29">
        <v>117959</v>
      </c>
      <c r="F17" s="29"/>
      <c r="G17" s="29">
        <v>85031</v>
      </c>
      <c r="H17" s="44"/>
      <c r="I17" s="29">
        <v>21461</v>
      </c>
      <c r="J17" s="29"/>
      <c r="K17" s="29">
        <v>7834</v>
      </c>
    </row>
    <row r="18" spans="1:11" s="1" customFormat="1" ht="24" customHeight="1">
      <c r="A18" s="1" t="s">
        <v>117</v>
      </c>
      <c r="C18" s="36">
        <v>5</v>
      </c>
      <c r="E18" s="29">
        <v>15380870</v>
      </c>
      <c r="F18" s="29"/>
      <c r="G18" s="29">
        <v>15420749</v>
      </c>
      <c r="H18" s="44"/>
      <c r="I18" s="29">
        <v>13388572</v>
      </c>
      <c r="J18" s="29"/>
      <c r="K18" s="29">
        <v>13275656</v>
      </c>
    </row>
    <row r="19" spans="1:11" s="1" customFormat="1" ht="24" customHeight="1">
      <c r="A19" s="1" t="s">
        <v>118</v>
      </c>
      <c r="C19" s="36"/>
      <c r="E19" s="45">
        <v>229650</v>
      </c>
      <c r="F19" s="29"/>
      <c r="G19" s="29">
        <v>298603</v>
      </c>
      <c r="H19" s="44"/>
      <c r="I19" s="45">
        <v>21324</v>
      </c>
      <c r="J19" s="29"/>
      <c r="K19" s="29">
        <v>63506</v>
      </c>
    </row>
    <row r="20" spans="1:11" s="1" customFormat="1" ht="24" customHeight="1">
      <c r="A20" s="2" t="s">
        <v>119</v>
      </c>
      <c r="B20" s="2"/>
      <c r="C20" s="36"/>
      <c r="E20" s="46">
        <f>SUM(E11:E19)</f>
        <v>24828006</v>
      </c>
      <c r="F20" s="29"/>
      <c r="G20" s="46">
        <f>SUM(G11:G19)</f>
        <v>24680096</v>
      </c>
      <c r="H20" s="44"/>
      <c r="I20" s="46">
        <f>SUM(I11:I19)</f>
        <v>17828476</v>
      </c>
      <c r="J20" s="29"/>
      <c r="K20" s="46">
        <f>SUM(K11:K19)</f>
        <v>17561625</v>
      </c>
    </row>
    <row r="21" spans="1:11" s="1" customFormat="1" ht="24" customHeight="1">
      <c r="A21" s="2" t="s">
        <v>120</v>
      </c>
      <c r="B21" s="2"/>
      <c r="C21" s="36"/>
      <c r="E21" s="29"/>
      <c r="F21" s="29"/>
      <c r="G21" s="29"/>
      <c r="H21" s="44"/>
      <c r="I21" s="29"/>
      <c r="J21" s="29"/>
      <c r="K21" s="29"/>
    </row>
    <row r="22" spans="1:11" s="1" customFormat="1" ht="24" customHeight="1">
      <c r="A22" s="1" t="s">
        <v>114</v>
      </c>
      <c r="B22" s="2"/>
      <c r="C22" s="36"/>
      <c r="E22" s="29"/>
      <c r="F22" s="29"/>
      <c r="G22" s="29"/>
      <c r="H22" s="44"/>
      <c r="I22" s="29"/>
      <c r="J22" s="29"/>
      <c r="K22" s="29"/>
    </row>
    <row r="23" spans="1:11" s="1" customFormat="1" ht="24" customHeight="1">
      <c r="A23" s="58" t="s">
        <v>121</v>
      </c>
      <c r="B23" s="2"/>
      <c r="C23" s="36">
        <v>4</v>
      </c>
      <c r="E23" s="29">
        <v>111552</v>
      </c>
      <c r="F23" s="29"/>
      <c r="G23" s="29">
        <v>104263</v>
      </c>
      <c r="H23" s="44"/>
      <c r="I23" s="29">
        <v>0</v>
      </c>
      <c r="J23" s="29"/>
      <c r="K23" s="29">
        <v>0</v>
      </c>
    </row>
    <row r="24" spans="1:11" s="1" customFormat="1" ht="24" customHeight="1">
      <c r="A24" s="1" t="s">
        <v>122</v>
      </c>
      <c r="C24" s="36">
        <v>2</v>
      </c>
      <c r="E24" s="29">
        <v>0</v>
      </c>
      <c r="F24" s="29"/>
      <c r="G24" s="29">
        <v>0</v>
      </c>
      <c r="H24" s="44"/>
      <c r="I24" s="29">
        <v>1945000</v>
      </c>
      <c r="J24" s="29"/>
      <c r="K24" s="29">
        <v>1915000</v>
      </c>
    </row>
    <row r="25" spans="1:11" s="1" customFormat="1" ht="24" customHeight="1">
      <c r="A25" s="1" t="s">
        <v>129</v>
      </c>
      <c r="C25" s="36">
        <v>6</v>
      </c>
      <c r="E25" s="29">
        <v>552435</v>
      </c>
      <c r="F25" s="29"/>
      <c r="G25" s="29">
        <v>359466</v>
      </c>
      <c r="H25" s="44"/>
      <c r="I25" s="29">
        <v>138903</v>
      </c>
      <c r="J25" s="29"/>
      <c r="K25" s="29">
        <v>108884</v>
      </c>
    </row>
    <row r="26" spans="1:11" s="1" customFormat="1" ht="24" customHeight="1">
      <c r="A26" s="1" t="s">
        <v>123</v>
      </c>
      <c r="C26" s="36">
        <v>7</v>
      </c>
      <c r="E26" s="29">
        <v>0</v>
      </c>
      <c r="F26" s="29"/>
      <c r="G26" s="29">
        <v>0</v>
      </c>
      <c r="H26" s="44"/>
      <c r="I26" s="29">
        <v>5690595</v>
      </c>
      <c r="J26" s="29"/>
      <c r="K26" s="29">
        <v>5690595</v>
      </c>
    </row>
    <row r="27" spans="1:11" s="1" customFormat="1" ht="24" customHeight="1">
      <c r="A27" s="1" t="s">
        <v>124</v>
      </c>
      <c r="C27" s="36">
        <v>8</v>
      </c>
      <c r="E27" s="29">
        <v>74633</v>
      </c>
      <c r="F27" s="29"/>
      <c r="G27" s="29">
        <v>77926</v>
      </c>
      <c r="H27" s="44"/>
      <c r="I27" s="29">
        <v>26953</v>
      </c>
      <c r="J27" s="29"/>
      <c r="K27" s="29">
        <v>26953</v>
      </c>
    </row>
    <row r="28" spans="1:11" s="1" customFormat="1" ht="24" customHeight="1">
      <c r="A28" s="1" t="s">
        <v>125</v>
      </c>
      <c r="C28" s="36">
        <v>9</v>
      </c>
      <c r="E28" s="29">
        <v>11456397</v>
      </c>
      <c r="F28" s="29"/>
      <c r="G28" s="29">
        <v>11355040</v>
      </c>
      <c r="H28" s="44"/>
      <c r="I28" s="29">
        <v>12025500</v>
      </c>
      <c r="J28" s="29"/>
      <c r="K28" s="29">
        <v>12025500</v>
      </c>
    </row>
    <row r="29" spans="1:11" s="1" customFormat="1" ht="24" customHeight="1">
      <c r="A29" s="1" t="s">
        <v>234</v>
      </c>
      <c r="C29" s="36"/>
      <c r="E29" s="29">
        <v>742</v>
      </c>
      <c r="F29" s="29"/>
      <c r="G29" s="29">
        <v>1666</v>
      </c>
      <c r="H29" s="44"/>
      <c r="I29" s="29">
        <v>652</v>
      </c>
      <c r="J29" s="29"/>
      <c r="K29" s="29">
        <v>652</v>
      </c>
    </row>
    <row r="30" spans="1:11" s="1" customFormat="1" ht="24" customHeight="1">
      <c r="A30" s="1" t="s">
        <v>166</v>
      </c>
      <c r="C30" s="36">
        <v>10</v>
      </c>
      <c r="E30" s="29">
        <v>1142377</v>
      </c>
      <c r="F30" s="29"/>
      <c r="G30" s="29">
        <v>1210258</v>
      </c>
      <c r="H30" s="44"/>
      <c r="I30" s="29">
        <v>655832</v>
      </c>
      <c r="J30" s="29"/>
      <c r="K30" s="29">
        <v>712793</v>
      </c>
    </row>
    <row r="31" spans="1:11" s="1" customFormat="1" ht="24" customHeight="1">
      <c r="A31" s="1" t="s">
        <v>126</v>
      </c>
      <c r="C31" s="36">
        <v>11</v>
      </c>
      <c r="E31" s="29">
        <v>625817</v>
      </c>
      <c r="F31" s="29"/>
      <c r="G31" s="29">
        <v>654782</v>
      </c>
      <c r="H31" s="44"/>
      <c r="I31" s="29">
        <v>354875</v>
      </c>
      <c r="J31" s="29"/>
      <c r="K31" s="29">
        <v>367537</v>
      </c>
    </row>
    <row r="32" spans="1:11" s="1" customFormat="1" ht="24" customHeight="1">
      <c r="A32" s="1" t="s">
        <v>127</v>
      </c>
      <c r="C32" s="36"/>
      <c r="E32" s="29">
        <v>313834</v>
      </c>
      <c r="F32" s="29"/>
      <c r="G32" s="29">
        <v>313834</v>
      </c>
      <c r="H32" s="44"/>
      <c r="I32" s="29">
        <v>0</v>
      </c>
      <c r="J32" s="29"/>
      <c r="K32" s="29">
        <v>0</v>
      </c>
    </row>
    <row r="33" spans="1:11" s="1" customFormat="1" ht="24" customHeight="1">
      <c r="A33" s="1" t="s">
        <v>163</v>
      </c>
      <c r="C33" s="36"/>
      <c r="E33" s="29">
        <v>688649</v>
      </c>
      <c r="F33" s="29"/>
      <c r="G33" s="29">
        <v>690301</v>
      </c>
      <c r="H33" s="44"/>
      <c r="I33" s="29">
        <v>6095</v>
      </c>
      <c r="J33" s="29"/>
      <c r="K33" s="29">
        <v>6945</v>
      </c>
    </row>
    <row r="34" spans="1:11" s="1" customFormat="1" ht="24" customHeight="1">
      <c r="A34" s="1" t="s">
        <v>128</v>
      </c>
      <c r="C34" s="36"/>
      <c r="E34" s="29">
        <v>124201</v>
      </c>
      <c r="F34" s="29"/>
      <c r="G34" s="29">
        <v>145622</v>
      </c>
      <c r="H34" s="44"/>
      <c r="I34" s="29">
        <v>36611</v>
      </c>
      <c r="J34" s="29"/>
      <c r="K34" s="29">
        <v>68000</v>
      </c>
    </row>
    <row r="35" spans="1:11" s="1" customFormat="1" ht="24" customHeight="1">
      <c r="A35" s="1" t="s">
        <v>130</v>
      </c>
      <c r="B35" s="2"/>
      <c r="C35" s="36"/>
      <c r="E35" s="29">
        <v>369055</v>
      </c>
      <c r="F35" s="29"/>
      <c r="G35" s="29">
        <v>268864</v>
      </c>
      <c r="H35" s="44"/>
      <c r="I35" s="29">
        <v>164342</v>
      </c>
      <c r="J35" s="29"/>
      <c r="K35" s="29">
        <v>105269</v>
      </c>
    </row>
    <row r="36" spans="1:11" s="1" customFormat="1" ht="24" customHeight="1">
      <c r="A36" s="2" t="s">
        <v>131</v>
      </c>
      <c r="B36" s="2"/>
      <c r="C36" s="36"/>
      <c r="E36" s="46">
        <f>SUM(E23:E35)</f>
        <v>15459692</v>
      </c>
      <c r="F36" s="29"/>
      <c r="G36" s="46">
        <f>SUM(G23:G35)</f>
        <v>15182022</v>
      </c>
      <c r="H36" s="44"/>
      <c r="I36" s="46">
        <f>SUM(I23:I35)</f>
        <v>21045358</v>
      </c>
      <c r="J36" s="29"/>
      <c r="K36" s="46">
        <f>SUM(K23:K35)</f>
        <v>21028128</v>
      </c>
    </row>
    <row r="37" spans="1:11" s="1" customFormat="1" ht="24" customHeight="1" thickBot="1">
      <c r="A37" s="2" t="s">
        <v>132</v>
      </c>
      <c r="C37" s="35"/>
      <c r="E37" s="47">
        <f>E20+E36</f>
        <v>40287698</v>
      </c>
      <c r="F37" s="29"/>
      <c r="G37" s="47">
        <f>G20+G36</f>
        <v>39862118</v>
      </c>
      <c r="H37" s="44"/>
      <c r="I37" s="47">
        <f>I20+I36</f>
        <v>38873834</v>
      </c>
      <c r="J37" s="29"/>
      <c r="K37" s="47">
        <f>K20+K36</f>
        <v>38589753</v>
      </c>
    </row>
    <row r="38" spans="1:11" ht="24" customHeight="1" thickTop="1">
      <c r="A38" s="18"/>
      <c r="E38" s="29"/>
      <c r="F38" s="29"/>
      <c r="G38" s="29"/>
      <c r="H38" s="44"/>
      <c r="I38" s="29"/>
      <c r="J38" s="29"/>
      <c r="K38" s="29"/>
    </row>
    <row r="39" spans="1:11" ht="24" customHeight="1">
      <c r="A39" s="19" t="s">
        <v>224</v>
      </c>
      <c r="E39" s="1"/>
      <c r="F39" s="1"/>
      <c r="G39" s="1"/>
      <c r="H39" s="59"/>
      <c r="I39" s="1"/>
      <c r="J39" s="1"/>
      <c r="K39" s="1"/>
    </row>
    <row r="40" spans="1:11" ht="24" customHeight="1">
      <c r="E40" s="1"/>
      <c r="F40" s="1"/>
      <c r="G40" s="1"/>
      <c r="H40" s="59"/>
      <c r="I40" s="1"/>
      <c r="J40" s="1"/>
      <c r="K40" s="1"/>
    </row>
    <row r="41" spans="1:11" ht="24" customHeight="1">
      <c r="E41" s="1"/>
      <c r="F41" s="1"/>
      <c r="G41" s="1"/>
      <c r="H41" s="59"/>
      <c r="I41" s="1"/>
      <c r="J41" s="1"/>
      <c r="K41" s="1"/>
    </row>
    <row r="42" spans="1:11" ht="24" customHeight="1">
      <c r="C42" s="19"/>
      <c r="E42" s="1"/>
      <c r="F42" s="1"/>
      <c r="G42" s="1"/>
      <c r="H42" s="59"/>
      <c r="I42" s="1"/>
      <c r="J42" s="1"/>
      <c r="K42" s="1"/>
    </row>
    <row r="43" spans="1:11" ht="24" customHeight="1">
      <c r="C43" s="19"/>
      <c r="E43" s="1"/>
      <c r="F43" s="1"/>
      <c r="G43" s="1"/>
      <c r="H43" s="59"/>
      <c r="I43" s="1"/>
      <c r="J43" s="1"/>
      <c r="K43" s="1"/>
    </row>
    <row r="44" spans="1:11" ht="24" customHeight="1">
      <c r="C44" s="19"/>
      <c r="E44" s="1"/>
      <c r="F44" s="1"/>
      <c r="G44" s="1"/>
      <c r="H44" s="59"/>
      <c r="I44" s="1"/>
      <c r="J44" s="1"/>
      <c r="K44" s="1"/>
    </row>
    <row r="45" spans="1:11" ht="24" customHeight="1">
      <c r="A45" s="18" t="s">
        <v>92</v>
      </c>
      <c r="B45" s="18"/>
      <c r="C45" s="34"/>
      <c r="D45" s="18"/>
      <c r="E45" s="2"/>
      <c r="F45" s="2"/>
      <c r="G45" s="2"/>
      <c r="H45" s="59"/>
      <c r="I45" s="2"/>
      <c r="J45" s="2"/>
      <c r="K45" s="2"/>
    </row>
    <row r="46" spans="1:11" ht="24" customHeight="1">
      <c r="A46" s="18" t="s">
        <v>243</v>
      </c>
      <c r="B46" s="18"/>
      <c r="C46" s="34"/>
      <c r="D46" s="18"/>
      <c r="E46" s="2"/>
      <c r="F46" s="2"/>
      <c r="G46" s="2"/>
      <c r="H46" s="59"/>
      <c r="I46" s="2"/>
      <c r="J46" s="2"/>
      <c r="K46" s="2"/>
    </row>
    <row r="47" spans="1:11" ht="24" customHeight="1">
      <c r="A47" s="18" t="s">
        <v>228</v>
      </c>
      <c r="B47" s="18"/>
      <c r="C47" s="34"/>
      <c r="D47" s="18"/>
      <c r="E47" s="2"/>
      <c r="F47" s="2"/>
      <c r="G47" s="2"/>
      <c r="H47" s="59"/>
      <c r="I47" s="2"/>
      <c r="J47" s="2"/>
      <c r="K47" s="2"/>
    </row>
    <row r="48" spans="1:11" ht="24" customHeight="1">
      <c r="A48" s="54"/>
      <c r="E48" s="1"/>
      <c r="F48" s="1"/>
      <c r="G48" s="1"/>
      <c r="H48" s="59"/>
      <c r="I48" s="1"/>
      <c r="J48" s="1"/>
      <c r="K48" s="11" t="s">
        <v>81</v>
      </c>
    </row>
    <row r="49" spans="1:11" ht="24" customHeight="1">
      <c r="E49" s="62" t="s">
        <v>0</v>
      </c>
      <c r="F49" s="62"/>
      <c r="G49" s="62"/>
      <c r="H49" s="59"/>
      <c r="I49" s="62" t="s">
        <v>1</v>
      </c>
      <c r="J49" s="62"/>
      <c r="K49" s="62"/>
    </row>
    <row r="50" spans="1:11" ht="24" customHeight="1">
      <c r="C50" s="22" t="s">
        <v>2</v>
      </c>
      <c r="E50" s="48" t="s">
        <v>229</v>
      </c>
      <c r="F50" s="14"/>
      <c r="G50" s="48" t="s">
        <v>230</v>
      </c>
      <c r="H50" s="49"/>
      <c r="I50" s="48" t="s">
        <v>229</v>
      </c>
      <c r="J50" s="14"/>
      <c r="K50" s="48" t="s">
        <v>230</v>
      </c>
    </row>
    <row r="51" spans="1:11" ht="24" customHeight="1">
      <c r="C51" s="22"/>
      <c r="E51" s="39" t="s">
        <v>87</v>
      </c>
      <c r="F51" s="14"/>
      <c r="G51" s="39" t="s">
        <v>95</v>
      </c>
      <c r="H51" s="49"/>
      <c r="I51" s="39" t="s">
        <v>87</v>
      </c>
      <c r="J51" s="14"/>
      <c r="K51" s="39" t="s">
        <v>95</v>
      </c>
    </row>
    <row r="52" spans="1:11" ht="24" customHeight="1">
      <c r="C52" s="22"/>
      <c r="E52" s="39" t="s">
        <v>88</v>
      </c>
      <c r="F52" s="14"/>
      <c r="G52" s="39"/>
      <c r="H52" s="49"/>
      <c r="I52" s="39" t="s">
        <v>88</v>
      </c>
      <c r="J52" s="14"/>
      <c r="K52" s="50"/>
    </row>
    <row r="53" spans="1:11" s="1" customFormat="1" ht="24" customHeight="1">
      <c r="A53" s="2" t="s">
        <v>5</v>
      </c>
      <c r="B53" s="2"/>
      <c r="C53" s="36"/>
      <c r="E53" s="3"/>
      <c r="F53" s="3"/>
      <c r="G53" s="3"/>
      <c r="H53" s="57"/>
      <c r="I53" s="3"/>
      <c r="J53" s="3"/>
      <c r="K53" s="3"/>
    </row>
    <row r="54" spans="1:11" s="1" customFormat="1" ht="24" customHeight="1">
      <c r="A54" s="2" t="s">
        <v>6</v>
      </c>
      <c r="B54" s="2"/>
      <c r="C54" s="36"/>
      <c r="E54" s="3"/>
      <c r="F54" s="3"/>
      <c r="G54" s="3"/>
      <c r="H54" s="57"/>
      <c r="I54" s="3"/>
      <c r="J54" s="3"/>
      <c r="K54" s="3"/>
    </row>
    <row r="55" spans="1:11" s="1" customFormat="1" ht="24" customHeight="1">
      <c r="A55" s="1" t="s">
        <v>235</v>
      </c>
      <c r="B55" s="2"/>
      <c r="C55" s="36">
        <v>12</v>
      </c>
      <c r="E55" s="3">
        <v>0</v>
      </c>
      <c r="F55" s="3"/>
      <c r="G55" s="3">
        <v>100000</v>
      </c>
      <c r="H55" s="44"/>
      <c r="I55" s="3">
        <v>0</v>
      </c>
      <c r="J55" s="3"/>
      <c r="K55" s="3">
        <v>0</v>
      </c>
    </row>
    <row r="56" spans="1:11" s="1" customFormat="1" ht="24" customHeight="1">
      <c r="A56" s="1" t="s">
        <v>176</v>
      </c>
      <c r="B56" s="2"/>
      <c r="C56" s="36">
        <v>13</v>
      </c>
      <c r="E56" s="29">
        <v>782577</v>
      </c>
      <c r="F56" s="29"/>
      <c r="G56" s="29">
        <v>608928</v>
      </c>
      <c r="H56" s="44"/>
      <c r="I56" s="29">
        <v>76841</v>
      </c>
      <c r="J56" s="29"/>
      <c r="K56" s="29">
        <v>95742</v>
      </c>
    </row>
    <row r="57" spans="1:11" s="1" customFormat="1" ht="24" customHeight="1">
      <c r="A57" s="1" t="s">
        <v>133</v>
      </c>
      <c r="C57" s="36"/>
      <c r="E57" s="29">
        <v>492633</v>
      </c>
      <c r="F57" s="29"/>
      <c r="G57" s="29">
        <v>500561</v>
      </c>
      <c r="H57" s="44"/>
      <c r="I57" s="29">
        <v>264125</v>
      </c>
      <c r="J57" s="29"/>
      <c r="K57" s="29">
        <v>278288</v>
      </c>
    </row>
    <row r="58" spans="1:11" s="1" customFormat="1" ht="24" customHeight="1">
      <c r="A58" s="1" t="s">
        <v>257</v>
      </c>
      <c r="C58" s="36"/>
      <c r="E58" s="29">
        <v>583137</v>
      </c>
      <c r="F58" s="29"/>
      <c r="G58" s="29">
        <v>578405</v>
      </c>
      <c r="H58" s="44"/>
      <c r="I58" s="29">
        <v>0</v>
      </c>
      <c r="J58" s="29"/>
      <c r="K58" s="29">
        <v>0</v>
      </c>
    </row>
    <row r="59" spans="1:11" s="1" customFormat="1" ht="24" customHeight="1">
      <c r="A59" s="1" t="s">
        <v>134</v>
      </c>
      <c r="C59" s="36">
        <v>14</v>
      </c>
      <c r="E59" s="29">
        <v>161691</v>
      </c>
      <c r="F59" s="29"/>
      <c r="G59" s="29">
        <v>168519</v>
      </c>
      <c r="H59" s="44"/>
      <c r="I59" s="29">
        <v>112724</v>
      </c>
      <c r="J59" s="29"/>
      <c r="K59" s="29">
        <v>111914</v>
      </c>
    </row>
    <row r="60" spans="1:11" s="1" customFormat="1" ht="24" customHeight="1">
      <c r="A60" s="1" t="s">
        <v>135</v>
      </c>
      <c r="C60" s="36"/>
      <c r="E60" s="29">
        <v>198149</v>
      </c>
      <c r="F60" s="29"/>
      <c r="G60" s="29">
        <v>160241</v>
      </c>
      <c r="H60" s="44"/>
      <c r="I60" s="29">
        <v>74787</v>
      </c>
      <c r="J60" s="29"/>
      <c r="K60" s="29">
        <v>83340</v>
      </c>
    </row>
    <row r="61" spans="1:11" s="1" customFormat="1" ht="24" customHeight="1">
      <c r="A61" s="1" t="s">
        <v>136</v>
      </c>
      <c r="C61" s="36"/>
      <c r="E61" s="29">
        <v>57862</v>
      </c>
      <c r="F61" s="29"/>
      <c r="G61" s="29">
        <v>59627</v>
      </c>
      <c r="H61" s="44"/>
      <c r="I61" s="29">
        <v>341</v>
      </c>
      <c r="J61" s="29"/>
      <c r="K61" s="29">
        <v>336</v>
      </c>
    </row>
    <row r="62" spans="1:11" s="1" customFormat="1" ht="24" customHeight="1">
      <c r="A62" s="1" t="s">
        <v>137</v>
      </c>
      <c r="C62" s="36"/>
      <c r="E62" s="29">
        <v>132849</v>
      </c>
      <c r="F62" s="29"/>
      <c r="G62" s="29">
        <v>124311</v>
      </c>
      <c r="H62" s="44"/>
      <c r="I62" s="29">
        <v>19223</v>
      </c>
      <c r="J62" s="29"/>
      <c r="K62" s="29">
        <v>16831</v>
      </c>
    </row>
    <row r="63" spans="1:11" s="1" customFormat="1" ht="24" customHeight="1">
      <c r="A63" s="2" t="s">
        <v>138</v>
      </c>
      <c r="B63" s="2"/>
      <c r="C63" s="36"/>
      <c r="E63" s="46">
        <f>SUM(E55:E62)</f>
        <v>2408898</v>
      </c>
      <c r="F63" s="29"/>
      <c r="G63" s="46">
        <f>SUM(G55:G62)</f>
        <v>2300592</v>
      </c>
      <c r="H63" s="44"/>
      <c r="I63" s="46">
        <f>SUM(I55:I62)</f>
        <v>548041</v>
      </c>
      <c r="J63" s="29"/>
      <c r="K63" s="46">
        <f>SUM(K55:K62)</f>
        <v>586451</v>
      </c>
    </row>
    <row r="64" spans="1:11" s="1" customFormat="1" ht="24" customHeight="1">
      <c r="A64" s="2" t="s">
        <v>139</v>
      </c>
      <c r="B64" s="2"/>
      <c r="C64" s="36"/>
      <c r="E64" s="29"/>
      <c r="F64" s="29"/>
      <c r="G64" s="29"/>
      <c r="H64" s="44"/>
      <c r="I64" s="29"/>
      <c r="J64" s="29"/>
      <c r="K64" s="29"/>
    </row>
    <row r="65" spans="1:11" s="1" customFormat="1" ht="24" customHeight="1">
      <c r="A65" s="1" t="s">
        <v>140</v>
      </c>
      <c r="C65" s="36">
        <v>14</v>
      </c>
      <c r="E65" s="29">
        <v>535419</v>
      </c>
      <c r="F65" s="29"/>
      <c r="G65" s="29">
        <v>556637</v>
      </c>
      <c r="H65" s="44"/>
      <c r="I65" s="29">
        <v>303698</v>
      </c>
      <c r="J65" s="29"/>
      <c r="K65" s="29">
        <v>318392</v>
      </c>
    </row>
    <row r="66" spans="1:11" s="1" customFormat="1" ht="24" customHeight="1">
      <c r="A66" s="1" t="s">
        <v>177</v>
      </c>
      <c r="C66" s="36"/>
      <c r="E66" s="29">
        <v>292822</v>
      </c>
      <c r="F66" s="29"/>
      <c r="G66" s="29">
        <v>280804</v>
      </c>
      <c r="H66" s="44"/>
      <c r="I66" s="29">
        <v>109774</v>
      </c>
      <c r="J66" s="29"/>
      <c r="K66" s="29">
        <v>106720</v>
      </c>
    </row>
    <row r="67" spans="1:11" s="1" customFormat="1" ht="24" customHeight="1">
      <c r="A67" s="1" t="s">
        <v>141</v>
      </c>
      <c r="C67" s="36"/>
      <c r="E67" s="29">
        <v>17666</v>
      </c>
      <c r="F67" s="29"/>
      <c r="G67" s="29">
        <v>6149</v>
      </c>
      <c r="H67" s="44"/>
      <c r="I67" s="29">
        <v>0</v>
      </c>
      <c r="J67" s="29"/>
      <c r="K67" s="29">
        <v>0</v>
      </c>
    </row>
    <row r="68" spans="1:11" s="1" customFormat="1" ht="24" customHeight="1">
      <c r="A68" s="1" t="s">
        <v>240</v>
      </c>
      <c r="C68" s="36"/>
      <c r="E68" s="29">
        <v>34052</v>
      </c>
      <c r="F68" s="29"/>
      <c r="G68" s="29">
        <v>44115</v>
      </c>
      <c r="H68" s="44"/>
      <c r="I68" s="29">
        <v>34052</v>
      </c>
      <c r="J68" s="29"/>
      <c r="K68" s="29">
        <v>44115</v>
      </c>
    </row>
    <row r="69" spans="1:11" s="1" customFormat="1" ht="24" customHeight="1">
      <c r="A69" s="1" t="s">
        <v>142</v>
      </c>
      <c r="C69" s="36"/>
      <c r="E69" s="29">
        <v>18364</v>
      </c>
      <c r="F69" s="29"/>
      <c r="G69" s="29">
        <v>17921</v>
      </c>
      <c r="H69" s="44"/>
      <c r="I69" s="29">
        <v>15952</v>
      </c>
      <c r="J69" s="29"/>
      <c r="K69" s="29">
        <v>15608</v>
      </c>
    </row>
    <row r="70" spans="1:11" s="1" customFormat="1" ht="24" customHeight="1">
      <c r="A70" s="2" t="s">
        <v>143</v>
      </c>
      <c r="B70" s="2"/>
      <c r="C70" s="36"/>
      <c r="E70" s="46">
        <f>SUM(E65:E69)</f>
        <v>898323</v>
      </c>
      <c r="F70" s="29"/>
      <c r="G70" s="46">
        <f>SUM(G65:G69)</f>
        <v>905626</v>
      </c>
      <c r="H70" s="44"/>
      <c r="I70" s="46">
        <f>SUM(I65:I69)</f>
        <v>463476</v>
      </c>
      <c r="J70" s="29"/>
      <c r="K70" s="46">
        <f>SUM(K65:K69)</f>
        <v>484835</v>
      </c>
    </row>
    <row r="71" spans="1:11" s="1" customFormat="1" ht="24" customHeight="1">
      <c r="A71" s="2" t="s">
        <v>144</v>
      </c>
      <c r="B71" s="2"/>
      <c r="C71" s="36"/>
      <c r="E71" s="45">
        <f>E63+E70</f>
        <v>3307221</v>
      </c>
      <c r="F71" s="29"/>
      <c r="G71" s="45">
        <f>G63+G70</f>
        <v>3206218</v>
      </c>
      <c r="H71" s="44"/>
      <c r="I71" s="45">
        <f>I63+I70</f>
        <v>1011517</v>
      </c>
      <c r="J71" s="29"/>
      <c r="K71" s="45">
        <f>K63+K70</f>
        <v>1071286</v>
      </c>
    </row>
    <row r="72" spans="1:11" ht="24" customHeight="1">
      <c r="C72" s="36"/>
      <c r="E72" s="29"/>
      <c r="F72" s="29"/>
      <c r="G72" s="29"/>
      <c r="H72" s="44"/>
      <c r="I72" s="29"/>
      <c r="J72" s="29"/>
      <c r="K72" s="29"/>
    </row>
    <row r="73" spans="1:11" ht="24" customHeight="1">
      <c r="A73" s="19" t="s">
        <v>224</v>
      </c>
      <c r="E73" s="1"/>
      <c r="F73" s="1"/>
      <c r="G73" s="1"/>
      <c r="H73" s="59"/>
      <c r="I73" s="1"/>
      <c r="J73" s="1"/>
      <c r="K73" s="1"/>
    </row>
    <row r="74" spans="1:11" ht="24" customHeight="1">
      <c r="E74" s="1"/>
      <c r="F74" s="1"/>
      <c r="G74" s="1"/>
      <c r="H74" s="59"/>
      <c r="I74" s="1"/>
      <c r="J74" s="1"/>
      <c r="K74" s="1"/>
    </row>
    <row r="75" spans="1:11" ht="24" customHeight="1">
      <c r="E75" s="1"/>
      <c r="F75" s="1"/>
      <c r="G75" s="1"/>
      <c r="H75" s="59"/>
      <c r="I75" s="1"/>
      <c r="J75" s="1"/>
      <c r="K75" s="1"/>
    </row>
    <row r="76" spans="1:11" ht="24" customHeight="1">
      <c r="C76" s="19"/>
      <c r="E76" s="1"/>
      <c r="F76" s="1"/>
      <c r="G76" s="1"/>
      <c r="H76" s="59"/>
      <c r="I76" s="1"/>
      <c r="J76" s="1"/>
      <c r="K76" s="1"/>
    </row>
    <row r="77" spans="1:11" ht="24" customHeight="1">
      <c r="C77" s="19"/>
      <c r="E77" s="1"/>
      <c r="F77" s="1"/>
      <c r="G77" s="1"/>
      <c r="H77" s="59"/>
      <c r="I77" s="1"/>
      <c r="J77" s="1"/>
      <c r="K77" s="1"/>
    </row>
    <row r="78" spans="1:11" ht="24" customHeight="1">
      <c r="C78" s="19"/>
      <c r="E78" s="1"/>
      <c r="F78" s="1"/>
      <c r="G78" s="1"/>
      <c r="H78" s="59"/>
      <c r="I78" s="1"/>
      <c r="J78" s="1"/>
      <c r="K78" s="1"/>
    </row>
    <row r="79" spans="1:11" ht="24" customHeight="1">
      <c r="A79" s="18" t="s">
        <v>92</v>
      </c>
      <c r="B79" s="18"/>
      <c r="C79" s="34"/>
      <c r="D79" s="18"/>
      <c r="E79" s="2"/>
      <c r="F79" s="2"/>
      <c r="G79" s="2"/>
      <c r="H79" s="59"/>
      <c r="I79" s="2"/>
      <c r="J79" s="2"/>
      <c r="K79" s="2"/>
    </row>
    <row r="80" spans="1:11" ht="24" customHeight="1">
      <c r="A80" s="18" t="s">
        <v>243</v>
      </c>
      <c r="B80" s="18"/>
      <c r="C80" s="34"/>
      <c r="D80" s="18"/>
      <c r="E80" s="2"/>
      <c r="F80" s="2"/>
      <c r="G80" s="2"/>
      <c r="H80" s="59"/>
      <c r="I80" s="2"/>
      <c r="J80" s="2"/>
      <c r="K80" s="2"/>
    </row>
    <row r="81" spans="1:11" ht="24" customHeight="1">
      <c r="A81" s="18" t="s">
        <v>228</v>
      </c>
      <c r="B81" s="18"/>
      <c r="C81" s="34"/>
      <c r="D81" s="18"/>
      <c r="E81" s="2"/>
      <c r="F81" s="2"/>
      <c r="G81" s="2"/>
      <c r="H81" s="59"/>
      <c r="I81" s="2"/>
      <c r="J81" s="2"/>
      <c r="K81" s="2"/>
    </row>
    <row r="82" spans="1:11" ht="24" customHeight="1">
      <c r="A82" s="54"/>
      <c r="E82" s="1"/>
      <c r="F82" s="1"/>
      <c r="G82" s="1"/>
      <c r="H82" s="59"/>
      <c r="I82" s="1"/>
      <c r="J82" s="1"/>
      <c r="K82" s="11" t="s">
        <v>81</v>
      </c>
    </row>
    <row r="83" spans="1:11" ht="24" customHeight="1">
      <c r="E83" s="62" t="s">
        <v>0</v>
      </c>
      <c r="F83" s="62"/>
      <c r="G83" s="62"/>
      <c r="H83" s="59"/>
      <c r="I83" s="62" t="s">
        <v>1</v>
      </c>
      <c r="J83" s="62"/>
      <c r="K83" s="62"/>
    </row>
    <row r="84" spans="1:11" ht="24" customHeight="1">
      <c r="C84" s="22"/>
      <c r="E84" s="48" t="s">
        <v>229</v>
      </c>
      <c r="F84" s="14"/>
      <c r="G84" s="48" t="s">
        <v>230</v>
      </c>
      <c r="H84" s="49"/>
      <c r="I84" s="48" t="s">
        <v>229</v>
      </c>
      <c r="J84" s="14"/>
      <c r="K84" s="48" t="s">
        <v>230</v>
      </c>
    </row>
    <row r="85" spans="1:11" ht="24" customHeight="1">
      <c r="C85" s="22"/>
      <c r="E85" s="39" t="s">
        <v>87</v>
      </c>
      <c r="F85" s="14"/>
      <c r="G85" s="39" t="s">
        <v>95</v>
      </c>
      <c r="H85" s="49"/>
      <c r="I85" s="39" t="s">
        <v>87</v>
      </c>
      <c r="J85" s="14"/>
      <c r="K85" s="39" t="s">
        <v>95</v>
      </c>
    </row>
    <row r="86" spans="1:11" ht="24" customHeight="1">
      <c r="C86" s="22"/>
      <c r="E86" s="39" t="s">
        <v>88</v>
      </c>
      <c r="F86" s="14"/>
      <c r="G86" s="39"/>
      <c r="H86" s="49"/>
      <c r="I86" s="39" t="s">
        <v>88</v>
      </c>
      <c r="J86" s="14"/>
      <c r="K86" s="50"/>
    </row>
    <row r="87" spans="1:11" s="1" customFormat="1" ht="24" customHeight="1">
      <c r="A87" s="2" t="s">
        <v>9</v>
      </c>
      <c r="B87" s="2"/>
      <c r="C87" s="36"/>
      <c r="D87" s="13"/>
      <c r="E87" s="60"/>
      <c r="F87" s="60"/>
      <c r="G87" s="60"/>
      <c r="H87" s="61"/>
      <c r="I87" s="3"/>
      <c r="J87" s="3"/>
      <c r="K87" s="3"/>
    </row>
    <row r="88" spans="1:11" s="1" customFormat="1" ht="24" customHeight="1">
      <c r="A88" s="1" t="s">
        <v>145</v>
      </c>
      <c r="C88" s="36"/>
      <c r="D88" s="13"/>
      <c r="E88" s="29"/>
      <c r="F88" s="29"/>
      <c r="G88" s="29"/>
      <c r="H88" s="57"/>
      <c r="I88" s="29"/>
      <c r="J88" s="29"/>
      <c r="K88" s="29"/>
    </row>
    <row r="89" spans="1:11" s="1" customFormat="1" ht="24" customHeight="1">
      <c r="A89" s="1" t="s">
        <v>146</v>
      </c>
      <c r="C89" s="36"/>
      <c r="D89" s="13"/>
      <c r="E89" s="29"/>
      <c r="F89" s="29"/>
      <c r="G89" s="29"/>
      <c r="H89" s="57"/>
      <c r="I89" s="29"/>
      <c r="J89" s="29"/>
      <c r="K89" s="29"/>
    </row>
    <row r="90" spans="1:11" s="1" customFormat="1" ht="24" customHeight="1" thickBot="1">
      <c r="A90" s="1" t="s">
        <v>244</v>
      </c>
      <c r="C90" s="36"/>
      <c r="D90" s="13"/>
      <c r="E90" s="47">
        <v>2370784</v>
      </c>
      <c r="F90" s="29"/>
      <c r="G90" s="47">
        <v>2370784</v>
      </c>
      <c r="H90" s="57"/>
      <c r="I90" s="47">
        <v>2370784</v>
      </c>
      <c r="J90" s="29"/>
      <c r="K90" s="47">
        <v>2370784</v>
      </c>
    </row>
    <row r="91" spans="1:11" s="1" customFormat="1" ht="24" customHeight="1" thickTop="1">
      <c r="A91" s="1" t="s">
        <v>147</v>
      </c>
      <c r="C91" s="36"/>
      <c r="D91" s="13"/>
      <c r="E91" s="29"/>
      <c r="F91" s="29"/>
      <c r="G91" s="29"/>
      <c r="H91" s="57"/>
      <c r="I91" s="29"/>
      <c r="J91" s="29"/>
      <c r="K91" s="29"/>
    </row>
    <row r="92" spans="1:11" s="1" customFormat="1" ht="24" customHeight="1">
      <c r="A92" s="1" t="s">
        <v>245</v>
      </c>
      <c r="C92" s="36"/>
      <c r="D92" s="13"/>
      <c r="E92" s="29">
        <f>+'CE_Consolidated FS'!E29</f>
        <v>2110128</v>
      </c>
      <c r="F92" s="29"/>
      <c r="G92" s="29">
        <f>'CE_Consolidated FS'!E21</f>
        <v>2110128</v>
      </c>
      <c r="H92" s="57"/>
      <c r="I92" s="29">
        <f>+'CE_The Company only'!D21</f>
        <v>2110128</v>
      </c>
      <c r="J92" s="29"/>
      <c r="K92" s="29">
        <f>'CE_The Company only'!D17</f>
        <v>2110128</v>
      </c>
    </row>
    <row r="93" spans="1:11" s="1" customFormat="1" ht="24" customHeight="1">
      <c r="A93" s="1" t="s">
        <v>41</v>
      </c>
      <c r="C93" s="36"/>
      <c r="D93" s="13"/>
      <c r="E93" s="29">
        <f>+'CE_Consolidated FS'!G29</f>
        <v>38284986</v>
      </c>
      <c r="F93" s="15"/>
      <c r="G93" s="29">
        <f>'CE_Consolidated FS'!G21</f>
        <v>38284986</v>
      </c>
      <c r="H93" s="57"/>
      <c r="I93" s="29">
        <f>+'CE_The Company only'!F21</f>
        <v>38284986</v>
      </c>
      <c r="J93" s="15"/>
      <c r="K93" s="29">
        <f>'CE_The Company only'!F17</f>
        <v>38284986</v>
      </c>
    </row>
    <row r="94" spans="1:11" s="1" customFormat="1" ht="24" customHeight="1">
      <c r="A94" s="1" t="s">
        <v>181</v>
      </c>
      <c r="C94" s="36"/>
      <c r="D94" s="13"/>
      <c r="E94" s="29"/>
      <c r="F94" s="15"/>
      <c r="G94" s="29"/>
      <c r="H94" s="57"/>
      <c r="I94" s="29"/>
      <c r="J94" s="15"/>
      <c r="K94" s="29"/>
    </row>
    <row r="95" spans="1:11" s="1" customFormat="1" ht="24" customHeight="1">
      <c r="A95" s="1" t="s">
        <v>148</v>
      </c>
      <c r="C95" s="36"/>
      <c r="D95" s="13"/>
      <c r="E95" s="29">
        <v>200000</v>
      </c>
      <c r="F95" s="29"/>
      <c r="G95" s="29">
        <f>'CE_Consolidated FS'!I21</f>
        <v>200000</v>
      </c>
      <c r="H95" s="57"/>
      <c r="I95" s="29">
        <f>'CE_The Company only'!H21</f>
        <v>200000</v>
      </c>
      <c r="J95" s="29"/>
      <c r="K95" s="29">
        <f>'CE_The Company only'!H17</f>
        <v>200000</v>
      </c>
    </row>
    <row r="96" spans="1:11" s="1" customFormat="1" ht="24" customHeight="1">
      <c r="A96" s="1" t="s">
        <v>182</v>
      </c>
      <c r="C96" s="36"/>
      <c r="E96" s="29">
        <f>'CE_Consolidated FS'!K29</f>
        <v>-2720876</v>
      </c>
      <c r="F96" s="29"/>
      <c r="G96" s="29">
        <f>'CE_Consolidated FS'!K21</f>
        <v>-2986731</v>
      </c>
      <c r="H96" s="57"/>
      <c r="I96" s="29">
        <f>'CE_The Company only'!J21</f>
        <v>-2006902</v>
      </c>
      <c r="J96" s="29"/>
      <c r="K96" s="29">
        <f>'CE_The Company only'!J17</f>
        <v>-2326737</v>
      </c>
    </row>
    <row r="97" spans="1:11" s="1" customFormat="1" ht="24" customHeight="1">
      <c r="A97" s="1" t="s">
        <v>149</v>
      </c>
      <c r="C97" s="36"/>
      <c r="E97" s="29">
        <f>'CE_Consolidated FS'!M29</f>
        <v>-663672</v>
      </c>
      <c r="F97" s="29"/>
      <c r="G97" s="29">
        <f>'CE_Consolidated FS'!M21</f>
        <v>-663672</v>
      </c>
      <c r="H97" s="57"/>
      <c r="I97" s="29">
        <f>'CE_The Company only'!L21</f>
        <v>-663672</v>
      </c>
      <c r="J97" s="29"/>
      <c r="K97" s="29">
        <f>'CE_The Company only'!L17</f>
        <v>-663672</v>
      </c>
    </row>
    <row r="98" spans="1:11" s="1" customFormat="1" ht="24" customHeight="1">
      <c r="A98" s="1" t="s">
        <v>150</v>
      </c>
      <c r="C98" s="36"/>
      <c r="E98" s="29"/>
      <c r="F98" s="29"/>
      <c r="G98" s="29"/>
      <c r="H98" s="57"/>
      <c r="I98" s="29"/>
      <c r="J98" s="29"/>
      <c r="K98" s="29"/>
    </row>
    <row r="99" spans="1:11" s="1" customFormat="1" ht="24" customHeight="1">
      <c r="A99" s="1" t="s">
        <v>151</v>
      </c>
      <c r="C99" s="36"/>
      <c r="E99" s="29">
        <f>'CE_Consolidated FS'!O29</f>
        <v>-1624723</v>
      </c>
      <c r="F99" s="29"/>
      <c r="G99" s="29">
        <f>'CE_Consolidated FS'!O21</f>
        <v>-1551561</v>
      </c>
      <c r="H99" s="57"/>
      <c r="I99" s="29">
        <v>0</v>
      </c>
      <c r="J99" s="29"/>
      <c r="K99" s="29">
        <v>0</v>
      </c>
    </row>
    <row r="100" spans="1:11" s="1" customFormat="1" ht="24" customHeight="1">
      <c r="A100" s="1" t="s">
        <v>172</v>
      </c>
      <c r="C100" s="36"/>
      <c r="E100" s="29">
        <f>'CE_Consolidated FS'!Q29</f>
        <v>-31243</v>
      </c>
      <c r="F100" s="29"/>
      <c r="G100" s="29">
        <f>'CE_Consolidated FS'!Q21</f>
        <v>-31243</v>
      </c>
      <c r="H100" s="57"/>
      <c r="I100" s="29">
        <v>0</v>
      </c>
      <c r="J100" s="29"/>
      <c r="K100" s="29">
        <v>0</v>
      </c>
    </row>
    <row r="101" spans="1:11" s="1" customFormat="1" ht="24" customHeight="1">
      <c r="A101" s="1" t="s">
        <v>67</v>
      </c>
      <c r="C101" s="36"/>
      <c r="E101" s="29">
        <f>'CE_Consolidated FS'!AA29</f>
        <v>-190360</v>
      </c>
      <c r="F101" s="29"/>
      <c r="G101" s="29">
        <f>'CE_Consolidated FS'!AA21</f>
        <v>-261998</v>
      </c>
      <c r="H101" s="57"/>
      <c r="I101" s="29">
        <f>'CE_The Company only'!N21</f>
        <v>-62223</v>
      </c>
      <c r="J101" s="29"/>
      <c r="K101" s="29">
        <f>'CE_The Company only'!N17</f>
        <v>-86238</v>
      </c>
    </row>
    <row r="102" spans="1:11" s="1" customFormat="1" ht="24" customHeight="1">
      <c r="A102" s="1" t="s">
        <v>57</v>
      </c>
      <c r="C102" s="36"/>
      <c r="E102" s="51">
        <f>SUM(E92:E101)</f>
        <v>35364240</v>
      </c>
      <c r="F102" s="29"/>
      <c r="G102" s="51">
        <f>SUM(G92:G101)</f>
        <v>35099909</v>
      </c>
      <c r="H102" s="57"/>
      <c r="I102" s="51">
        <f>SUM(I92:I101)</f>
        <v>37862317</v>
      </c>
      <c r="J102" s="29"/>
      <c r="K102" s="51">
        <f>SUM(K92:K101)</f>
        <v>37518467</v>
      </c>
    </row>
    <row r="103" spans="1:11" s="1" customFormat="1" ht="24" customHeight="1">
      <c r="A103" s="1" t="s">
        <v>55</v>
      </c>
      <c r="C103" s="36"/>
      <c r="E103" s="45">
        <f>+'CE_Consolidated FS'!AE29</f>
        <v>1616237</v>
      </c>
      <c r="F103" s="29"/>
      <c r="G103" s="45">
        <f>'CE_Consolidated FS'!AE21</f>
        <v>1555991</v>
      </c>
      <c r="H103" s="57"/>
      <c r="I103" s="45">
        <v>0</v>
      </c>
      <c r="J103" s="29"/>
      <c r="K103" s="45">
        <v>0</v>
      </c>
    </row>
    <row r="104" spans="1:11" s="1" customFormat="1" ht="24" customHeight="1">
      <c r="A104" s="2" t="s">
        <v>152</v>
      </c>
      <c r="B104" s="2"/>
      <c r="C104" s="36"/>
      <c r="E104" s="46">
        <f>SUM(E102:E103)</f>
        <v>36980477</v>
      </c>
      <c r="F104" s="29"/>
      <c r="G104" s="46">
        <f>SUM(G102:G103)</f>
        <v>36655900</v>
      </c>
      <c r="H104" s="57"/>
      <c r="I104" s="46">
        <f>SUM(I102:I103)</f>
        <v>37862317</v>
      </c>
      <c r="J104" s="29"/>
      <c r="K104" s="46">
        <f>SUM(K102:K103)</f>
        <v>37518467</v>
      </c>
    </row>
    <row r="105" spans="1:11" s="1" customFormat="1" ht="24" customHeight="1" thickBot="1">
      <c r="A105" s="2" t="s">
        <v>153</v>
      </c>
      <c r="B105" s="2"/>
      <c r="C105" s="36"/>
      <c r="E105" s="47">
        <f>E71+E104</f>
        <v>40287698</v>
      </c>
      <c r="F105" s="29"/>
      <c r="G105" s="47">
        <f>G71+G104</f>
        <v>39862118</v>
      </c>
      <c r="H105" s="57"/>
      <c r="I105" s="47">
        <f>I71+I104</f>
        <v>38873834</v>
      </c>
      <c r="J105" s="29"/>
      <c r="K105" s="47">
        <f>K71+K104</f>
        <v>38589753</v>
      </c>
    </row>
    <row r="106" spans="1:11" s="1" customFormat="1" ht="24" customHeight="1" thickTop="1">
      <c r="C106" s="35"/>
      <c r="E106" s="29">
        <f>SUM(E37,-E105)</f>
        <v>0</v>
      </c>
      <c r="F106" s="29"/>
      <c r="G106" s="29">
        <f>SUM(G37,-G105)</f>
        <v>0</v>
      </c>
      <c r="H106" s="44"/>
      <c r="I106" s="29">
        <f>SUM(I37,-I105)</f>
        <v>0</v>
      </c>
      <c r="J106" s="29"/>
      <c r="K106" s="29">
        <f>SUM(K37,-K105)</f>
        <v>0</v>
      </c>
    </row>
    <row r="107" spans="1:11" ht="24" customHeight="1">
      <c r="A107" s="19" t="s">
        <v>224</v>
      </c>
      <c r="E107" s="26"/>
      <c r="F107" s="26"/>
      <c r="G107" s="26"/>
      <c r="H107" s="42"/>
      <c r="I107" s="26"/>
      <c r="J107" s="26"/>
      <c r="K107" s="26"/>
    </row>
    <row r="108" spans="1:11" ht="24" customHeight="1">
      <c r="E108" s="26"/>
      <c r="F108" s="26"/>
      <c r="G108" s="26"/>
      <c r="H108" s="42"/>
      <c r="I108" s="26"/>
      <c r="J108" s="26"/>
      <c r="K108" s="26"/>
    </row>
    <row r="111" spans="1:11" ht="24" customHeight="1">
      <c r="C111" s="19"/>
    </row>
    <row r="112" spans="1:11" ht="24" customHeight="1">
      <c r="C112" s="19"/>
    </row>
    <row r="113" spans="3:3" ht="24" customHeight="1">
      <c r="C113" s="19"/>
    </row>
  </sheetData>
  <mergeCells count="6">
    <mergeCell ref="E5:G5"/>
    <mergeCell ref="I5:K5"/>
    <mergeCell ref="E49:G49"/>
    <mergeCell ref="I49:K49"/>
    <mergeCell ref="E83:G83"/>
    <mergeCell ref="I83:K83"/>
  </mergeCells>
  <printOptions horizontalCentered="1"/>
  <pageMargins left="0.7" right="0.33" top="0.78740157480314998" bottom="0.31496062992126" header="0.31496062992126" footer="0.31496062992126"/>
  <pageSetup paperSize="9" scale="70" fitToHeight="7" orientation="portrait" r:id="rId1"/>
  <rowBreaks count="2" manualBreakCount="2">
    <brk id="44" max="11" man="1"/>
    <brk id="78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1"/>
  <sheetViews>
    <sheetView showGridLines="0" view="pageBreakPreview" zoomScaleNormal="85" zoomScaleSheetLayoutView="100" workbookViewId="0">
      <selection activeCell="A16" sqref="A16"/>
    </sheetView>
  </sheetViews>
  <sheetFormatPr defaultColWidth="9.109375" defaultRowHeight="22.95" customHeight="1"/>
  <cols>
    <col min="1" max="1" width="60.33203125" style="1" customWidth="1"/>
    <col min="2" max="2" width="7.109375" style="1" customWidth="1"/>
    <col min="3" max="3" width="11.21875" style="35" customWidth="1"/>
    <col min="4" max="4" width="1.44140625" style="1" customWidth="1"/>
    <col min="5" max="5" width="16.77734375" style="1" customWidth="1"/>
    <col min="6" max="6" width="1.44140625" style="1" customWidth="1"/>
    <col min="7" max="7" width="16.77734375" style="1" customWidth="1"/>
    <col min="8" max="8" width="1.44140625" style="1" customWidth="1"/>
    <col min="9" max="9" width="16.77734375" style="1" customWidth="1"/>
    <col min="10" max="10" width="1.44140625" style="1" customWidth="1"/>
    <col min="11" max="11" width="16.77734375" style="1" customWidth="1"/>
    <col min="12" max="12" width="0.77734375" style="1" customWidth="1"/>
    <col min="13" max="16384" width="9.109375" style="1"/>
  </cols>
  <sheetData>
    <row r="1" spans="1:13" ht="22.95" customHeight="1">
      <c r="K1" s="11" t="s">
        <v>80</v>
      </c>
    </row>
    <row r="2" spans="1:13" ht="22.95" customHeight="1">
      <c r="A2" s="2" t="s">
        <v>92</v>
      </c>
      <c r="B2" s="2"/>
    </row>
    <row r="3" spans="1:13" ht="22.95" customHeight="1">
      <c r="A3" s="2" t="s">
        <v>236</v>
      </c>
      <c r="B3" s="2"/>
    </row>
    <row r="4" spans="1:13" ht="22.95" customHeight="1">
      <c r="A4" s="2" t="s">
        <v>231</v>
      </c>
      <c r="B4" s="2"/>
    </row>
    <row r="5" spans="1:13" ht="22.95" customHeight="1">
      <c r="K5" s="11" t="s">
        <v>169</v>
      </c>
    </row>
    <row r="6" spans="1:13" ht="22.95" customHeight="1">
      <c r="D6" s="13"/>
      <c r="E6" s="62" t="s">
        <v>0</v>
      </c>
      <c r="F6" s="62"/>
      <c r="G6" s="62"/>
      <c r="I6" s="62" t="s">
        <v>1</v>
      </c>
      <c r="J6" s="62"/>
      <c r="K6" s="62"/>
    </row>
    <row r="7" spans="1:13" ht="22.95" customHeight="1">
      <c r="C7" s="22" t="s">
        <v>2</v>
      </c>
      <c r="D7" s="13"/>
      <c r="E7" s="14">
        <v>2026</v>
      </c>
      <c r="F7" s="14"/>
      <c r="G7" s="14">
        <v>2025</v>
      </c>
      <c r="H7" s="8"/>
      <c r="I7" s="14">
        <v>2026</v>
      </c>
      <c r="J7" s="14"/>
      <c r="K7" s="14">
        <v>2025</v>
      </c>
    </row>
    <row r="8" spans="1:13" ht="22.95" customHeight="1">
      <c r="A8" s="2" t="s">
        <v>42</v>
      </c>
      <c r="C8" s="36"/>
      <c r="E8" s="3"/>
      <c r="F8" s="3"/>
      <c r="G8" s="3"/>
      <c r="H8" s="43"/>
      <c r="I8" s="3"/>
      <c r="J8" s="3"/>
      <c r="K8" s="3"/>
    </row>
    <row r="9" spans="1:13" ht="22.95" customHeight="1">
      <c r="A9" s="2" t="s">
        <v>10</v>
      </c>
      <c r="C9" s="36"/>
      <c r="E9" s="3"/>
      <c r="F9" s="3"/>
      <c r="G9" s="3"/>
      <c r="H9" s="43"/>
      <c r="I9" s="3"/>
      <c r="J9" s="3"/>
      <c r="K9" s="3"/>
    </row>
    <row r="10" spans="1:13" ht="22.95" customHeight="1">
      <c r="A10" s="1" t="s">
        <v>164</v>
      </c>
      <c r="C10" s="36">
        <v>15</v>
      </c>
      <c r="D10" s="12"/>
      <c r="E10" s="27">
        <v>798412</v>
      </c>
      <c r="F10" s="27"/>
      <c r="G10" s="27">
        <v>776324</v>
      </c>
      <c r="H10" s="43"/>
      <c r="I10" s="27">
        <v>378816</v>
      </c>
      <c r="J10" s="27"/>
      <c r="K10" s="27">
        <v>409656</v>
      </c>
      <c r="M10" s="3"/>
    </row>
    <row r="11" spans="1:13" ht="22.95" customHeight="1">
      <c r="A11" s="1" t="s">
        <v>100</v>
      </c>
      <c r="C11" s="36">
        <v>15</v>
      </c>
      <c r="D11" s="12"/>
      <c r="E11" s="27">
        <v>266545</v>
      </c>
      <c r="F11" s="27"/>
      <c r="G11" s="27">
        <v>266944</v>
      </c>
      <c r="H11" s="43"/>
      <c r="I11" s="27">
        <v>0</v>
      </c>
      <c r="J11" s="27"/>
      <c r="K11" s="27">
        <v>0</v>
      </c>
    </row>
    <row r="12" spans="1:13" ht="22.95" customHeight="1">
      <c r="A12" s="1" t="s">
        <v>93</v>
      </c>
      <c r="C12" s="36"/>
      <c r="D12" s="12"/>
      <c r="E12" s="27">
        <v>75447</v>
      </c>
      <c r="F12" s="27"/>
      <c r="G12" s="27">
        <v>71789</v>
      </c>
      <c r="H12" s="43"/>
      <c r="I12" s="27">
        <v>69237</v>
      </c>
      <c r="J12" s="27"/>
      <c r="K12" s="27">
        <v>71786</v>
      </c>
    </row>
    <row r="13" spans="1:13" ht="22.95" customHeight="1">
      <c r="A13" s="1" t="s">
        <v>33</v>
      </c>
      <c r="C13" s="36">
        <v>2</v>
      </c>
      <c r="D13" s="12"/>
      <c r="E13" s="27">
        <v>11416</v>
      </c>
      <c r="F13" s="27"/>
      <c r="G13" s="27">
        <v>5492</v>
      </c>
      <c r="H13" s="43"/>
      <c r="I13" s="27">
        <v>79270</v>
      </c>
      <c r="J13" s="27"/>
      <c r="K13" s="27">
        <v>68957</v>
      </c>
    </row>
    <row r="14" spans="1:13" ht="22.95" customHeight="1">
      <c r="A14" s="1" t="s">
        <v>11</v>
      </c>
      <c r="C14" s="36"/>
      <c r="D14" s="12"/>
      <c r="E14" s="27"/>
      <c r="F14" s="27"/>
      <c r="G14" s="27"/>
      <c r="H14" s="43"/>
      <c r="I14" s="27"/>
      <c r="J14" s="27"/>
      <c r="K14" s="27"/>
    </row>
    <row r="15" spans="1:13" ht="22.95" customHeight="1">
      <c r="A15" s="1" t="s">
        <v>268</v>
      </c>
      <c r="C15" s="36"/>
      <c r="D15" s="12"/>
      <c r="E15" s="27">
        <v>0</v>
      </c>
      <c r="F15" s="27"/>
      <c r="G15" s="27">
        <v>6590</v>
      </c>
      <c r="H15" s="43"/>
      <c r="I15" s="27">
        <v>0</v>
      </c>
      <c r="J15" s="27"/>
      <c r="K15" s="27">
        <v>6590</v>
      </c>
    </row>
    <row r="16" spans="1:13" ht="22.95" customHeight="1">
      <c r="A16" s="1" t="s">
        <v>49</v>
      </c>
      <c r="C16" s="36"/>
      <c r="D16" s="12"/>
      <c r="E16" s="27">
        <v>62748</v>
      </c>
      <c r="F16" s="27"/>
      <c r="G16" s="27">
        <v>93766</v>
      </c>
      <c r="H16" s="43"/>
      <c r="I16" s="27">
        <v>68730</v>
      </c>
      <c r="J16" s="27"/>
      <c r="K16" s="27">
        <v>79979</v>
      </c>
    </row>
    <row r="17" spans="1:11" ht="22.95" customHeight="1">
      <c r="A17" s="1" t="s">
        <v>183</v>
      </c>
      <c r="C17" s="36"/>
      <c r="D17" s="12"/>
      <c r="E17" s="27">
        <v>69556</v>
      </c>
      <c r="F17" s="27"/>
      <c r="G17" s="27">
        <v>18747</v>
      </c>
      <c r="H17" s="43"/>
      <c r="I17" s="27">
        <v>47764</v>
      </c>
      <c r="J17" s="27"/>
      <c r="K17" s="27">
        <v>4094</v>
      </c>
    </row>
    <row r="18" spans="1:11" ht="22.95" customHeight="1">
      <c r="A18" s="2" t="s">
        <v>12</v>
      </c>
      <c r="C18" s="36"/>
      <c r="E18" s="5">
        <f>SUM(E10:E17)</f>
        <v>1284124</v>
      </c>
      <c r="F18" s="3"/>
      <c r="G18" s="5">
        <f>SUM(G10:G17)</f>
        <v>1239652</v>
      </c>
      <c r="H18" s="43"/>
      <c r="I18" s="5">
        <f>SUM(I10:I17)</f>
        <v>643817</v>
      </c>
      <c r="J18" s="3"/>
      <c r="K18" s="5">
        <f>SUM(K10:K17)</f>
        <v>641062</v>
      </c>
    </row>
    <row r="19" spans="1:11" ht="22.95" customHeight="1">
      <c r="A19" s="2" t="s">
        <v>13</v>
      </c>
      <c r="C19" s="36"/>
      <c r="E19" s="3"/>
      <c r="F19" s="3"/>
      <c r="G19" s="3"/>
      <c r="H19" s="43"/>
      <c r="I19" s="3"/>
      <c r="J19" s="3"/>
      <c r="K19" s="3"/>
    </row>
    <row r="20" spans="1:11" ht="22.95" customHeight="1">
      <c r="A20" s="1" t="s">
        <v>184</v>
      </c>
      <c r="C20" s="36"/>
      <c r="E20" s="27">
        <v>530087</v>
      </c>
      <c r="F20" s="7"/>
      <c r="G20" s="27">
        <v>511492</v>
      </c>
      <c r="H20" s="43"/>
      <c r="I20" s="27">
        <v>235398</v>
      </c>
      <c r="J20" s="7"/>
      <c r="K20" s="27">
        <v>279985</v>
      </c>
    </row>
    <row r="21" spans="1:11" ht="22.95" customHeight="1">
      <c r="A21" s="1" t="s">
        <v>101</v>
      </c>
      <c r="C21" s="36"/>
      <c r="E21" s="27">
        <v>196893</v>
      </c>
      <c r="F21" s="7"/>
      <c r="G21" s="27">
        <v>202767</v>
      </c>
      <c r="H21" s="43"/>
      <c r="I21" s="27">
        <v>0</v>
      </c>
      <c r="J21" s="7"/>
      <c r="K21" s="27">
        <v>0</v>
      </c>
    </row>
    <row r="22" spans="1:11" ht="22.95" customHeight="1">
      <c r="A22" s="1" t="s">
        <v>102</v>
      </c>
      <c r="B22" s="2"/>
      <c r="C22" s="36"/>
      <c r="E22" s="27">
        <v>278561</v>
      </c>
      <c r="F22" s="3"/>
      <c r="G22" s="27">
        <v>221512</v>
      </c>
      <c r="H22" s="43"/>
      <c r="I22" s="27">
        <v>64860</v>
      </c>
      <c r="J22" s="3"/>
      <c r="K22" s="27">
        <v>48209</v>
      </c>
    </row>
    <row r="23" spans="1:11" ht="22.95" customHeight="1">
      <c r="A23" s="1" t="s">
        <v>14</v>
      </c>
      <c r="C23" s="36"/>
      <c r="E23" s="27">
        <v>285290</v>
      </c>
      <c r="F23" s="3"/>
      <c r="G23" s="27">
        <v>295813</v>
      </c>
      <c r="H23" s="43"/>
      <c r="I23" s="27">
        <v>79530</v>
      </c>
      <c r="J23" s="3"/>
      <c r="K23" s="27">
        <v>74067</v>
      </c>
    </row>
    <row r="24" spans="1:11" ht="22.95" customHeight="1">
      <c r="A24" s="1" t="s">
        <v>246</v>
      </c>
      <c r="B24" s="2"/>
      <c r="C24" s="36" t="s">
        <v>247</v>
      </c>
      <c r="E24" s="27">
        <v>-85989</v>
      </c>
      <c r="F24" s="3"/>
      <c r="G24" s="27">
        <v>-2525</v>
      </c>
      <c r="H24" s="43"/>
      <c r="I24" s="27">
        <v>-85408</v>
      </c>
      <c r="J24" s="3"/>
      <c r="K24" s="27">
        <v>-2525</v>
      </c>
    </row>
    <row r="25" spans="1:11" ht="22.95" customHeight="1">
      <c r="A25" s="2" t="s">
        <v>15</v>
      </c>
      <c r="C25" s="36"/>
      <c r="E25" s="5">
        <f>SUM(E20:E24)</f>
        <v>1204842</v>
      </c>
      <c r="F25" s="3"/>
      <c r="G25" s="5">
        <f>SUM(G20:G24)</f>
        <v>1229059</v>
      </c>
      <c r="H25" s="43"/>
      <c r="I25" s="5">
        <f>SUM(I20:I24)</f>
        <v>294380</v>
      </c>
      <c r="J25" s="3"/>
      <c r="K25" s="5">
        <f>SUM(K20:K24)</f>
        <v>399736</v>
      </c>
    </row>
    <row r="26" spans="1:11" ht="22.95" customHeight="1">
      <c r="A26" s="2" t="s">
        <v>185</v>
      </c>
      <c r="C26" s="36"/>
      <c r="E26" s="3">
        <f>E18-E25</f>
        <v>79282</v>
      </c>
      <c r="F26" s="3"/>
      <c r="G26" s="3">
        <f>G18-G25</f>
        <v>10593</v>
      </c>
      <c r="H26" s="43"/>
      <c r="I26" s="3">
        <f>I18-I25</f>
        <v>349437</v>
      </c>
      <c r="J26" s="3"/>
      <c r="K26" s="3">
        <f>K18-K25</f>
        <v>241326</v>
      </c>
    </row>
    <row r="27" spans="1:11" ht="22.95" customHeight="1">
      <c r="A27" s="1" t="s">
        <v>186</v>
      </c>
      <c r="C27" s="36" t="s">
        <v>241</v>
      </c>
      <c r="E27" s="3">
        <v>173229</v>
      </c>
      <c r="F27" s="3"/>
      <c r="G27" s="3">
        <v>27804</v>
      </c>
      <c r="H27" s="43"/>
      <c r="I27" s="3">
        <v>0</v>
      </c>
      <c r="J27" s="3"/>
      <c r="K27" s="3">
        <v>0</v>
      </c>
    </row>
    <row r="28" spans="1:11" ht="22.95" customHeight="1">
      <c r="A28" s="1" t="s">
        <v>16</v>
      </c>
      <c r="C28" s="36"/>
      <c r="E28" s="4">
        <v>-8817</v>
      </c>
      <c r="F28" s="3"/>
      <c r="G28" s="4">
        <v>-4572</v>
      </c>
      <c r="H28" s="43"/>
      <c r="I28" s="4">
        <v>-4217</v>
      </c>
      <c r="J28" s="3"/>
      <c r="K28" s="4">
        <v>-3390</v>
      </c>
    </row>
    <row r="29" spans="1:11" ht="22.95" customHeight="1">
      <c r="A29" s="2" t="s">
        <v>187</v>
      </c>
      <c r="C29" s="36"/>
      <c r="E29" s="3">
        <f>SUM(E26:E28)</f>
        <v>243694</v>
      </c>
      <c r="F29" s="3"/>
      <c r="G29" s="3">
        <f>SUM(G26:G28)</f>
        <v>33825</v>
      </c>
      <c r="H29" s="43"/>
      <c r="I29" s="3">
        <f>SUM(I26:I28)</f>
        <v>345220</v>
      </c>
      <c r="J29" s="3"/>
      <c r="K29" s="3">
        <f>SUM(K26:K28)</f>
        <v>237936</v>
      </c>
    </row>
    <row r="30" spans="1:11" ht="22.95" customHeight="1">
      <c r="A30" s="1" t="s">
        <v>188</v>
      </c>
      <c r="B30" s="2"/>
      <c r="C30" s="36">
        <v>16</v>
      </c>
      <c r="E30" s="3">
        <v>-13619</v>
      </c>
      <c r="F30" s="3"/>
      <c r="G30" s="3">
        <v>-32666</v>
      </c>
      <c r="H30" s="43"/>
      <c r="I30" s="3">
        <v>-25385</v>
      </c>
      <c r="J30" s="3"/>
      <c r="K30" s="3">
        <v>-35246</v>
      </c>
    </row>
    <row r="31" spans="1:11" ht="22.95" customHeight="1">
      <c r="A31" s="2" t="s">
        <v>82</v>
      </c>
      <c r="B31" s="2"/>
      <c r="C31" s="36"/>
      <c r="E31" s="5">
        <f>SUM(E29:E30)</f>
        <v>230075</v>
      </c>
      <c r="F31" s="3"/>
      <c r="G31" s="5">
        <f>SUM(G29:G30)</f>
        <v>1159</v>
      </c>
      <c r="H31" s="43"/>
      <c r="I31" s="5">
        <f>SUM(I29:I30)</f>
        <v>319835</v>
      </c>
      <c r="J31" s="3"/>
      <c r="K31" s="5">
        <f>SUM(K29:K30)</f>
        <v>202690</v>
      </c>
    </row>
    <row r="32" spans="1:11" ht="22.95" customHeight="1">
      <c r="A32" s="2"/>
      <c r="B32" s="2"/>
      <c r="C32" s="36"/>
      <c r="E32" s="3"/>
      <c r="F32" s="3"/>
      <c r="G32" s="3"/>
      <c r="H32" s="3"/>
      <c r="I32" s="3"/>
      <c r="J32" s="3"/>
      <c r="K32" s="3"/>
    </row>
    <row r="33" spans="1:11" s="19" customFormat="1" ht="22.95" customHeight="1">
      <c r="A33" s="18" t="s">
        <v>43</v>
      </c>
      <c r="C33" s="36"/>
      <c r="D33" s="18"/>
      <c r="E33" s="37"/>
      <c r="F33" s="37"/>
      <c r="G33" s="37"/>
      <c r="H33" s="37"/>
      <c r="I33" s="37"/>
      <c r="J33" s="25"/>
      <c r="K33" s="37"/>
    </row>
    <row r="34" spans="1:11" ht="22.95" customHeight="1">
      <c r="A34" s="13" t="s">
        <v>76</v>
      </c>
      <c r="C34" s="36"/>
      <c r="E34" s="3"/>
      <c r="F34" s="3"/>
      <c r="G34" s="3"/>
      <c r="H34" s="43"/>
      <c r="I34" s="3"/>
      <c r="J34" s="3"/>
      <c r="K34" s="3"/>
    </row>
    <row r="35" spans="1:11" ht="22.95" customHeight="1">
      <c r="A35" s="13" t="s">
        <v>75</v>
      </c>
      <c r="C35" s="36"/>
      <c r="E35" s="3"/>
      <c r="F35" s="3"/>
      <c r="G35" s="3"/>
      <c r="H35" s="43"/>
      <c r="I35" s="3"/>
      <c r="J35" s="3"/>
      <c r="K35" s="3"/>
    </row>
    <row r="36" spans="1:11" ht="22.95" customHeight="1">
      <c r="A36" s="1" t="s">
        <v>77</v>
      </c>
      <c r="C36" s="36"/>
      <c r="E36" s="3">
        <v>-359</v>
      </c>
      <c r="F36" s="3"/>
      <c r="G36" s="3">
        <v>-5340</v>
      </c>
      <c r="H36" s="43"/>
      <c r="I36" s="3">
        <v>0</v>
      </c>
      <c r="J36" s="3"/>
      <c r="K36" s="3">
        <v>0</v>
      </c>
    </row>
    <row r="37" spans="1:11" ht="22.95" customHeight="1">
      <c r="A37" s="1" t="s">
        <v>77</v>
      </c>
      <c r="C37" s="36"/>
      <c r="E37" s="3"/>
      <c r="F37" s="3"/>
      <c r="G37" s="3"/>
      <c r="H37" s="43"/>
      <c r="I37" s="3"/>
      <c r="J37" s="3"/>
      <c r="K37" s="3"/>
    </row>
    <row r="38" spans="1:11" ht="22.95" customHeight="1">
      <c r="A38" s="1" t="s">
        <v>204</v>
      </c>
      <c r="C38" s="36"/>
      <c r="E38" s="4">
        <v>1782</v>
      </c>
      <c r="F38" s="3"/>
      <c r="G38" s="4">
        <v>-6856</v>
      </c>
      <c r="H38" s="43"/>
      <c r="I38" s="4">
        <v>0</v>
      </c>
      <c r="J38" s="3"/>
      <c r="K38" s="4">
        <v>0</v>
      </c>
    </row>
    <row r="39" spans="1:11" ht="22.95" customHeight="1">
      <c r="A39" s="1" t="s">
        <v>76</v>
      </c>
      <c r="C39" s="36"/>
      <c r="E39" s="3"/>
      <c r="F39" s="3"/>
      <c r="G39" s="3"/>
      <c r="H39" s="43"/>
      <c r="I39" s="3"/>
      <c r="J39" s="3"/>
      <c r="K39" s="3"/>
    </row>
    <row r="40" spans="1:11" ht="22.95" customHeight="1">
      <c r="A40" s="1" t="s">
        <v>103</v>
      </c>
      <c r="C40" s="36"/>
      <c r="E40" s="3">
        <f>SUM(E36:E38)</f>
        <v>1423</v>
      </c>
      <c r="F40" s="3"/>
      <c r="G40" s="3">
        <f>SUM(G36:G38)</f>
        <v>-12196</v>
      </c>
      <c r="H40" s="43"/>
      <c r="I40" s="3">
        <f>SUM(I36:I38)</f>
        <v>0</v>
      </c>
      <c r="J40" s="3"/>
      <c r="K40" s="3">
        <f>SUM(K36:K38)</f>
        <v>0</v>
      </c>
    </row>
    <row r="41" spans="1:11" ht="22.95" customHeight="1">
      <c r="A41" s="13" t="s">
        <v>78</v>
      </c>
      <c r="C41" s="36"/>
      <c r="E41" s="3"/>
      <c r="F41" s="3"/>
      <c r="G41" s="3"/>
      <c r="H41" s="43"/>
      <c r="I41" s="3"/>
      <c r="J41" s="3"/>
      <c r="K41" s="3"/>
    </row>
    <row r="42" spans="1:11" ht="22.95" customHeight="1">
      <c r="A42" s="13" t="s">
        <v>75</v>
      </c>
      <c r="C42" s="36"/>
      <c r="E42" s="3"/>
      <c r="F42" s="3"/>
      <c r="G42" s="3"/>
      <c r="H42" s="43"/>
      <c r="I42" s="3"/>
      <c r="J42" s="3"/>
      <c r="K42" s="3"/>
    </row>
    <row r="43" spans="1:11" ht="22.95" customHeight="1">
      <c r="A43" s="1" t="s">
        <v>248</v>
      </c>
      <c r="C43" s="36"/>
      <c r="E43" s="3"/>
      <c r="F43" s="3"/>
      <c r="G43" s="3"/>
      <c r="H43" s="43"/>
      <c r="I43" s="3"/>
      <c r="J43" s="3"/>
      <c r="K43" s="3"/>
    </row>
    <row r="44" spans="1:11" ht="22.95" customHeight="1">
      <c r="A44" s="1" t="s">
        <v>94</v>
      </c>
      <c r="C44" s="36"/>
      <c r="E44" s="3">
        <v>92540</v>
      </c>
      <c r="F44" s="3"/>
      <c r="G44" s="3">
        <v>-384587</v>
      </c>
      <c r="H44" s="43"/>
      <c r="I44" s="3">
        <v>24015</v>
      </c>
      <c r="J44" s="3"/>
      <c r="K44" s="3">
        <v>-370376</v>
      </c>
    </row>
    <row r="45" spans="1:11" ht="22.95" customHeight="1">
      <c r="A45" s="1" t="s">
        <v>258</v>
      </c>
      <c r="C45" s="36"/>
      <c r="E45" s="3"/>
      <c r="F45" s="3"/>
      <c r="G45" s="3"/>
      <c r="H45" s="43"/>
      <c r="I45" s="3"/>
      <c r="J45" s="3"/>
      <c r="K45" s="3"/>
    </row>
    <row r="46" spans="1:11" ht="22.95" customHeight="1">
      <c r="A46" s="1" t="s">
        <v>249</v>
      </c>
      <c r="C46" s="36"/>
      <c r="E46" s="4">
        <v>509</v>
      </c>
      <c r="F46" s="3"/>
      <c r="G46" s="4">
        <v>0</v>
      </c>
      <c r="H46" s="43"/>
      <c r="I46" s="4">
        <v>0</v>
      </c>
      <c r="J46" s="3"/>
      <c r="K46" s="4">
        <v>0</v>
      </c>
    </row>
    <row r="47" spans="1:11" ht="22.95" customHeight="1">
      <c r="A47" s="1" t="s">
        <v>78</v>
      </c>
      <c r="C47" s="36"/>
      <c r="E47" s="3"/>
      <c r="F47" s="3"/>
      <c r="G47" s="3"/>
      <c r="H47" s="43"/>
      <c r="I47" s="3"/>
      <c r="J47" s="3"/>
      <c r="K47" s="3"/>
    </row>
    <row r="48" spans="1:11" ht="22.95" customHeight="1">
      <c r="A48" s="1" t="s">
        <v>260</v>
      </c>
      <c r="C48" s="36"/>
      <c r="E48" s="4">
        <f>SUM(E43:E46)</f>
        <v>93049</v>
      </c>
      <c r="F48" s="3"/>
      <c r="G48" s="4">
        <f>SUM(G43:G46)</f>
        <v>-384587</v>
      </c>
      <c r="H48" s="43"/>
      <c r="I48" s="4">
        <f>SUM(I43:I46)</f>
        <v>24015</v>
      </c>
      <c r="J48" s="3"/>
      <c r="K48" s="4">
        <f>SUM(K43:K46)</f>
        <v>-370376</v>
      </c>
    </row>
    <row r="49" spans="1:12" ht="22.95" customHeight="1">
      <c r="A49" s="2" t="s">
        <v>83</v>
      </c>
      <c r="C49" s="36"/>
      <c r="E49" s="5">
        <f>SUM(E40,E48)</f>
        <v>94472</v>
      </c>
      <c r="F49" s="3"/>
      <c r="G49" s="5">
        <f>SUM(G40,G48)</f>
        <v>-396783</v>
      </c>
      <c r="H49" s="43"/>
      <c r="I49" s="5">
        <f>SUM(I40,I48)</f>
        <v>24015</v>
      </c>
      <c r="J49" s="3"/>
      <c r="K49" s="5">
        <f>SUM(K40,K48)</f>
        <v>-370376</v>
      </c>
    </row>
    <row r="50" spans="1:12" ht="22.95" customHeight="1">
      <c r="C50" s="36"/>
      <c r="E50" s="3"/>
      <c r="F50" s="3"/>
      <c r="G50" s="3"/>
      <c r="H50" s="3"/>
      <c r="I50" s="3"/>
      <c r="J50" s="3"/>
      <c r="K50" s="3"/>
    </row>
    <row r="51" spans="1:12" ht="22.95" customHeight="1" thickBot="1">
      <c r="A51" s="2" t="s">
        <v>84</v>
      </c>
      <c r="C51" s="36"/>
      <c r="D51" s="2"/>
      <c r="E51" s="6">
        <f>E31+E49</f>
        <v>324547</v>
      </c>
      <c r="F51" s="3"/>
      <c r="G51" s="6">
        <f>G31+G49</f>
        <v>-395624</v>
      </c>
      <c r="H51" s="43"/>
      <c r="I51" s="6">
        <f>I31+I49</f>
        <v>343850</v>
      </c>
      <c r="J51" s="3"/>
      <c r="K51" s="6">
        <f>K31+K49</f>
        <v>-167686</v>
      </c>
    </row>
    <row r="52" spans="1:12" ht="22.95" customHeight="1" thickTop="1">
      <c r="A52" s="2"/>
      <c r="B52" s="2"/>
      <c r="C52" s="36"/>
      <c r="E52" s="3"/>
      <c r="F52" s="3"/>
      <c r="G52" s="3"/>
      <c r="H52" s="3"/>
      <c r="I52" s="3"/>
      <c r="J52" s="3"/>
      <c r="K52" s="3"/>
    </row>
    <row r="53" spans="1:12" ht="22.95" customHeight="1">
      <c r="A53" s="19" t="s">
        <v>224</v>
      </c>
      <c r="C53" s="36"/>
      <c r="D53" s="2"/>
      <c r="E53" s="3"/>
      <c r="F53" s="3"/>
      <c r="G53" s="3"/>
      <c r="H53" s="3"/>
      <c r="I53" s="3"/>
      <c r="J53" s="3"/>
      <c r="K53" s="3"/>
      <c r="L53" s="2"/>
    </row>
    <row r="54" spans="1:12" ht="22.95" customHeight="1">
      <c r="E54" s="15"/>
      <c r="F54" s="15"/>
      <c r="G54" s="15"/>
      <c r="H54" s="15"/>
      <c r="I54" s="15"/>
      <c r="J54" s="17"/>
      <c r="K54" s="15"/>
    </row>
    <row r="58" spans="1:12" ht="22.95" customHeight="1">
      <c r="A58" s="2"/>
      <c r="C58" s="36"/>
      <c r="D58" s="2"/>
      <c r="E58" s="3"/>
      <c r="F58" s="3"/>
      <c r="G58" s="3"/>
      <c r="H58" s="3"/>
      <c r="I58" s="3"/>
      <c r="J58" s="3"/>
      <c r="K58" s="11" t="s">
        <v>80</v>
      </c>
      <c r="L58" s="2"/>
    </row>
    <row r="59" spans="1:12" ht="22.95" customHeight="1">
      <c r="A59" s="2" t="s">
        <v>92</v>
      </c>
      <c r="B59" s="2"/>
    </row>
    <row r="60" spans="1:12" ht="22.95" customHeight="1">
      <c r="A60" s="2" t="s">
        <v>237</v>
      </c>
      <c r="B60" s="2"/>
    </row>
    <row r="61" spans="1:12" ht="22.95" customHeight="1">
      <c r="A61" s="2" t="s">
        <v>231</v>
      </c>
      <c r="B61" s="2"/>
    </row>
    <row r="62" spans="1:12" ht="22.95" customHeight="1">
      <c r="K62" s="11" t="s">
        <v>169</v>
      </c>
    </row>
    <row r="63" spans="1:12" ht="22.95" customHeight="1">
      <c r="D63" s="13"/>
      <c r="E63" s="62" t="s">
        <v>0</v>
      </c>
      <c r="F63" s="62"/>
      <c r="G63" s="62"/>
      <c r="I63" s="62" t="s">
        <v>1</v>
      </c>
      <c r="J63" s="62"/>
      <c r="K63" s="62"/>
    </row>
    <row r="64" spans="1:12" ht="22.95" customHeight="1">
      <c r="C64" s="22" t="s">
        <v>2</v>
      </c>
      <c r="D64" s="13"/>
      <c r="E64" s="14">
        <v>2026</v>
      </c>
      <c r="F64" s="14"/>
      <c r="G64" s="14">
        <v>2025</v>
      </c>
      <c r="H64" s="8"/>
      <c r="I64" s="14">
        <v>2026</v>
      </c>
      <c r="J64" s="14"/>
      <c r="K64" s="14">
        <v>2025</v>
      </c>
    </row>
    <row r="65" spans="1:12" ht="22.95" customHeight="1">
      <c r="A65" s="2" t="s">
        <v>189</v>
      </c>
      <c r="C65" s="36"/>
      <c r="D65" s="2"/>
      <c r="E65" s="3"/>
      <c r="F65" s="3"/>
      <c r="G65" s="3"/>
      <c r="H65" s="43"/>
      <c r="I65" s="3"/>
      <c r="J65" s="3"/>
      <c r="K65" s="3"/>
      <c r="L65" s="2"/>
    </row>
    <row r="66" spans="1:12" ht="22.95" customHeight="1" thickBot="1">
      <c r="A66" s="1" t="s">
        <v>54</v>
      </c>
      <c r="C66" s="36"/>
      <c r="D66" s="2"/>
      <c r="E66" s="3">
        <f>E68-E67</f>
        <v>261104</v>
      </c>
      <c r="F66" s="3"/>
      <c r="G66" s="3">
        <f>G68-G67</f>
        <v>44709</v>
      </c>
      <c r="H66" s="43"/>
      <c r="I66" s="6">
        <f>SUM(I31)</f>
        <v>319835</v>
      </c>
      <c r="J66" s="3"/>
      <c r="K66" s="6">
        <f>SUM(K31)</f>
        <v>202690</v>
      </c>
      <c r="L66" s="2"/>
    </row>
    <row r="67" spans="1:12" ht="22.95" customHeight="1" thickTop="1">
      <c r="A67" s="1" t="s">
        <v>55</v>
      </c>
      <c r="C67" s="36"/>
      <c r="D67" s="2"/>
      <c r="E67" s="3">
        <v>-31029</v>
      </c>
      <c r="F67" s="3"/>
      <c r="G67" s="3">
        <v>-43550</v>
      </c>
      <c r="H67" s="43"/>
      <c r="I67" s="3"/>
      <c r="J67" s="3"/>
      <c r="K67" s="3"/>
      <c r="L67" s="2"/>
    </row>
    <row r="68" spans="1:12" ht="22.95" customHeight="1" thickBot="1">
      <c r="C68" s="36"/>
      <c r="D68" s="2"/>
      <c r="E68" s="9">
        <f>SUM(E31)</f>
        <v>230075</v>
      </c>
      <c r="F68" s="3"/>
      <c r="G68" s="9">
        <f>SUM(G31)</f>
        <v>1159</v>
      </c>
      <c r="H68" s="43"/>
      <c r="I68" s="3"/>
      <c r="J68" s="3"/>
      <c r="K68" s="3"/>
      <c r="L68" s="2"/>
    </row>
    <row r="69" spans="1:12" ht="22.95" customHeight="1" thickTop="1">
      <c r="A69" s="2" t="s">
        <v>56</v>
      </c>
      <c r="C69" s="36"/>
      <c r="D69" s="2"/>
      <c r="E69" s="3"/>
      <c r="F69" s="3"/>
      <c r="G69" s="3"/>
      <c r="H69" s="43"/>
      <c r="I69" s="3"/>
      <c r="J69" s="3"/>
      <c r="K69" s="3"/>
      <c r="L69" s="2"/>
    </row>
    <row r="70" spans="1:12" ht="22.95" customHeight="1" thickBot="1">
      <c r="A70" s="1" t="s">
        <v>54</v>
      </c>
      <c r="C70" s="36"/>
      <c r="D70" s="2"/>
      <c r="E70" s="3">
        <f>E72-E71</f>
        <v>337493</v>
      </c>
      <c r="F70" s="3"/>
      <c r="G70" s="3">
        <f>G72-G71</f>
        <v>-345345</v>
      </c>
      <c r="H70" s="43"/>
      <c r="I70" s="6">
        <f>SUM(I51)</f>
        <v>343850</v>
      </c>
      <c r="J70" s="3"/>
      <c r="K70" s="6">
        <f>SUM(K51)</f>
        <v>-167686</v>
      </c>
      <c r="L70" s="2"/>
    </row>
    <row r="71" spans="1:12" ht="22.95" customHeight="1" thickTop="1">
      <c r="A71" s="1" t="s">
        <v>55</v>
      </c>
      <c r="C71" s="36"/>
      <c r="D71" s="2"/>
      <c r="E71" s="3">
        <v>-12946</v>
      </c>
      <c r="F71" s="3"/>
      <c r="G71" s="3">
        <v>-50279</v>
      </c>
      <c r="H71" s="43"/>
      <c r="I71" s="3"/>
      <c r="J71" s="3"/>
      <c r="K71" s="3"/>
      <c r="L71" s="2"/>
    </row>
    <row r="72" spans="1:12" ht="22.95" customHeight="1" thickBot="1">
      <c r="A72" s="2"/>
      <c r="C72" s="36"/>
      <c r="D72" s="2"/>
      <c r="E72" s="9">
        <f>SUM(E51)</f>
        <v>324547</v>
      </c>
      <c r="F72" s="3"/>
      <c r="G72" s="9">
        <f>SUM(G51)</f>
        <v>-395624</v>
      </c>
      <c r="H72" s="43"/>
      <c r="I72" s="3"/>
      <c r="J72" s="3"/>
      <c r="K72" s="3"/>
      <c r="L72" s="2"/>
    </row>
    <row r="73" spans="1:12" ht="22.95" customHeight="1" thickTop="1">
      <c r="A73" s="2"/>
      <c r="C73" s="36"/>
      <c r="D73" s="2"/>
      <c r="E73" s="3"/>
      <c r="F73" s="3"/>
      <c r="G73" s="3"/>
      <c r="H73" s="43"/>
      <c r="I73" s="3"/>
      <c r="J73" s="3"/>
      <c r="K73" s="3"/>
      <c r="L73" s="2"/>
    </row>
    <row r="74" spans="1:12" ht="22.95" customHeight="1">
      <c r="A74" s="2" t="s">
        <v>44</v>
      </c>
      <c r="C74" s="36">
        <v>17</v>
      </c>
      <c r="D74" s="2"/>
      <c r="E74" s="3"/>
      <c r="F74" s="3"/>
      <c r="G74" s="3"/>
      <c r="H74" s="43"/>
      <c r="I74" s="3"/>
      <c r="J74" s="3"/>
      <c r="K74" s="3"/>
      <c r="L74" s="2"/>
    </row>
    <row r="75" spans="1:12" ht="22.95" customHeight="1">
      <c r="A75" s="1" t="s">
        <v>32</v>
      </c>
      <c r="C75" s="36"/>
      <c r="E75" s="32"/>
      <c r="F75" s="32"/>
      <c r="G75" s="32"/>
      <c r="H75" s="43"/>
      <c r="I75" s="32"/>
      <c r="J75" s="32"/>
      <c r="K75" s="32"/>
    </row>
    <row r="76" spans="1:12" ht="22.95" customHeight="1" thickBot="1">
      <c r="A76" s="1" t="s">
        <v>190</v>
      </c>
      <c r="C76" s="36"/>
      <c r="E76" s="38">
        <f>(E66*1000)/21101284893</f>
        <v>1.2373843646204545E-2</v>
      </c>
      <c r="F76" s="32"/>
      <c r="G76" s="38">
        <f>(G66*1000)/20000000000</f>
        <v>2.2354499999999999E-3</v>
      </c>
      <c r="H76" s="43"/>
      <c r="I76" s="38">
        <f>(I66*1000)/21101284893</f>
        <v>1.5157133872264809E-2</v>
      </c>
      <c r="J76" s="32"/>
      <c r="K76" s="38">
        <f>(K66*1000)/20000000000</f>
        <v>1.0134499999999999E-2</v>
      </c>
    </row>
    <row r="77" spans="1:12" ht="22.95" customHeight="1" thickTop="1">
      <c r="C77" s="36"/>
      <c r="E77" s="32"/>
      <c r="F77" s="32"/>
      <c r="G77" s="32"/>
      <c r="H77" s="43"/>
      <c r="I77" s="32"/>
      <c r="J77" s="32"/>
      <c r="K77" s="32"/>
    </row>
    <row r="78" spans="1:12" ht="22.95" customHeight="1">
      <c r="A78" s="1" t="s">
        <v>158</v>
      </c>
      <c r="C78" s="36"/>
      <c r="E78" s="32"/>
      <c r="F78" s="32"/>
      <c r="G78" s="32"/>
      <c r="H78" s="43"/>
      <c r="I78" s="32"/>
      <c r="J78" s="32"/>
      <c r="K78" s="32"/>
    </row>
    <row r="79" spans="1:12" ht="22.95" customHeight="1" thickBot="1">
      <c r="A79" s="1" t="s">
        <v>190</v>
      </c>
      <c r="C79" s="36"/>
      <c r="E79" s="31">
        <f>(E66*1000)/21101284893</f>
        <v>1.2373843646204545E-2</v>
      </c>
      <c r="F79" s="32"/>
      <c r="G79" s="31">
        <f>G76</f>
        <v>2.2354499999999999E-3</v>
      </c>
      <c r="H79" s="43"/>
      <c r="I79" s="31">
        <f>(I66*1000)/21101284893</f>
        <v>1.5157133872264809E-2</v>
      </c>
      <c r="J79" s="33"/>
      <c r="K79" s="31">
        <f>K76</f>
        <v>1.0134499999999999E-2</v>
      </c>
    </row>
    <row r="80" spans="1:12" ht="22.95" customHeight="1" thickTop="1">
      <c r="C80" s="36"/>
    </row>
    <row r="81" spans="1:1" ht="22.95" customHeight="1">
      <c r="A81" s="19" t="s">
        <v>224</v>
      </c>
    </row>
  </sheetData>
  <mergeCells count="4">
    <mergeCell ref="E6:G6"/>
    <mergeCell ref="I6:K6"/>
    <mergeCell ref="E63:G63"/>
    <mergeCell ref="I63:K63"/>
  </mergeCells>
  <printOptions horizontalCentered="1"/>
  <pageMargins left="0.74" right="0.39370078740157499" top="0.73" bottom="0.2" header="0.31496062992126" footer="0.31496062992126"/>
  <pageSetup paperSize="9" scale="60" fitToHeight="7" orientation="portrait" r:id="rId1"/>
  <rowBreaks count="1" manualBreakCount="1">
    <brk id="57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1"/>
  <sheetViews>
    <sheetView showGridLines="0" zoomScale="55" zoomScaleNormal="55" zoomScaleSheetLayoutView="70" workbookViewId="0">
      <selection activeCell="C10" sqref="C10"/>
    </sheetView>
  </sheetViews>
  <sheetFormatPr defaultColWidth="9.109375" defaultRowHeight="24" customHeight="1"/>
  <cols>
    <col min="1" max="2" width="12.88671875" style="1" customWidth="1"/>
    <col min="3" max="3" width="20.88671875" style="1" customWidth="1"/>
    <col min="4" max="4" width="2.109375" style="1" customWidth="1"/>
    <col min="5" max="5" width="16.6640625" style="1" customWidth="1"/>
    <col min="6" max="6" width="1.44140625" style="1" customWidth="1"/>
    <col min="7" max="7" width="16.6640625" style="1" customWidth="1"/>
    <col min="8" max="8" width="1.44140625" style="1" customWidth="1"/>
    <col min="9" max="9" width="16.6640625" style="1" customWidth="1"/>
    <col min="10" max="10" width="1.44140625" style="1" customWidth="1"/>
    <col min="11" max="11" width="16.6640625" style="1" customWidth="1"/>
    <col min="12" max="12" width="1.44140625" style="1" customWidth="1"/>
    <col min="13" max="13" width="22.33203125" style="1" customWidth="1"/>
    <col min="14" max="14" width="1.44140625" style="1" customWidth="1"/>
    <col min="15" max="15" width="22.88671875" style="1" customWidth="1"/>
    <col min="16" max="16" width="1.44140625" style="1" customWidth="1"/>
    <col min="17" max="17" width="21.44140625" style="1" customWidth="1"/>
    <col min="18" max="18" width="1.5546875" style="1" customWidth="1"/>
    <col min="19" max="19" width="19.5546875" style="1" customWidth="1"/>
    <col min="20" max="20" width="1.5546875" style="1" customWidth="1"/>
    <col min="21" max="21" width="19.5546875" style="1" customWidth="1"/>
    <col min="22" max="22" width="1.44140625" style="1" customWidth="1"/>
    <col min="23" max="23" width="18.5546875" style="1" customWidth="1"/>
    <col min="24" max="24" width="1.44140625" style="1" customWidth="1"/>
    <col min="25" max="25" width="19.5546875" style="1" customWidth="1"/>
    <col min="26" max="26" width="1.44140625" style="1" customWidth="1"/>
    <col min="27" max="27" width="18.5546875" style="1" customWidth="1"/>
    <col min="28" max="28" width="1.44140625" style="1" customWidth="1"/>
    <col min="29" max="29" width="19.33203125" style="1" customWidth="1"/>
    <col min="30" max="30" width="1.44140625" style="1" customWidth="1"/>
    <col min="31" max="31" width="18.5546875" style="1" customWidth="1"/>
    <col min="32" max="32" width="1.44140625" style="1" customWidth="1"/>
    <col min="33" max="33" width="18.5546875" style="1" customWidth="1"/>
    <col min="34" max="34" width="19.5546875" style="1" customWidth="1"/>
    <col min="35" max="16384" width="9.109375" style="1"/>
  </cols>
  <sheetData>
    <row r="1" spans="1:33" ht="24" customHeight="1">
      <c r="AG1" s="11" t="s">
        <v>80</v>
      </c>
    </row>
    <row r="2" spans="1:33" ht="24" customHeight="1">
      <c r="A2" s="2" t="s">
        <v>92</v>
      </c>
    </row>
    <row r="3" spans="1:33" ht="24" customHeight="1">
      <c r="A3" s="2" t="s">
        <v>238</v>
      </c>
    </row>
    <row r="4" spans="1:33" ht="24" customHeight="1">
      <c r="A4" s="2" t="s">
        <v>231</v>
      </c>
    </row>
    <row r="5" spans="1:33" ht="24" customHeight="1">
      <c r="AC5" s="11"/>
      <c r="AE5" s="11"/>
      <c r="AG5" s="11" t="s">
        <v>81</v>
      </c>
    </row>
    <row r="6" spans="1:33" s="2" customFormat="1" ht="24" customHeight="1">
      <c r="E6" s="62" t="s">
        <v>0</v>
      </c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</row>
    <row r="7" spans="1:33" s="2" customFormat="1" ht="24" customHeight="1">
      <c r="D7" s="1"/>
      <c r="E7" s="64" t="s">
        <v>57</v>
      </c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10"/>
      <c r="AE7" s="10"/>
      <c r="AF7" s="10"/>
      <c r="AG7" s="10"/>
    </row>
    <row r="8" spans="1:33" s="2" customFormat="1" ht="24" customHeight="1">
      <c r="D8" s="1"/>
      <c r="E8" s="8"/>
      <c r="F8" s="8"/>
      <c r="G8" s="8"/>
      <c r="H8" s="8"/>
      <c r="I8" s="8"/>
      <c r="J8" s="8"/>
      <c r="K8" s="8"/>
      <c r="L8" s="8"/>
      <c r="M8" s="8"/>
      <c r="N8" s="8"/>
      <c r="P8" s="8"/>
      <c r="R8" s="28"/>
      <c r="S8" s="65" t="s">
        <v>67</v>
      </c>
      <c r="T8" s="65"/>
      <c r="U8" s="65"/>
      <c r="V8" s="65"/>
      <c r="W8" s="65"/>
      <c r="X8" s="65"/>
      <c r="Y8" s="65"/>
      <c r="Z8" s="65"/>
      <c r="AA8" s="65"/>
      <c r="AB8" s="10"/>
      <c r="AC8" s="10"/>
      <c r="AD8" s="10"/>
      <c r="AE8" s="10"/>
      <c r="AF8" s="10"/>
      <c r="AG8" s="10"/>
    </row>
    <row r="9" spans="1:33" s="2" customFormat="1" ht="24" customHeight="1">
      <c r="D9" s="1"/>
      <c r="E9" s="8"/>
      <c r="F9" s="8"/>
      <c r="G9" s="8"/>
      <c r="H9" s="8"/>
      <c r="I9" s="8"/>
      <c r="J9" s="8"/>
      <c r="K9" s="8"/>
      <c r="L9" s="8"/>
      <c r="M9" s="8"/>
      <c r="N9" s="8"/>
      <c r="P9" s="8"/>
      <c r="R9" s="1"/>
      <c r="S9" s="64" t="s">
        <v>154</v>
      </c>
      <c r="T9" s="64"/>
      <c r="U9" s="64"/>
      <c r="V9" s="64"/>
      <c r="W9" s="64"/>
      <c r="X9" s="64"/>
      <c r="Y9" s="64"/>
      <c r="Z9" s="8"/>
      <c r="AA9" s="8"/>
      <c r="AB9" s="10"/>
      <c r="AC9" s="10"/>
      <c r="AD9" s="10"/>
      <c r="AE9" s="10"/>
      <c r="AF9" s="10"/>
      <c r="AG9" s="10"/>
    </row>
    <row r="10" spans="1:33" ht="24" customHeight="1">
      <c r="E10" s="8" t="s">
        <v>24</v>
      </c>
      <c r="F10" s="8"/>
      <c r="G10" s="8"/>
      <c r="H10" s="8"/>
      <c r="I10" s="65" t="s">
        <v>181</v>
      </c>
      <c r="J10" s="65"/>
      <c r="K10" s="65"/>
      <c r="L10" s="8"/>
      <c r="M10" s="8" t="s">
        <v>207</v>
      </c>
      <c r="N10" s="8"/>
      <c r="O10" s="8" t="s">
        <v>209</v>
      </c>
      <c r="P10" s="8"/>
      <c r="Q10" s="8" t="s">
        <v>178</v>
      </c>
      <c r="R10" s="8"/>
      <c r="S10" s="8" t="s">
        <v>161</v>
      </c>
      <c r="T10" s="8"/>
      <c r="U10" s="8" t="s">
        <v>96</v>
      </c>
      <c r="V10" s="8"/>
      <c r="W10" s="8"/>
      <c r="X10" s="8"/>
      <c r="Y10" s="8" t="s">
        <v>89</v>
      </c>
      <c r="Z10" s="8"/>
      <c r="AA10" s="8" t="s">
        <v>36</v>
      </c>
      <c r="AB10" s="8"/>
      <c r="AC10" s="8" t="s">
        <v>61</v>
      </c>
      <c r="AD10" s="8"/>
      <c r="AE10" s="8" t="s">
        <v>58</v>
      </c>
      <c r="AF10" s="8"/>
      <c r="AG10" s="8" t="s">
        <v>28</v>
      </c>
    </row>
    <row r="11" spans="1:33" ht="24" customHeight="1">
      <c r="E11" s="8" t="s">
        <v>66</v>
      </c>
      <c r="F11" s="8"/>
      <c r="G11" s="8" t="s">
        <v>53</v>
      </c>
      <c r="H11" s="8"/>
      <c r="K11" s="30" t="s">
        <v>31</v>
      </c>
      <c r="L11" s="8"/>
      <c r="M11" s="8" t="s">
        <v>203</v>
      </c>
      <c r="N11" s="8"/>
      <c r="O11" s="8" t="s">
        <v>208</v>
      </c>
      <c r="P11" s="8"/>
      <c r="Q11" s="8" t="s">
        <v>179</v>
      </c>
      <c r="R11" s="8"/>
      <c r="S11" s="8" t="s">
        <v>160</v>
      </c>
      <c r="T11" s="8"/>
      <c r="U11" s="8" t="s">
        <v>97</v>
      </c>
      <c r="V11" s="8"/>
      <c r="W11" s="8"/>
      <c r="X11" s="8"/>
      <c r="Y11" s="8" t="s">
        <v>90</v>
      </c>
      <c r="Z11" s="8"/>
      <c r="AA11" s="8" t="s">
        <v>68</v>
      </c>
      <c r="AB11" s="8"/>
      <c r="AC11" s="8" t="s">
        <v>206</v>
      </c>
      <c r="AD11" s="8"/>
      <c r="AE11" s="8" t="s">
        <v>59</v>
      </c>
      <c r="AF11" s="8"/>
      <c r="AG11" s="8" t="s">
        <v>37</v>
      </c>
    </row>
    <row r="12" spans="1:33" ht="24" customHeight="1">
      <c r="E12" s="16" t="s">
        <v>26</v>
      </c>
      <c r="F12" s="8"/>
      <c r="G12" s="16" t="s">
        <v>62</v>
      </c>
      <c r="H12" s="8"/>
      <c r="I12" s="16" t="s">
        <v>38</v>
      </c>
      <c r="J12" s="8"/>
      <c r="K12" s="16" t="s">
        <v>155</v>
      </c>
      <c r="L12" s="8"/>
      <c r="M12" s="16" t="s">
        <v>27</v>
      </c>
      <c r="N12" s="8"/>
      <c r="O12" s="16" t="s">
        <v>104</v>
      </c>
      <c r="P12" s="8"/>
      <c r="Q12" s="16" t="s">
        <v>180</v>
      </c>
      <c r="R12" s="8"/>
      <c r="S12" s="16" t="s">
        <v>159</v>
      </c>
      <c r="T12" s="8"/>
      <c r="U12" s="16" t="s">
        <v>98</v>
      </c>
      <c r="V12" s="8"/>
      <c r="W12" s="16" t="s">
        <v>105</v>
      </c>
      <c r="X12" s="8"/>
      <c r="Y12" s="16" t="s">
        <v>91</v>
      </c>
      <c r="Z12" s="8"/>
      <c r="AA12" s="16" t="s">
        <v>157</v>
      </c>
      <c r="AB12" s="8"/>
      <c r="AC12" s="16" t="s">
        <v>205</v>
      </c>
      <c r="AD12" s="8"/>
      <c r="AE12" s="16" t="s">
        <v>60</v>
      </c>
      <c r="AF12" s="8"/>
      <c r="AG12" s="16" t="s">
        <v>39</v>
      </c>
    </row>
    <row r="13" spans="1:33" ht="24" customHeight="1">
      <c r="A13" s="2" t="s">
        <v>173</v>
      </c>
      <c r="E13" s="29">
        <v>2000000</v>
      </c>
      <c r="F13" s="29"/>
      <c r="G13" s="29">
        <v>36750676</v>
      </c>
      <c r="H13" s="29"/>
      <c r="I13" s="29">
        <v>200000</v>
      </c>
      <c r="J13" s="29"/>
      <c r="K13" s="29">
        <v>-1025064</v>
      </c>
      <c r="L13" s="29"/>
      <c r="M13" s="29">
        <v>-663672</v>
      </c>
      <c r="N13" s="29"/>
      <c r="O13" s="29">
        <v>-1581736</v>
      </c>
      <c r="P13" s="29"/>
      <c r="Q13" s="29">
        <v>-27697</v>
      </c>
      <c r="R13" s="29"/>
      <c r="S13" s="29">
        <v>-449</v>
      </c>
      <c r="T13" s="29"/>
      <c r="U13" s="29">
        <v>-8346</v>
      </c>
      <c r="V13" s="29"/>
      <c r="W13" s="29">
        <v>-762143</v>
      </c>
      <c r="X13" s="29"/>
      <c r="Y13" s="29">
        <v>-77568</v>
      </c>
      <c r="Z13" s="29"/>
      <c r="AA13" s="29">
        <f>SUM(S13:Y13)</f>
        <v>-848506</v>
      </c>
      <c r="AB13" s="29"/>
      <c r="AC13" s="29">
        <f t="shared" ref="AC13" si="0">SUM(E13:Q13,AA13)</f>
        <v>34804001</v>
      </c>
      <c r="AD13" s="29"/>
      <c r="AE13" s="29">
        <v>1949801</v>
      </c>
      <c r="AF13" s="29"/>
      <c r="AG13" s="29">
        <f>SUM(AC13:AE13)</f>
        <v>36753802</v>
      </c>
    </row>
    <row r="14" spans="1:33" ht="24" customHeight="1">
      <c r="A14" s="1" t="s">
        <v>82</v>
      </c>
      <c r="E14" s="3">
        <v>0</v>
      </c>
      <c r="F14" s="3"/>
      <c r="G14" s="3">
        <v>0</v>
      </c>
      <c r="H14" s="3"/>
      <c r="I14" s="3">
        <v>0</v>
      </c>
      <c r="J14" s="3"/>
      <c r="K14" s="3">
        <f>+PL!G66</f>
        <v>44709</v>
      </c>
      <c r="L14" s="3"/>
      <c r="M14" s="3">
        <v>0</v>
      </c>
      <c r="N14" s="3"/>
      <c r="O14" s="3">
        <v>0</v>
      </c>
      <c r="P14" s="3"/>
      <c r="Q14" s="3">
        <v>0</v>
      </c>
      <c r="R14" s="3"/>
      <c r="S14" s="3">
        <v>0</v>
      </c>
      <c r="T14" s="3"/>
      <c r="U14" s="3">
        <v>0</v>
      </c>
      <c r="V14" s="3"/>
      <c r="W14" s="3">
        <v>0</v>
      </c>
      <c r="X14" s="3"/>
      <c r="Y14" s="3">
        <v>0</v>
      </c>
      <c r="Z14" s="3"/>
      <c r="AA14" s="3">
        <f>SUM(S14:Y14)</f>
        <v>0</v>
      </c>
      <c r="AB14" s="3"/>
      <c r="AC14" s="3">
        <f>SUM(E14:O14,AA14)</f>
        <v>44709</v>
      </c>
      <c r="AD14" s="3"/>
      <c r="AE14" s="3">
        <f>+PL!G67</f>
        <v>-43550</v>
      </c>
      <c r="AF14" s="3"/>
      <c r="AG14" s="3">
        <f t="shared" ref="AG14:AG16" si="1">SUM(AC14:AF14)</f>
        <v>1159</v>
      </c>
    </row>
    <row r="15" spans="1:33" ht="24" customHeight="1">
      <c r="A15" s="1" t="s">
        <v>83</v>
      </c>
      <c r="E15" s="4">
        <v>0</v>
      </c>
      <c r="F15" s="3"/>
      <c r="G15" s="4">
        <v>0</v>
      </c>
      <c r="H15" s="3"/>
      <c r="I15" s="4">
        <v>0</v>
      </c>
      <c r="J15" s="3"/>
      <c r="K15" s="4">
        <v>0</v>
      </c>
      <c r="L15" s="3"/>
      <c r="M15" s="4">
        <v>0</v>
      </c>
      <c r="N15" s="3"/>
      <c r="O15" s="4">
        <v>0</v>
      </c>
      <c r="P15" s="3"/>
      <c r="Q15" s="4">
        <v>0</v>
      </c>
      <c r="R15" s="3"/>
      <c r="S15" s="4">
        <f>+PL!G36--2940</f>
        <v>-2400</v>
      </c>
      <c r="T15" s="3"/>
      <c r="U15" s="4">
        <v>0</v>
      </c>
      <c r="V15" s="3"/>
      <c r="W15" s="4">
        <f>+PL!G44--3790-1</f>
        <v>-380798</v>
      </c>
      <c r="X15" s="3"/>
      <c r="Y15" s="4">
        <f>+PL!G38</f>
        <v>-6856</v>
      </c>
      <c r="Z15" s="3"/>
      <c r="AA15" s="4">
        <f>SUM(S15:Y15)</f>
        <v>-390054</v>
      </c>
      <c r="AB15" s="3"/>
      <c r="AC15" s="4">
        <f>SUM(E15:O15,AA15)</f>
        <v>-390054</v>
      </c>
      <c r="AD15" s="3"/>
      <c r="AE15" s="4">
        <f>+PL!G71-PL!G67</f>
        <v>-6729</v>
      </c>
      <c r="AF15" s="3"/>
      <c r="AG15" s="4">
        <f t="shared" si="1"/>
        <v>-396783</v>
      </c>
    </row>
    <row r="16" spans="1:33" ht="24" customHeight="1">
      <c r="A16" s="1" t="s">
        <v>84</v>
      </c>
      <c r="E16" s="3">
        <f>SUM(E14:E15)</f>
        <v>0</v>
      </c>
      <c r="F16" s="3"/>
      <c r="G16" s="3">
        <f>SUM(G14:G15)</f>
        <v>0</v>
      </c>
      <c r="H16" s="3"/>
      <c r="I16" s="3">
        <f>SUM(I14:I15)</f>
        <v>0</v>
      </c>
      <c r="J16" s="3"/>
      <c r="K16" s="3">
        <f>SUM(K14:K15)</f>
        <v>44709</v>
      </c>
      <c r="L16" s="3"/>
      <c r="M16" s="3">
        <f>SUM(M14:M15)</f>
        <v>0</v>
      </c>
      <c r="N16" s="3"/>
      <c r="O16" s="3">
        <f>SUM(O14:O15)</f>
        <v>0</v>
      </c>
      <c r="P16" s="3"/>
      <c r="Q16" s="3">
        <f>SUM(Q14:Q15)</f>
        <v>0</v>
      </c>
      <c r="R16" s="3"/>
      <c r="S16" s="3">
        <f>SUM(S14:S15)</f>
        <v>-2400</v>
      </c>
      <c r="T16" s="3"/>
      <c r="U16" s="3">
        <f>SUM(U14:U15)</f>
        <v>0</v>
      </c>
      <c r="V16" s="3"/>
      <c r="W16" s="3">
        <f>SUM(W14:W15)</f>
        <v>-380798</v>
      </c>
      <c r="X16" s="3"/>
      <c r="Y16" s="3">
        <f>SUM(Y14:Y15)</f>
        <v>-6856</v>
      </c>
      <c r="Z16" s="3"/>
      <c r="AA16" s="3">
        <f>SUM(S16:Y16)</f>
        <v>-390054</v>
      </c>
      <c r="AB16" s="3"/>
      <c r="AC16" s="3">
        <f>SUM(E16:O16,AA16)</f>
        <v>-345345</v>
      </c>
      <c r="AD16" s="3"/>
      <c r="AE16" s="3">
        <f>SUM(AE14:AE15)</f>
        <v>-50279</v>
      </c>
      <c r="AF16" s="3"/>
      <c r="AG16" s="3">
        <f t="shared" si="1"/>
        <v>-395624</v>
      </c>
    </row>
    <row r="17" spans="1:35" ht="24" customHeight="1">
      <c r="A17" s="1" t="s">
        <v>199</v>
      </c>
      <c r="E17" s="3">
        <v>0</v>
      </c>
      <c r="F17" s="3"/>
      <c r="G17" s="3">
        <v>0</v>
      </c>
      <c r="H17" s="3"/>
      <c r="I17" s="3">
        <v>0</v>
      </c>
      <c r="J17" s="3"/>
      <c r="K17" s="3">
        <v>-973</v>
      </c>
      <c r="L17" s="3"/>
      <c r="M17" s="3">
        <v>0</v>
      </c>
      <c r="N17" s="3"/>
      <c r="O17" s="3">
        <v>0</v>
      </c>
      <c r="P17" s="3"/>
      <c r="Q17" s="3">
        <v>0</v>
      </c>
      <c r="R17" s="3"/>
      <c r="S17" s="3">
        <v>0</v>
      </c>
      <c r="T17" s="3"/>
      <c r="U17" s="3">
        <v>0</v>
      </c>
      <c r="V17" s="3"/>
      <c r="W17" s="3">
        <v>973</v>
      </c>
      <c r="X17" s="3"/>
      <c r="Y17" s="3">
        <v>0</v>
      </c>
      <c r="Z17" s="3"/>
      <c r="AA17" s="3">
        <v>973</v>
      </c>
      <c r="AB17" s="3"/>
      <c r="AC17" s="3">
        <v>0</v>
      </c>
      <c r="AD17" s="3"/>
      <c r="AE17" s="3">
        <v>0</v>
      </c>
      <c r="AF17" s="3"/>
      <c r="AG17" s="3">
        <v>0</v>
      </c>
    </row>
    <row r="18" spans="1:35" ht="24" customHeight="1">
      <c r="A18" s="1" t="s">
        <v>165</v>
      </c>
      <c r="E18" s="3">
        <v>0</v>
      </c>
      <c r="F18" s="3"/>
      <c r="G18" s="3">
        <v>0</v>
      </c>
      <c r="H18" s="3"/>
      <c r="I18" s="3">
        <v>0</v>
      </c>
      <c r="J18" s="3"/>
      <c r="K18" s="3">
        <v>0</v>
      </c>
      <c r="L18" s="3"/>
      <c r="M18" s="3">
        <v>0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3">
        <v>0</v>
      </c>
      <c r="V18" s="3"/>
      <c r="W18" s="3">
        <v>0</v>
      </c>
      <c r="X18" s="3"/>
      <c r="Y18" s="3">
        <v>0</v>
      </c>
      <c r="Z18" s="3"/>
      <c r="AA18" s="3">
        <f>SUM(T18:Y18)</f>
        <v>0</v>
      </c>
      <c r="AB18" s="3"/>
      <c r="AC18" s="3">
        <f>SUM(E18:O18,AA18)</f>
        <v>0</v>
      </c>
      <c r="AD18" s="3"/>
      <c r="AE18" s="3">
        <v>32</v>
      </c>
      <c r="AF18" s="3"/>
      <c r="AG18" s="3">
        <f>SUM(AC18:AF18)</f>
        <v>32</v>
      </c>
    </row>
    <row r="19" spans="1:35" ht="24" customHeight="1" thickBot="1">
      <c r="A19" s="2" t="s">
        <v>174</v>
      </c>
      <c r="E19" s="9">
        <f>SUM(E13,E16:E18)</f>
        <v>2000000</v>
      </c>
      <c r="F19" s="3"/>
      <c r="G19" s="9">
        <f>SUM(G13,G16:G18)</f>
        <v>36750676</v>
      </c>
      <c r="H19" s="3"/>
      <c r="I19" s="9">
        <f>SUM(I13,I16:I18)</f>
        <v>200000</v>
      </c>
      <c r="J19" s="3"/>
      <c r="K19" s="9">
        <f>SUM(K13,K16:K18)</f>
        <v>-981328</v>
      </c>
      <c r="L19" s="3"/>
      <c r="M19" s="9">
        <f>SUM(M13,M16:M18)</f>
        <v>-663672</v>
      </c>
      <c r="N19" s="3"/>
      <c r="O19" s="9">
        <f>SUM(O13,O16:O18)</f>
        <v>-1581736</v>
      </c>
      <c r="P19" s="3"/>
      <c r="Q19" s="9">
        <f>SUM(Q13,Q16:Q18)</f>
        <v>-27697</v>
      </c>
      <c r="R19" s="3"/>
      <c r="S19" s="9">
        <f>SUM(S13,S16:S18)</f>
        <v>-2849</v>
      </c>
      <c r="T19" s="3"/>
      <c r="U19" s="9">
        <f>SUM(U13,U16:U18)</f>
        <v>-8346</v>
      </c>
      <c r="V19" s="3"/>
      <c r="W19" s="9">
        <f>SUM(W13,W16:W18)</f>
        <v>-1141968</v>
      </c>
      <c r="X19" s="3"/>
      <c r="Y19" s="9">
        <f>SUM(Y13,Y16:Y18)</f>
        <v>-84424</v>
      </c>
      <c r="Z19" s="3"/>
      <c r="AA19" s="9">
        <f>SUM(AA13,AA16:AA18)</f>
        <v>-1237587</v>
      </c>
      <c r="AB19" s="3"/>
      <c r="AC19" s="9">
        <f>SUM(AC13,AC16:AC18)</f>
        <v>34458656</v>
      </c>
      <c r="AD19" s="3"/>
      <c r="AE19" s="9">
        <f>SUM(AE13,AE16:AE18)</f>
        <v>1899554</v>
      </c>
      <c r="AF19" s="3"/>
      <c r="AG19" s="9">
        <f>SUM(AC19:AF19)</f>
        <v>36358210</v>
      </c>
    </row>
    <row r="20" spans="1:35" ht="24" customHeight="1" thickTop="1">
      <c r="A20" s="2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5" ht="24" customHeight="1">
      <c r="A21" s="2" t="s">
        <v>232</v>
      </c>
      <c r="E21" s="29">
        <v>2110128</v>
      </c>
      <c r="F21" s="29"/>
      <c r="G21" s="29">
        <v>38284986</v>
      </c>
      <c r="H21" s="29"/>
      <c r="I21" s="29">
        <v>200000</v>
      </c>
      <c r="J21" s="29"/>
      <c r="K21" s="29">
        <v>-2986731</v>
      </c>
      <c r="L21" s="29"/>
      <c r="M21" s="29">
        <v>-663672</v>
      </c>
      <c r="N21" s="29"/>
      <c r="O21" s="29">
        <v>-1551561</v>
      </c>
      <c r="P21" s="29"/>
      <c r="Q21" s="29">
        <v>-31243</v>
      </c>
      <c r="R21" s="29"/>
      <c r="S21" s="29">
        <v>-989</v>
      </c>
      <c r="T21" s="29"/>
      <c r="U21" s="29">
        <v>-8346</v>
      </c>
      <c r="V21" s="29"/>
      <c r="W21" s="29">
        <v>-96946</v>
      </c>
      <c r="X21" s="29"/>
      <c r="Y21" s="29">
        <v>-155717</v>
      </c>
      <c r="Z21" s="29"/>
      <c r="AA21" s="29">
        <f>SUM(S21:Y21)</f>
        <v>-261998</v>
      </c>
      <c r="AB21" s="29"/>
      <c r="AC21" s="29">
        <f t="shared" ref="AC21" si="2">SUM(E21:Q21,AA21)</f>
        <v>35099909</v>
      </c>
      <c r="AD21" s="29"/>
      <c r="AE21" s="29">
        <v>1555991</v>
      </c>
      <c r="AF21" s="29"/>
      <c r="AG21" s="29">
        <f>SUM(AC21:AE21)</f>
        <v>36655900</v>
      </c>
    </row>
    <row r="22" spans="1:35" ht="24" customHeight="1">
      <c r="A22" s="1" t="s">
        <v>82</v>
      </c>
      <c r="E22" s="3">
        <v>0</v>
      </c>
      <c r="F22" s="3"/>
      <c r="G22" s="3">
        <v>0</v>
      </c>
      <c r="H22" s="3"/>
      <c r="I22" s="3">
        <v>0</v>
      </c>
      <c r="J22" s="3"/>
      <c r="K22" s="3">
        <f>PL!E66</f>
        <v>261104</v>
      </c>
      <c r="L22" s="3"/>
      <c r="M22" s="3">
        <v>0</v>
      </c>
      <c r="N22" s="3"/>
      <c r="O22" s="3">
        <v>0</v>
      </c>
      <c r="P22" s="3"/>
      <c r="Q22" s="3">
        <v>0</v>
      </c>
      <c r="R22" s="3"/>
      <c r="S22" s="3">
        <v>0</v>
      </c>
      <c r="T22" s="3"/>
      <c r="U22" s="3">
        <v>0</v>
      </c>
      <c r="V22" s="3"/>
      <c r="W22" s="3">
        <v>0</v>
      </c>
      <c r="X22" s="3"/>
      <c r="Y22" s="3">
        <v>0</v>
      </c>
      <c r="Z22" s="3"/>
      <c r="AA22" s="3">
        <f>SUM(S22:Y22)</f>
        <v>0</v>
      </c>
      <c r="AB22" s="3"/>
      <c r="AC22" s="3">
        <f>SUM(E22:O22,AA22)</f>
        <v>261104</v>
      </c>
      <c r="AD22" s="3"/>
      <c r="AE22" s="3">
        <f>PL!E67</f>
        <v>-31029</v>
      </c>
      <c r="AF22" s="3"/>
      <c r="AG22" s="3">
        <f t="shared" ref="AG22:AG23" si="3">SUM(AC22:AF22)</f>
        <v>230075</v>
      </c>
    </row>
    <row r="23" spans="1:35" ht="24" customHeight="1">
      <c r="A23" s="1" t="s">
        <v>83</v>
      </c>
      <c r="E23" s="4">
        <v>0</v>
      </c>
      <c r="F23" s="3"/>
      <c r="G23" s="4">
        <v>0</v>
      </c>
      <c r="H23" s="3"/>
      <c r="I23" s="4">
        <v>0</v>
      </c>
      <c r="J23" s="3"/>
      <c r="K23" s="4">
        <v>0</v>
      </c>
      <c r="L23" s="3"/>
      <c r="M23" s="4">
        <v>0</v>
      </c>
      <c r="N23" s="3"/>
      <c r="O23" s="4">
        <v>0</v>
      </c>
      <c r="P23" s="3"/>
      <c r="Q23" s="4">
        <v>0</v>
      </c>
      <c r="R23" s="3"/>
      <c r="S23" s="4">
        <v>-161</v>
      </c>
      <c r="T23" s="3"/>
      <c r="U23" s="4">
        <v>0</v>
      </c>
      <c r="V23" s="3"/>
      <c r="W23" s="4">
        <v>74259</v>
      </c>
      <c r="X23" s="3"/>
      <c r="Y23" s="4">
        <v>2291</v>
      </c>
      <c r="Z23" s="3"/>
      <c r="AA23" s="4">
        <f>SUM(S23:Y23)</f>
        <v>76389</v>
      </c>
      <c r="AB23" s="3"/>
      <c r="AC23" s="4">
        <f>SUM(E23:O23,AA23)</f>
        <v>76389</v>
      </c>
      <c r="AD23" s="3"/>
      <c r="AE23" s="4">
        <v>18083</v>
      </c>
      <c r="AF23" s="3"/>
      <c r="AG23" s="4">
        <f t="shared" si="3"/>
        <v>94472</v>
      </c>
    </row>
    <row r="24" spans="1:35" ht="24" customHeight="1">
      <c r="A24" s="1" t="s">
        <v>84</v>
      </c>
      <c r="E24" s="3">
        <f>SUM(E22:E23)</f>
        <v>0</v>
      </c>
      <c r="F24" s="3"/>
      <c r="G24" s="3">
        <f>SUM(G22:G23)</f>
        <v>0</v>
      </c>
      <c r="H24" s="3"/>
      <c r="I24" s="3">
        <f>SUM(I22:I23)</f>
        <v>0</v>
      </c>
      <c r="J24" s="3"/>
      <c r="K24" s="3">
        <f>SUM(K22:K23)</f>
        <v>261104</v>
      </c>
      <c r="L24" s="3"/>
      <c r="M24" s="3">
        <f>SUM(M22:M23)</f>
        <v>0</v>
      </c>
      <c r="N24" s="3"/>
      <c r="O24" s="3">
        <f>SUM(O22:O23)</f>
        <v>0</v>
      </c>
      <c r="P24" s="3"/>
      <c r="Q24" s="3">
        <f>SUM(Q22:Q23)</f>
        <v>0</v>
      </c>
      <c r="R24" s="3"/>
      <c r="S24" s="3">
        <f>SUM(S22:S23)</f>
        <v>-161</v>
      </c>
      <c r="T24" s="3"/>
      <c r="U24" s="3">
        <f>SUM(U22:U23)</f>
        <v>0</v>
      </c>
      <c r="V24" s="3"/>
      <c r="W24" s="3">
        <f>SUM(W22:W23)</f>
        <v>74259</v>
      </c>
      <c r="X24" s="3"/>
      <c r="Y24" s="3">
        <f>SUM(Y22:Y23)</f>
        <v>2291</v>
      </c>
      <c r="Z24" s="3"/>
      <c r="AA24" s="3">
        <f>SUM(S24:Y24)</f>
        <v>76389</v>
      </c>
      <c r="AB24" s="3"/>
      <c r="AC24" s="3">
        <f t="shared" ref="AC24:AC28" si="4">SUM(E24:O24,AA24)</f>
        <v>337493</v>
      </c>
      <c r="AD24" s="3"/>
      <c r="AE24" s="3">
        <f>SUM(AE22:AE23)</f>
        <v>-12946</v>
      </c>
      <c r="AF24" s="3"/>
      <c r="AG24" s="3">
        <f t="shared" ref="AG24" si="5">SUM(AC24:AF24)</f>
        <v>324547</v>
      </c>
    </row>
    <row r="25" spans="1:35" ht="24" customHeight="1">
      <c r="A25" s="1" t="s">
        <v>250</v>
      </c>
      <c r="E25" s="3">
        <v>0</v>
      </c>
      <c r="F25" s="3"/>
      <c r="G25" s="3">
        <v>0</v>
      </c>
      <c r="H25" s="3"/>
      <c r="I25" s="3">
        <v>0</v>
      </c>
      <c r="J25" s="3"/>
      <c r="K25" s="3">
        <v>4751</v>
      </c>
      <c r="L25" s="3"/>
      <c r="M25" s="3">
        <v>0</v>
      </c>
      <c r="N25" s="3"/>
      <c r="O25" s="3">
        <v>0</v>
      </c>
      <c r="P25" s="3"/>
      <c r="Q25" s="3">
        <v>0</v>
      </c>
      <c r="R25" s="3"/>
      <c r="S25" s="3">
        <v>0</v>
      </c>
      <c r="T25" s="3"/>
      <c r="U25" s="3">
        <v>0</v>
      </c>
      <c r="V25" s="3"/>
      <c r="W25" s="3">
        <f>-K25</f>
        <v>-4751</v>
      </c>
      <c r="X25" s="3"/>
      <c r="Y25" s="3">
        <v>0</v>
      </c>
      <c r="Z25" s="3"/>
      <c r="AA25" s="3">
        <f>SUM(S25:Y25)</f>
        <v>-4751</v>
      </c>
      <c r="AB25" s="3"/>
      <c r="AC25" s="3">
        <f>SUM(E25:O25,AA25)</f>
        <v>0</v>
      </c>
      <c r="AD25" s="3"/>
      <c r="AE25" s="3">
        <v>0</v>
      </c>
      <c r="AF25" s="3"/>
      <c r="AG25" s="3">
        <v>0</v>
      </c>
    </row>
    <row r="26" spans="1:35" ht="24" customHeight="1">
      <c r="A26" s="1" t="s">
        <v>251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5" ht="24" customHeight="1">
      <c r="A27" s="52" t="s">
        <v>252</v>
      </c>
      <c r="E27" s="3">
        <v>0</v>
      </c>
      <c r="F27" s="3"/>
      <c r="G27" s="3">
        <v>0</v>
      </c>
      <c r="H27" s="3"/>
      <c r="I27" s="3">
        <v>0</v>
      </c>
      <c r="J27" s="3"/>
      <c r="K27" s="3">
        <v>0</v>
      </c>
      <c r="L27" s="3"/>
      <c r="M27" s="3">
        <v>0</v>
      </c>
      <c r="N27" s="3"/>
      <c r="O27" s="3">
        <v>-73162</v>
      </c>
      <c r="P27" s="3"/>
      <c r="Q27" s="3">
        <v>0</v>
      </c>
      <c r="R27" s="3"/>
      <c r="S27" s="3">
        <v>0</v>
      </c>
      <c r="T27" s="3"/>
      <c r="U27" s="3">
        <v>0</v>
      </c>
      <c r="V27" s="3"/>
      <c r="W27" s="3">
        <v>0</v>
      </c>
      <c r="X27" s="3"/>
      <c r="Y27" s="3">
        <v>0</v>
      </c>
      <c r="Z27" s="3"/>
      <c r="AA27" s="3">
        <f>SUM(S27:Y27)</f>
        <v>0</v>
      </c>
      <c r="AB27" s="3"/>
      <c r="AC27" s="3">
        <f>SUM(E27:O27,AA27)</f>
        <v>-73162</v>
      </c>
      <c r="AD27" s="3"/>
      <c r="AE27" s="3">
        <f>-O27</f>
        <v>73162</v>
      </c>
      <c r="AF27" s="3"/>
      <c r="AG27" s="3">
        <v>0</v>
      </c>
    </row>
    <row r="28" spans="1:35" ht="24" customHeight="1">
      <c r="A28" s="1" t="s">
        <v>165</v>
      </c>
      <c r="E28" s="3">
        <v>0</v>
      </c>
      <c r="F28" s="3"/>
      <c r="G28" s="3">
        <v>0</v>
      </c>
      <c r="H28" s="3"/>
      <c r="I28" s="3">
        <v>0</v>
      </c>
      <c r="J28" s="3"/>
      <c r="K28" s="3">
        <v>0</v>
      </c>
      <c r="L28" s="3"/>
      <c r="M28" s="3">
        <v>0</v>
      </c>
      <c r="N28" s="3"/>
      <c r="O28" s="3">
        <v>0</v>
      </c>
      <c r="P28" s="3"/>
      <c r="Q28" s="3">
        <v>0</v>
      </c>
      <c r="R28" s="3"/>
      <c r="S28" s="3">
        <v>0</v>
      </c>
      <c r="T28" s="3"/>
      <c r="U28" s="3">
        <v>0</v>
      </c>
      <c r="V28" s="3"/>
      <c r="W28" s="3">
        <v>0</v>
      </c>
      <c r="X28" s="3"/>
      <c r="Y28" s="3">
        <v>0</v>
      </c>
      <c r="Z28" s="3"/>
      <c r="AA28" s="3">
        <f>SUM(S28:Y28)</f>
        <v>0</v>
      </c>
      <c r="AB28" s="3"/>
      <c r="AC28" s="3">
        <f t="shared" si="4"/>
        <v>0</v>
      </c>
      <c r="AD28" s="3"/>
      <c r="AE28" s="3">
        <v>30</v>
      </c>
      <c r="AF28" s="3"/>
      <c r="AG28" s="3">
        <f>SUM(AC28:AF28)</f>
        <v>30</v>
      </c>
      <c r="AH28" s="3"/>
      <c r="AI28" s="3"/>
    </row>
    <row r="29" spans="1:35" ht="24" customHeight="1" thickBot="1">
      <c r="A29" s="2" t="s">
        <v>233</v>
      </c>
      <c r="E29" s="9">
        <f>SUM(E21,E24:E28)</f>
        <v>2110128</v>
      </c>
      <c r="F29" s="3"/>
      <c r="G29" s="9">
        <f>SUM(G21,G24:G28)</f>
        <v>38284986</v>
      </c>
      <c r="H29" s="3"/>
      <c r="I29" s="9">
        <f>SUM(I21,I24:I28)</f>
        <v>200000</v>
      </c>
      <c r="J29" s="3"/>
      <c r="K29" s="9">
        <f>SUM(K21,K24:K28)</f>
        <v>-2720876</v>
      </c>
      <c r="L29" s="3"/>
      <c r="M29" s="9">
        <f>SUM(M21,M24:M28)</f>
        <v>-663672</v>
      </c>
      <c r="N29" s="3"/>
      <c r="O29" s="9">
        <f>SUM(O21,O24:O28)</f>
        <v>-1624723</v>
      </c>
      <c r="P29" s="3"/>
      <c r="Q29" s="9">
        <f>SUM(Q21,Q24:Q28)</f>
        <v>-31243</v>
      </c>
      <c r="R29" s="3"/>
      <c r="S29" s="9">
        <f>SUM(S21,S24:S28)</f>
        <v>-1150</v>
      </c>
      <c r="T29" s="3"/>
      <c r="U29" s="9">
        <f>SUM(U21,U24:U28)</f>
        <v>-8346</v>
      </c>
      <c r="V29" s="3"/>
      <c r="W29" s="9">
        <f>SUM(W21,W24:W28)</f>
        <v>-27438</v>
      </c>
      <c r="X29" s="3"/>
      <c r="Y29" s="9">
        <f>SUM(Y21,Y24:Y28)</f>
        <v>-153426</v>
      </c>
      <c r="Z29" s="3"/>
      <c r="AA29" s="9">
        <f>SUM(AA21,AA24:AA28)</f>
        <v>-190360</v>
      </c>
      <c r="AB29" s="3"/>
      <c r="AC29" s="9">
        <f>SUM(AC21,AC24:AC28)</f>
        <v>35364240</v>
      </c>
      <c r="AD29" s="3"/>
      <c r="AE29" s="9">
        <f>SUM(AE21,AE24:AE28)</f>
        <v>1616237</v>
      </c>
      <c r="AF29" s="3"/>
      <c r="AG29" s="9">
        <f>SUM(AC29:AF29)</f>
        <v>36980477</v>
      </c>
    </row>
    <row r="30" spans="1:35" ht="24" customHeight="1" thickTop="1">
      <c r="A30" s="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>
        <f>AG29-BS!E104</f>
        <v>0</v>
      </c>
    </row>
    <row r="31" spans="1:35" ht="24" customHeight="1">
      <c r="A31" s="19" t="s">
        <v>224</v>
      </c>
    </row>
  </sheetData>
  <mergeCells count="5">
    <mergeCell ref="E6:AG6"/>
    <mergeCell ref="E7:AC7"/>
    <mergeCell ref="S8:AA8"/>
    <mergeCell ref="S9:Y9"/>
    <mergeCell ref="I10:K10"/>
  </mergeCells>
  <printOptions horizontalCentered="1"/>
  <pageMargins left="0.196850393700787" right="0.196850393700787" top="0.9" bottom="0.196850393700787" header="0.31496062992126" footer="0.31496062992126"/>
  <pageSetup paperSize="9" scale="4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"/>
  <sheetViews>
    <sheetView showGridLines="0" view="pageBreakPreview" topLeftCell="B13" zoomScaleNormal="70" zoomScaleSheetLayoutView="100" workbookViewId="0">
      <selection activeCell="N24" sqref="N24"/>
    </sheetView>
  </sheetViews>
  <sheetFormatPr defaultColWidth="9.109375" defaultRowHeight="24" customHeight="1"/>
  <cols>
    <col min="1" max="1" width="31.88671875" style="1" customWidth="1"/>
    <col min="2" max="2" width="9.5546875" style="1" customWidth="1"/>
    <col min="3" max="3" width="1.44140625" style="1" customWidth="1"/>
    <col min="4" max="4" width="17.109375" style="1" customWidth="1"/>
    <col min="5" max="5" width="1.44140625" style="1" customWidth="1"/>
    <col min="6" max="6" width="17.109375" style="1" customWidth="1"/>
    <col min="7" max="7" width="1.44140625" style="1" customWidth="1"/>
    <col min="8" max="8" width="17.109375" style="1" customWidth="1"/>
    <col min="9" max="9" width="1.44140625" style="1" customWidth="1"/>
    <col min="10" max="10" width="17.109375" style="1" customWidth="1"/>
    <col min="11" max="11" width="1.44140625" style="1" customWidth="1"/>
    <col min="12" max="12" width="17.6640625" style="1" customWidth="1"/>
    <col min="13" max="13" width="1.44140625" style="1" customWidth="1"/>
    <col min="14" max="14" width="27.5546875" style="1" customWidth="1"/>
    <col min="15" max="15" width="1.44140625" style="1" customWidth="1"/>
    <col min="16" max="16" width="17.109375" style="1" customWidth="1"/>
    <col min="17" max="17" width="0.6640625" style="1" customWidth="1"/>
    <col min="18" max="16384" width="9.109375" style="1"/>
  </cols>
  <sheetData>
    <row r="1" spans="1:16" ht="24" customHeight="1">
      <c r="P1" s="11" t="s">
        <v>80</v>
      </c>
    </row>
    <row r="2" spans="1:16" ht="24" customHeight="1">
      <c r="A2" s="2" t="s">
        <v>92</v>
      </c>
    </row>
    <row r="3" spans="1:16" ht="24" customHeight="1">
      <c r="A3" s="2" t="s">
        <v>239</v>
      </c>
    </row>
    <row r="4" spans="1:16" ht="24" customHeight="1">
      <c r="A4" s="2" t="s">
        <v>231</v>
      </c>
    </row>
    <row r="5" spans="1:16" ht="24" customHeight="1">
      <c r="P5" s="11" t="s">
        <v>81</v>
      </c>
    </row>
    <row r="6" spans="1:16" s="2" customFormat="1" ht="24" customHeight="1">
      <c r="D6" s="62" t="s">
        <v>1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</row>
    <row r="7" spans="1:16" ht="24" customHeight="1">
      <c r="E7" s="8"/>
      <c r="F7" s="8"/>
      <c r="G7" s="8"/>
      <c r="H7" s="8"/>
      <c r="I7" s="8"/>
      <c r="J7" s="8"/>
      <c r="K7" s="8"/>
      <c r="L7" s="8" t="s">
        <v>52</v>
      </c>
      <c r="N7" s="8" t="s">
        <v>156</v>
      </c>
      <c r="P7" s="8"/>
    </row>
    <row r="8" spans="1:16" ht="24" customHeight="1">
      <c r="D8" s="8" t="s">
        <v>24</v>
      </c>
      <c r="E8" s="8"/>
      <c r="F8" s="8"/>
      <c r="G8" s="8"/>
      <c r="H8" s="65" t="s">
        <v>181</v>
      </c>
      <c r="I8" s="65"/>
      <c r="J8" s="65"/>
      <c r="K8" s="8"/>
      <c r="L8" s="8" t="s">
        <v>51</v>
      </c>
      <c r="N8" s="16" t="s">
        <v>157</v>
      </c>
      <c r="O8" s="8"/>
      <c r="P8" s="8" t="s">
        <v>28</v>
      </c>
    </row>
    <row r="9" spans="1:16" ht="24" customHeight="1">
      <c r="D9" s="8" t="s">
        <v>66</v>
      </c>
      <c r="E9" s="8"/>
      <c r="F9" s="8"/>
      <c r="G9" s="8"/>
      <c r="H9" s="28"/>
      <c r="I9" s="28"/>
      <c r="J9" s="30" t="s">
        <v>31</v>
      </c>
      <c r="K9" s="8"/>
      <c r="L9" s="8" t="s">
        <v>25</v>
      </c>
      <c r="M9" s="8"/>
      <c r="N9" s="16" t="s">
        <v>154</v>
      </c>
      <c r="O9" s="8"/>
      <c r="P9" s="8" t="s">
        <v>37</v>
      </c>
    </row>
    <row r="10" spans="1:16" ht="24" customHeight="1">
      <c r="D10" s="16" t="s">
        <v>26</v>
      </c>
      <c r="E10" s="8"/>
      <c r="F10" s="16" t="s">
        <v>41</v>
      </c>
      <c r="G10" s="8"/>
      <c r="H10" s="16" t="s">
        <v>38</v>
      </c>
      <c r="I10" s="8"/>
      <c r="J10" s="16" t="s">
        <v>155</v>
      </c>
      <c r="K10" s="8"/>
      <c r="L10" s="16" t="s">
        <v>27</v>
      </c>
      <c r="M10" s="8"/>
      <c r="N10" s="16" t="s">
        <v>107</v>
      </c>
      <c r="O10" s="8"/>
      <c r="P10" s="16" t="s">
        <v>39</v>
      </c>
    </row>
    <row r="11" spans="1:16" ht="24" customHeight="1">
      <c r="A11" s="2" t="s">
        <v>173</v>
      </c>
      <c r="D11" s="3">
        <v>2000000</v>
      </c>
      <c r="E11" s="3"/>
      <c r="F11" s="3">
        <v>36750676</v>
      </c>
      <c r="G11" s="3"/>
      <c r="H11" s="3">
        <v>200000</v>
      </c>
      <c r="I11" s="3"/>
      <c r="J11" s="3">
        <v>322953</v>
      </c>
      <c r="K11" s="3"/>
      <c r="L11" s="3">
        <v>-663672</v>
      </c>
      <c r="M11" s="3"/>
      <c r="N11" s="3">
        <v>-742939</v>
      </c>
      <c r="O11" s="3"/>
      <c r="P11" s="3">
        <f>SUM(D11:L11,N11)</f>
        <v>37867018</v>
      </c>
    </row>
    <row r="12" spans="1:16" ht="24" customHeight="1">
      <c r="A12" s="1" t="s">
        <v>82</v>
      </c>
      <c r="D12" s="3">
        <v>0</v>
      </c>
      <c r="E12" s="3"/>
      <c r="F12" s="3">
        <v>0</v>
      </c>
      <c r="G12" s="3"/>
      <c r="H12" s="3">
        <v>0</v>
      </c>
      <c r="I12" s="3"/>
      <c r="J12" s="3">
        <f>+PL!K66</f>
        <v>202690</v>
      </c>
      <c r="K12" s="3"/>
      <c r="L12" s="3">
        <v>0</v>
      </c>
      <c r="M12" s="3"/>
      <c r="N12" s="3">
        <v>0</v>
      </c>
      <c r="O12" s="3"/>
      <c r="P12" s="3">
        <f>SUM(D12:L12,N12)</f>
        <v>202690</v>
      </c>
    </row>
    <row r="13" spans="1:16" ht="24" customHeight="1">
      <c r="A13" s="1" t="s">
        <v>83</v>
      </c>
      <c r="D13" s="4">
        <v>0</v>
      </c>
      <c r="E13" s="3"/>
      <c r="F13" s="4">
        <v>0</v>
      </c>
      <c r="G13" s="3"/>
      <c r="H13" s="4">
        <v>0</v>
      </c>
      <c r="I13" s="3"/>
      <c r="J13" s="4">
        <v>0</v>
      </c>
      <c r="K13" s="3"/>
      <c r="L13" s="4">
        <v>0</v>
      </c>
      <c r="M13" s="3"/>
      <c r="N13" s="4">
        <f>+PL!K44</f>
        <v>-370376</v>
      </c>
      <c r="O13" s="3"/>
      <c r="P13" s="4">
        <f>SUM(D13:L13,N13)</f>
        <v>-370376</v>
      </c>
    </row>
    <row r="14" spans="1:16" ht="24" customHeight="1">
      <c r="A14" s="1" t="s">
        <v>84</v>
      </c>
      <c r="D14" s="3">
        <f>SUM(D12:D13)</f>
        <v>0</v>
      </c>
      <c r="E14" s="3"/>
      <c r="F14" s="3">
        <f>SUM(F12:F13)</f>
        <v>0</v>
      </c>
      <c r="G14" s="3"/>
      <c r="H14" s="3">
        <f>SUM(H12:H13)</f>
        <v>0</v>
      </c>
      <c r="I14" s="3"/>
      <c r="J14" s="3">
        <f>SUM(J12:J13)</f>
        <v>202690</v>
      </c>
      <c r="K14" s="3"/>
      <c r="L14" s="3">
        <f>SUM(L12:L13)</f>
        <v>0</v>
      </c>
      <c r="M14" s="3"/>
      <c r="N14" s="3">
        <f>SUM(N12:N13)</f>
        <v>-370376</v>
      </c>
      <c r="O14" s="3"/>
      <c r="P14" s="3">
        <f>SUM(P12:P13)</f>
        <v>-167686</v>
      </c>
    </row>
    <row r="15" spans="1:16" ht="24" customHeight="1" thickBot="1">
      <c r="A15" s="2" t="s">
        <v>174</v>
      </c>
      <c r="D15" s="9">
        <f>SUM(D11,D14:D14)</f>
        <v>2000000</v>
      </c>
      <c r="E15" s="3"/>
      <c r="F15" s="9">
        <f>SUM(F11,F14:F14)</f>
        <v>36750676</v>
      </c>
      <c r="G15" s="3"/>
      <c r="H15" s="9">
        <f>SUM(H11,H14:H14)</f>
        <v>200000</v>
      </c>
      <c r="I15" s="3"/>
      <c r="J15" s="9">
        <f>SUM(J11,J14:J14)</f>
        <v>525643</v>
      </c>
      <c r="K15" s="3"/>
      <c r="L15" s="9">
        <f>SUM(L11,L14:L14)</f>
        <v>-663672</v>
      </c>
      <c r="M15" s="3"/>
      <c r="N15" s="9">
        <f>SUM(N11,N14:N14)</f>
        <v>-1113315</v>
      </c>
      <c r="O15" s="3"/>
      <c r="P15" s="9">
        <f>SUM(P11,P14:P14)</f>
        <v>37699332</v>
      </c>
    </row>
    <row r="16" spans="1:16" ht="24" customHeight="1" thickTop="1">
      <c r="A16" s="2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7" ht="24" customHeight="1">
      <c r="A17" s="2" t="s">
        <v>232</v>
      </c>
      <c r="D17" s="3">
        <v>2110128</v>
      </c>
      <c r="E17" s="3"/>
      <c r="F17" s="3">
        <v>38284986</v>
      </c>
      <c r="G17" s="3"/>
      <c r="H17" s="3">
        <v>200000</v>
      </c>
      <c r="I17" s="3"/>
      <c r="J17" s="3">
        <v>-2326737</v>
      </c>
      <c r="K17" s="3"/>
      <c r="L17" s="3">
        <v>-663672</v>
      </c>
      <c r="M17" s="3"/>
      <c r="N17" s="3">
        <v>-86238</v>
      </c>
      <c r="O17" s="3"/>
      <c r="P17" s="3">
        <f t="shared" ref="P17:P18" si="0">SUM(D17:L17,N17)</f>
        <v>37518467</v>
      </c>
      <c r="Q17" s="3"/>
    </row>
    <row r="18" spans="1:17" ht="24" customHeight="1">
      <c r="A18" s="1" t="s">
        <v>82</v>
      </c>
      <c r="D18" s="3">
        <v>0</v>
      </c>
      <c r="E18" s="3"/>
      <c r="F18" s="3">
        <v>0</v>
      </c>
      <c r="G18" s="3"/>
      <c r="H18" s="3">
        <v>0</v>
      </c>
      <c r="I18" s="3"/>
      <c r="J18" s="3">
        <f>PL!I66</f>
        <v>319835</v>
      </c>
      <c r="K18" s="3"/>
      <c r="L18" s="3">
        <v>0</v>
      </c>
      <c r="M18" s="3"/>
      <c r="N18" s="3">
        <v>0</v>
      </c>
      <c r="O18" s="3"/>
      <c r="P18" s="3">
        <f t="shared" si="0"/>
        <v>319835</v>
      </c>
      <c r="Q18" s="3"/>
    </row>
    <row r="19" spans="1:17" ht="24" customHeight="1">
      <c r="A19" s="1" t="s">
        <v>83</v>
      </c>
      <c r="D19" s="4">
        <v>0</v>
      </c>
      <c r="E19" s="3"/>
      <c r="F19" s="4">
        <v>0</v>
      </c>
      <c r="G19" s="3"/>
      <c r="H19" s="4">
        <v>0</v>
      </c>
      <c r="I19" s="3"/>
      <c r="J19" s="4">
        <v>0</v>
      </c>
      <c r="K19" s="3"/>
      <c r="L19" s="4">
        <v>0</v>
      </c>
      <c r="M19" s="3"/>
      <c r="N19" s="4">
        <f>PL!I44</f>
        <v>24015</v>
      </c>
      <c r="O19" s="3"/>
      <c r="P19" s="4">
        <f>SUM(D19:L19,N19)</f>
        <v>24015</v>
      </c>
      <c r="Q19" s="3"/>
    </row>
    <row r="20" spans="1:17" ht="24" customHeight="1">
      <c r="A20" s="1" t="s">
        <v>84</v>
      </c>
      <c r="D20" s="3">
        <f>SUM(D18:D19)</f>
        <v>0</v>
      </c>
      <c r="E20" s="3"/>
      <c r="F20" s="3">
        <f>SUM(F18:F19)</f>
        <v>0</v>
      </c>
      <c r="G20" s="3"/>
      <c r="H20" s="3">
        <f>SUM(H18:H19)</f>
        <v>0</v>
      </c>
      <c r="I20" s="3"/>
      <c r="J20" s="3">
        <f>SUM(J18:J19)</f>
        <v>319835</v>
      </c>
      <c r="K20" s="3"/>
      <c r="L20" s="3">
        <f>SUM(L18:L19)</f>
        <v>0</v>
      </c>
      <c r="M20" s="3"/>
      <c r="N20" s="3">
        <f>SUM(N18:N19)</f>
        <v>24015</v>
      </c>
      <c r="O20" s="3"/>
      <c r="P20" s="3">
        <f>SUM(P18:P19)</f>
        <v>343850</v>
      </c>
    </row>
    <row r="21" spans="1:17" ht="24" customHeight="1" thickBot="1">
      <c r="A21" s="2" t="s">
        <v>233</v>
      </c>
      <c r="D21" s="9">
        <f>SUM(D17,D20:D20)</f>
        <v>2110128</v>
      </c>
      <c r="E21" s="3"/>
      <c r="F21" s="9">
        <f>SUM(F17,F20:F20)</f>
        <v>38284986</v>
      </c>
      <c r="G21" s="3"/>
      <c r="H21" s="9">
        <f>SUM(H17,H20:H20)</f>
        <v>200000</v>
      </c>
      <c r="I21" s="3"/>
      <c r="J21" s="9">
        <f>SUM(J17,J20:J20)</f>
        <v>-2006902</v>
      </c>
      <c r="K21" s="3"/>
      <c r="L21" s="9">
        <f>SUM(L17,L20:L20)</f>
        <v>-663672</v>
      </c>
      <c r="M21" s="3"/>
      <c r="N21" s="9">
        <f>SUM(N17,N20:N20)</f>
        <v>-62223</v>
      </c>
      <c r="O21" s="3"/>
      <c r="P21" s="9">
        <f>SUM(P17,P20:P20)</f>
        <v>37862317</v>
      </c>
    </row>
    <row r="22" spans="1:17" ht="24" customHeight="1" thickTop="1">
      <c r="A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>P21-BS!I104</f>
        <v>0</v>
      </c>
    </row>
    <row r="23" spans="1:17" ht="24" customHeight="1">
      <c r="A23" s="19" t="s">
        <v>224</v>
      </c>
    </row>
  </sheetData>
  <mergeCells count="2">
    <mergeCell ref="D6:P6"/>
    <mergeCell ref="H8:J8"/>
  </mergeCells>
  <printOptions horizontalCentered="1"/>
  <pageMargins left="0.39370078740157499" right="0.39370078740157499" top="0.9" bottom="0.39370078740157499" header="0.31496062992126" footer="0.31496062992126"/>
  <pageSetup paperSize="9" scale="7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AF6C2-E6EC-4576-B07C-27922DB84864}">
  <dimension ref="A1:N118"/>
  <sheetViews>
    <sheetView showGridLines="0" view="pageBreakPreview" zoomScale="85" zoomScaleNormal="115" zoomScaleSheetLayoutView="85" workbookViewId="0">
      <selection activeCell="A24" sqref="A24"/>
    </sheetView>
  </sheetViews>
  <sheetFormatPr defaultColWidth="9.109375" defaultRowHeight="24" customHeight="1"/>
  <cols>
    <col min="1" max="1" width="54.21875" style="1" customWidth="1"/>
    <col min="2" max="2" width="2.33203125" style="1" customWidth="1"/>
    <col min="3" max="3" width="7.21875" style="8" customWidth="1"/>
    <col min="4" max="4" width="3.77734375" style="1" customWidth="1"/>
    <col min="5" max="5" width="16.77734375" style="1" customWidth="1"/>
    <col min="6" max="6" width="1.44140625" style="1" customWidth="1"/>
    <col min="7" max="7" width="16.77734375" style="1" customWidth="1"/>
    <col min="8" max="8" width="1.44140625" style="1" customWidth="1"/>
    <col min="9" max="9" width="16.77734375" style="1" customWidth="1"/>
    <col min="10" max="10" width="1.44140625" style="1" customWidth="1"/>
    <col min="11" max="11" width="16.77734375" style="1" customWidth="1"/>
    <col min="12" max="16384" width="9.109375" style="1"/>
  </cols>
  <sheetData>
    <row r="1" spans="1:14" ht="24" customHeight="1">
      <c r="K1" s="11" t="s">
        <v>80</v>
      </c>
    </row>
    <row r="2" spans="1:14" ht="24" customHeight="1">
      <c r="A2" s="2" t="s">
        <v>92</v>
      </c>
      <c r="B2" s="2"/>
    </row>
    <row r="3" spans="1:14" ht="24" customHeight="1">
      <c r="A3" s="2" t="s">
        <v>261</v>
      </c>
      <c r="B3" s="2"/>
    </row>
    <row r="4" spans="1:14" ht="24" customHeight="1">
      <c r="A4" s="2" t="s">
        <v>231</v>
      </c>
      <c r="C4" s="39"/>
    </row>
    <row r="5" spans="1:14" ht="24" customHeight="1">
      <c r="K5" s="11" t="s">
        <v>81</v>
      </c>
    </row>
    <row r="6" spans="1:14" ht="24" customHeight="1">
      <c r="D6" s="13"/>
      <c r="E6" s="62" t="s">
        <v>0</v>
      </c>
      <c r="F6" s="62"/>
      <c r="G6" s="62"/>
      <c r="I6" s="62" t="s">
        <v>1</v>
      </c>
      <c r="J6" s="62"/>
      <c r="K6" s="62"/>
    </row>
    <row r="7" spans="1:14" ht="24" customHeight="1">
      <c r="C7" s="14"/>
      <c r="D7" s="13"/>
      <c r="E7" s="14">
        <v>2026</v>
      </c>
      <c r="F7" s="14"/>
      <c r="G7" s="14">
        <v>2025</v>
      </c>
      <c r="H7" s="8"/>
      <c r="I7" s="14">
        <v>2026</v>
      </c>
      <c r="J7" s="14"/>
      <c r="K7" s="14">
        <v>2025</v>
      </c>
    </row>
    <row r="8" spans="1:14" ht="24" customHeight="1">
      <c r="A8" s="2" t="s">
        <v>17</v>
      </c>
      <c r="B8" s="2"/>
      <c r="E8" s="3"/>
      <c r="F8" s="3"/>
      <c r="G8" s="3"/>
      <c r="H8" s="3"/>
      <c r="I8" s="3"/>
      <c r="J8" s="3"/>
      <c r="K8" s="3"/>
    </row>
    <row r="9" spans="1:14" ht="24" customHeight="1">
      <c r="A9" s="1" t="s">
        <v>191</v>
      </c>
      <c r="E9" s="3">
        <f>PL!E29</f>
        <v>243694</v>
      </c>
      <c r="F9" s="3"/>
      <c r="G9" s="3">
        <f>PL!G29</f>
        <v>33825</v>
      </c>
      <c r="H9" s="43"/>
      <c r="I9" s="3">
        <f>PL!I29</f>
        <v>345220</v>
      </c>
      <c r="J9" s="3"/>
      <c r="K9" s="3">
        <f>PL!K29</f>
        <v>237936</v>
      </c>
      <c r="N9" s="3"/>
    </row>
    <row r="10" spans="1:14" ht="24" customHeight="1">
      <c r="A10" s="1" t="s">
        <v>210</v>
      </c>
      <c r="E10" s="3"/>
      <c r="F10" s="3"/>
      <c r="G10" s="3"/>
      <c r="H10" s="43"/>
      <c r="I10" s="3"/>
      <c r="J10" s="3"/>
      <c r="K10" s="3"/>
    </row>
    <row r="11" spans="1:14" ht="24" customHeight="1">
      <c r="A11" s="1" t="s">
        <v>72</v>
      </c>
      <c r="E11" s="3"/>
      <c r="F11" s="3"/>
      <c r="G11" s="3"/>
      <c r="H11" s="43"/>
      <c r="I11" s="3"/>
      <c r="J11" s="3"/>
      <c r="K11" s="3"/>
    </row>
    <row r="12" spans="1:14" ht="24" customHeight="1">
      <c r="A12" s="1" t="s">
        <v>63</v>
      </c>
      <c r="E12" s="3">
        <v>141647</v>
      </c>
      <c r="F12" s="3"/>
      <c r="G12" s="3">
        <v>131129</v>
      </c>
      <c r="H12" s="43"/>
      <c r="I12" s="3">
        <v>89254</v>
      </c>
      <c r="J12" s="3"/>
      <c r="K12" s="3">
        <v>86484</v>
      </c>
    </row>
    <row r="13" spans="1:14" ht="24" customHeight="1">
      <c r="A13" s="1" t="s">
        <v>30</v>
      </c>
      <c r="E13" s="3">
        <v>27033</v>
      </c>
      <c r="F13" s="3"/>
      <c r="G13" s="3">
        <v>36416</v>
      </c>
      <c r="H13" s="43"/>
      <c r="I13" s="3">
        <v>850</v>
      </c>
      <c r="J13" s="3"/>
      <c r="K13" s="3">
        <v>854</v>
      </c>
    </row>
    <row r="14" spans="1:14" ht="24" customHeight="1">
      <c r="A14" s="1" t="s">
        <v>262</v>
      </c>
      <c r="E14" s="3">
        <v>98</v>
      </c>
      <c r="F14" s="3"/>
      <c r="G14" s="3">
        <v>-218</v>
      </c>
      <c r="H14" s="43"/>
      <c r="I14" s="3">
        <v>0</v>
      </c>
      <c r="J14" s="3"/>
      <c r="K14" s="3">
        <v>0</v>
      </c>
    </row>
    <row r="15" spans="1:14" ht="24" customHeight="1">
      <c r="A15" s="1" t="s">
        <v>110</v>
      </c>
      <c r="E15" s="3">
        <v>-27990</v>
      </c>
      <c r="F15" s="3"/>
      <c r="G15" s="3">
        <v>39560</v>
      </c>
      <c r="H15" s="43"/>
      <c r="I15" s="3">
        <v>-85408</v>
      </c>
      <c r="J15" s="3"/>
      <c r="K15" s="3">
        <v>-2526</v>
      </c>
    </row>
    <row r="16" spans="1:14" ht="24" customHeight="1">
      <c r="A16" s="1" t="s">
        <v>253</v>
      </c>
      <c r="E16" s="3">
        <v>149</v>
      </c>
      <c r="F16" s="3"/>
      <c r="G16" s="3">
        <v>0</v>
      </c>
      <c r="H16" s="43"/>
      <c r="I16" s="3">
        <v>0</v>
      </c>
      <c r="J16" s="3"/>
      <c r="K16" s="3">
        <v>0</v>
      </c>
    </row>
    <row r="17" spans="1:11" ht="24" customHeight="1">
      <c r="A17" s="1" t="s">
        <v>211</v>
      </c>
      <c r="E17" s="3">
        <v>0</v>
      </c>
      <c r="F17" s="3"/>
      <c r="G17" s="3">
        <v>-316</v>
      </c>
      <c r="H17" s="43"/>
      <c r="I17" s="3">
        <v>0</v>
      </c>
      <c r="J17" s="3"/>
      <c r="K17" s="3">
        <v>0</v>
      </c>
    </row>
    <row r="18" spans="1:11" ht="24" customHeight="1">
      <c r="A18" s="1" t="s">
        <v>106</v>
      </c>
      <c r="E18" s="3">
        <v>156</v>
      </c>
      <c r="F18" s="3"/>
      <c r="G18" s="3">
        <v>5433</v>
      </c>
      <c r="H18" s="43"/>
      <c r="I18" s="3">
        <v>0</v>
      </c>
      <c r="J18" s="3"/>
      <c r="K18" s="3">
        <v>0</v>
      </c>
    </row>
    <row r="19" spans="1:11" ht="24" customHeight="1">
      <c r="A19" s="1" t="s">
        <v>198</v>
      </c>
      <c r="E19" s="3">
        <v>0</v>
      </c>
      <c r="F19" s="3"/>
      <c r="G19" s="3">
        <v>-498</v>
      </c>
      <c r="H19" s="43"/>
      <c r="I19" s="3">
        <v>0</v>
      </c>
      <c r="J19" s="3"/>
      <c r="K19" s="3">
        <v>0</v>
      </c>
    </row>
    <row r="20" spans="1:11" ht="24" customHeight="1">
      <c r="A20" s="1" t="s">
        <v>266</v>
      </c>
      <c r="E20" s="3">
        <v>-433</v>
      </c>
      <c r="F20" s="3"/>
      <c r="G20" s="3">
        <v>266</v>
      </c>
      <c r="H20" s="43"/>
      <c r="I20" s="3">
        <v>-167</v>
      </c>
      <c r="J20" s="3"/>
      <c r="K20" s="3">
        <v>0</v>
      </c>
    </row>
    <row r="21" spans="1:11" ht="24" customHeight="1">
      <c r="A21" s="1" t="s">
        <v>200</v>
      </c>
      <c r="E21" s="3">
        <v>-17</v>
      </c>
      <c r="F21" s="3"/>
      <c r="G21" s="3">
        <v>0</v>
      </c>
      <c r="H21" s="43"/>
      <c r="I21" s="3">
        <v>-17</v>
      </c>
      <c r="J21" s="3"/>
      <c r="K21" s="3">
        <v>-55</v>
      </c>
    </row>
    <row r="22" spans="1:11" ht="24" customHeight="1">
      <c r="A22" s="1" t="s">
        <v>197</v>
      </c>
      <c r="E22" s="3">
        <v>12023</v>
      </c>
      <c r="F22" s="3"/>
      <c r="G22" s="3">
        <v>15191</v>
      </c>
      <c r="H22" s="43"/>
      <c r="I22" s="3">
        <v>3053</v>
      </c>
      <c r="J22" s="3"/>
      <c r="K22" s="3">
        <v>2972</v>
      </c>
    </row>
    <row r="23" spans="1:11" ht="24" customHeight="1">
      <c r="A23" s="1" t="s">
        <v>48</v>
      </c>
      <c r="E23" s="3">
        <v>-11416</v>
      </c>
      <c r="F23" s="3"/>
      <c r="G23" s="3">
        <v>-5492</v>
      </c>
      <c r="H23" s="43"/>
      <c r="I23" s="3">
        <v>-79270</v>
      </c>
      <c r="J23" s="3"/>
      <c r="K23" s="3">
        <v>-68957</v>
      </c>
    </row>
    <row r="24" spans="1:11" ht="24" customHeight="1">
      <c r="A24" s="1" t="s">
        <v>192</v>
      </c>
      <c r="E24" s="3">
        <v>-173229</v>
      </c>
      <c r="F24" s="3"/>
      <c r="G24" s="3">
        <v>-27804</v>
      </c>
      <c r="H24" s="43"/>
      <c r="I24" s="3">
        <v>0</v>
      </c>
      <c r="J24" s="3"/>
      <c r="K24" s="3">
        <v>0</v>
      </c>
    </row>
    <row r="25" spans="1:11" ht="24" customHeight="1">
      <c r="A25" s="1" t="s">
        <v>268</v>
      </c>
      <c r="E25" s="3">
        <v>0</v>
      </c>
      <c r="F25" s="3"/>
      <c r="G25" s="3">
        <v>-6590</v>
      </c>
      <c r="H25" s="43"/>
      <c r="I25" s="3">
        <v>0</v>
      </c>
      <c r="J25" s="3"/>
      <c r="K25" s="3">
        <v>-6590</v>
      </c>
    </row>
    <row r="26" spans="1:11" ht="24" customHeight="1">
      <c r="A26" s="1" t="s">
        <v>193</v>
      </c>
      <c r="E26" s="3">
        <v>30</v>
      </c>
      <c r="F26" s="3"/>
      <c r="G26" s="3">
        <v>32</v>
      </c>
      <c r="H26" s="43"/>
      <c r="I26" s="3">
        <v>0</v>
      </c>
      <c r="J26" s="3"/>
      <c r="K26" s="3">
        <v>0</v>
      </c>
    </row>
    <row r="27" spans="1:11" ht="24" customHeight="1">
      <c r="A27" s="1" t="s">
        <v>49</v>
      </c>
      <c r="E27" s="3">
        <v>-62748</v>
      </c>
      <c r="F27" s="3"/>
      <c r="G27" s="3">
        <v>-93766</v>
      </c>
      <c r="H27" s="43"/>
      <c r="I27" s="3">
        <v>-68730</v>
      </c>
      <c r="J27" s="3"/>
      <c r="K27" s="3">
        <v>-79979</v>
      </c>
    </row>
    <row r="28" spans="1:11" ht="24" customHeight="1">
      <c r="A28" s="1" t="s">
        <v>18</v>
      </c>
      <c r="E28" s="4">
        <v>7932</v>
      </c>
      <c r="F28" s="3"/>
      <c r="G28" s="4">
        <v>3546</v>
      </c>
      <c r="H28" s="43"/>
      <c r="I28" s="4">
        <v>4135</v>
      </c>
      <c r="J28" s="3"/>
      <c r="K28" s="4">
        <v>3274</v>
      </c>
    </row>
    <row r="29" spans="1:11" ht="24" customHeight="1">
      <c r="A29" s="1" t="s">
        <v>194</v>
      </c>
      <c r="E29" s="3"/>
      <c r="F29" s="3"/>
      <c r="G29" s="3"/>
      <c r="H29" s="3"/>
      <c r="I29" s="3"/>
      <c r="J29" s="3"/>
      <c r="K29" s="3"/>
    </row>
    <row r="30" spans="1:11" ht="24" customHeight="1">
      <c r="A30" s="1" t="s">
        <v>79</v>
      </c>
      <c r="E30" s="3">
        <f>SUM(E9:E28)</f>
        <v>156929</v>
      </c>
      <c r="F30" s="3"/>
      <c r="G30" s="3">
        <f>SUM(G9:G28)</f>
        <v>130714</v>
      </c>
      <c r="H30" s="43"/>
      <c r="I30" s="3">
        <f>SUM(I9:I28)</f>
        <v>208920</v>
      </c>
      <c r="J30" s="3"/>
      <c r="K30" s="3">
        <f>SUM(K9:K28)</f>
        <v>173413</v>
      </c>
    </row>
    <row r="31" spans="1:11" ht="24" customHeight="1">
      <c r="A31" s="1" t="s">
        <v>45</v>
      </c>
      <c r="E31" s="3"/>
      <c r="F31" s="3"/>
      <c r="G31" s="3"/>
      <c r="H31" s="43"/>
      <c r="I31" s="3"/>
      <c r="J31" s="3"/>
      <c r="K31" s="3"/>
    </row>
    <row r="32" spans="1:11" ht="24" customHeight="1">
      <c r="A32" s="1" t="s">
        <v>69</v>
      </c>
      <c r="E32" s="3">
        <v>-10747</v>
      </c>
      <c r="F32" s="3"/>
      <c r="G32" s="3">
        <v>-11865</v>
      </c>
      <c r="H32" s="43"/>
      <c r="I32" s="3">
        <v>0</v>
      </c>
      <c r="J32" s="3"/>
      <c r="K32" s="3">
        <v>0</v>
      </c>
    </row>
    <row r="33" spans="1:11" ht="24" customHeight="1">
      <c r="A33" s="1" t="s">
        <v>259</v>
      </c>
      <c r="E33" s="3">
        <v>-46853</v>
      </c>
      <c r="F33" s="3"/>
      <c r="G33" s="3">
        <v>48799</v>
      </c>
      <c r="H33" s="43"/>
      <c r="I33" s="3">
        <v>0</v>
      </c>
      <c r="J33" s="3"/>
      <c r="K33" s="3">
        <v>0</v>
      </c>
    </row>
    <row r="34" spans="1:11" ht="24" customHeight="1">
      <c r="A34" s="1" t="s">
        <v>195</v>
      </c>
      <c r="E34" s="3">
        <v>-212524</v>
      </c>
      <c r="F34" s="3"/>
      <c r="G34" s="3">
        <v>-81495</v>
      </c>
      <c r="H34" s="43"/>
      <c r="I34" s="3">
        <v>-39658</v>
      </c>
      <c r="J34" s="3"/>
      <c r="K34" s="3">
        <v>-39032</v>
      </c>
    </row>
    <row r="35" spans="1:11" ht="24" customHeight="1">
      <c r="A35" s="1" t="s">
        <v>212</v>
      </c>
      <c r="E35" s="3">
        <v>-138558</v>
      </c>
      <c r="F35" s="3"/>
      <c r="G35" s="3">
        <v>-135810</v>
      </c>
      <c r="H35" s="43"/>
      <c r="I35" s="3">
        <v>0</v>
      </c>
      <c r="J35" s="3"/>
      <c r="K35" s="3">
        <v>0</v>
      </c>
    </row>
    <row r="36" spans="1:11" ht="24" customHeight="1">
      <c r="A36" s="1" t="s">
        <v>213</v>
      </c>
      <c r="E36" s="3">
        <v>-72044</v>
      </c>
      <c r="F36" s="3"/>
      <c r="G36" s="3">
        <v>-17363</v>
      </c>
      <c r="H36" s="43"/>
      <c r="I36" s="3">
        <v>0</v>
      </c>
      <c r="J36" s="3"/>
      <c r="K36" s="3">
        <v>0</v>
      </c>
    </row>
    <row r="37" spans="1:11" ht="24" customHeight="1">
      <c r="A37" s="1" t="s">
        <v>19</v>
      </c>
      <c r="E37" s="3">
        <v>-38964</v>
      </c>
      <c r="F37" s="3"/>
      <c r="G37" s="3">
        <v>-35263</v>
      </c>
      <c r="H37" s="43"/>
      <c r="I37" s="3">
        <v>-14066</v>
      </c>
      <c r="J37" s="3"/>
      <c r="K37" s="3">
        <v>-4593</v>
      </c>
    </row>
    <row r="38" spans="1:11" ht="24" customHeight="1">
      <c r="A38" s="1" t="s">
        <v>223</v>
      </c>
      <c r="E38" s="3">
        <v>500</v>
      </c>
      <c r="F38" s="3"/>
      <c r="G38" s="3">
        <v>-200</v>
      </c>
      <c r="H38" s="43"/>
      <c r="I38" s="3">
        <v>0</v>
      </c>
      <c r="J38" s="3"/>
      <c r="K38" s="3">
        <v>0</v>
      </c>
    </row>
    <row r="39" spans="1:11" ht="24" customHeight="1">
      <c r="A39" s="1" t="s">
        <v>64</v>
      </c>
      <c r="E39" s="3">
        <v>-2563</v>
      </c>
      <c r="F39" s="3"/>
      <c r="G39" s="3">
        <v>350</v>
      </c>
      <c r="H39" s="43"/>
      <c r="I39" s="3">
        <v>-2564</v>
      </c>
      <c r="J39" s="3"/>
      <c r="K39" s="3">
        <v>-1186</v>
      </c>
    </row>
    <row r="40" spans="1:11" ht="24" customHeight="1">
      <c r="E40" s="3"/>
      <c r="F40" s="3"/>
      <c r="G40" s="3"/>
      <c r="H40" s="3"/>
      <c r="I40" s="3"/>
      <c r="J40" s="3"/>
      <c r="K40" s="3"/>
    </row>
    <row r="41" spans="1:11" ht="24" customHeight="1">
      <c r="A41" s="19" t="s">
        <v>224</v>
      </c>
    </row>
    <row r="47" spans="1:11" ht="24" customHeight="1">
      <c r="K47" s="11" t="s">
        <v>80</v>
      </c>
    </row>
    <row r="48" spans="1:11" ht="24" customHeight="1">
      <c r="A48" s="2" t="s">
        <v>92</v>
      </c>
      <c r="B48" s="2"/>
    </row>
    <row r="49" spans="1:11" ht="24" customHeight="1">
      <c r="A49" s="2" t="s">
        <v>263</v>
      </c>
      <c r="B49" s="2"/>
    </row>
    <row r="50" spans="1:11" ht="24" customHeight="1">
      <c r="A50" s="2" t="s">
        <v>231</v>
      </c>
      <c r="C50" s="39"/>
    </row>
    <row r="51" spans="1:11" ht="24" customHeight="1">
      <c r="K51" s="11" t="s">
        <v>81</v>
      </c>
    </row>
    <row r="52" spans="1:11" ht="24" customHeight="1">
      <c r="D52" s="13"/>
      <c r="E52" s="62" t="s">
        <v>0</v>
      </c>
      <c r="F52" s="62"/>
      <c r="G52" s="62"/>
      <c r="I52" s="62" t="s">
        <v>1</v>
      </c>
      <c r="J52" s="62"/>
      <c r="K52" s="62"/>
    </row>
    <row r="53" spans="1:11" ht="24" customHeight="1">
      <c r="C53" s="14"/>
      <c r="D53" s="13"/>
      <c r="E53" s="14">
        <v>2026</v>
      </c>
      <c r="F53" s="14"/>
      <c r="G53" s="14">
        <v>2025</v>
      </c>
      <c r="H53" s="8"/>
      <c r="I53" s="14">
        <v>2026</v>
      </c>
      <c r="J53" s="14"/>
      <c r="K53" s="14">
        <v>2025</v>
      </c>
    </row>
    <row r="54" spans="1:11" ht="24" customHeight="1">
      <c r="A54" s="1" t="s">
        <v>46</v>
      </c>
      <c r="E54" s="3"/>
      <c r="F54" s="3"/>
      <c r="G54" s="3"/>
      <c r="H54" s="43"/>
      <c r="I54" s="3"/>
      <c r="J54" s="3"/>
      <c r="K54" s="3"/>
    </row>
    <row r="55" spans="1:11" ht="24" customHeight="1">
      <c r="A55" s="1" t="s">
        <v>196</v>
      </c>
      <c r="E55" s="3">
        <v>163984</v>
      </c>
      <c r="F55" s="3"/>
      <c r="G55" s="3">
        <v>-95155</v>
      </c>
      <c r="H55" s="43"/>
      <c r="I55" s="3">
        <v>-19919</v>
      </c>
      <c r="J55" s="3"/>
      <c r="K55" s="3">
        <v>-49887</v>
      </c>
    </row>
    <row r="56" spans="1:11" ht="24" customHeight="1">
      <c r="A56" s="1" t="s">
        <v>7</v>
      </c>
      <c r="E56" s="3">
        <v>-14292</v>
      </c>
      <c r="F56" s="3"/>
      <c r="G56" s="3">
        <v>79034</v>
      </c>
      <c r="H56" s="43"/>
      <c r="I56" s="3">
        <v>-14163</v>
      </c>
      <c r="J56" s="3"/>
      <c r="K56" s="3">
        <v>110095</v>
      </c>
    </row>
    <row r="57" spans="1:11" ht="24" customHeight="1">
      <c r="A57" s="1" t="s">
        <v>70</v>
      </c>
      <c r="E57" s="3">
        <v>4732</v>
      </c>
      <c r="F57" s="3"/>
      <c r="G57" s="3">
        <v>10641</v>
      </c>
      <c r="H57" s="43"/>
      <c r="I57" s="3">
        <v>0</v>
      </c>
      <c r="J57" s="3"/>
      <c r="K57" s="3">
        <v>0</v>
      </c>
    </row>
    <row r="58" spans="1:11" ht="24" customHeight="1">
      <c r="A58" s="1" t="s">
        <v>8</v>
      </c>
      <c r="E58" s="3">
        <v>27845</v>
      </c>
      <c r="F58" s="3"/>
      <c r="G58" s="3">
        <v>27906</v>
      </c>
      <c r="H58" s="43"/>
      <c r="I58" s="3">
        <v>-18615</v>
      </c>
      <c r="J58" s="3"/>
      <c r="K58" s="3">
        <v>30210</v>
      </c>
    </row>
    <row r="59" spans="1:11" ht="24" customHeight="1">
      <c r="A59" s="1" t="s">
        <v>71</v>
      </c>
      <c r="E59" s="3">
        <v>-41</v>
      </c>
      <c r="F59" s="3"/>
      <c r="G59" s="3">
        <v>-117</v>
      </c>
      <c r="H59" s="43"/>
      <c r="I59" s="3">
        <v>0</v>
      </c>
      <c r="J59" s="3"/>
      <c r="K59" s="3">
        <v>0</v>
      </c>
    </row>
    <row r="60" spans="1:11" ht="24" customHeight="1">
      <c r="A60" s="1" t="s">
        <v>29</v>
      </c>
      <c r="E60" s="3">
        <v>-1765</v>
      </c>
      <c r="F60" s="3"/>
      <c r="G60" s="3">
        <v>1143</v>
      </c>
      <c r="H60" s="43"/>
      <c r="I60" s="3">
        <v>5</v>
      </c>
      <c r="J60" s="3"/>
      <c r="K60" s="3">
        <v>-9</v>
      </c>
    </row>
    <row r="61" spans="1:11" ht="24" customHeight="1">
      <c r="A61" s="1" t="s">
        <v>34</v>
      </c>
      <c r="E61" s="3">
        <v>8375</v>
      </c>
      <c r="F61" s="3"/>
      <c r="G61" s="3">
        <v>46289</v>
      </c>
      <c r="H61" s="43"/>
      <c r="I61" s="3">
        <v>2391</v>
      </c>
      <c r="J61" s="3"/>
      <c r="K61" s="3">
        <v>-1670</v>
      </c>
    </row>
    <row r="62" spans="1:11" ht="24" customHeight="1">
      <c r="A62" s="1" t="s">
        <v>227</v>
      </c>
      <c r="E62" s="3">
        <v>-5</v>
      </c>
      <c r="F62" s="3"/>
      <c r="G62" s="3">
        <v>-4691</v>
      </c>
      <c r="H62" s="43"/>
      <c r="I62" s="3">
        <v>0</v>
      </c>
      <c r="J62" s="3"/>
      <c r="K62" s="3">
        <v>0</v>
      </c>
    </row>
    <row r="63" spans="1:11" ht="24" customHeight="1">
      <c r="A63" s="1" t="s">
        <v>108</v>
      </c>
      <c r="E63" s="4">
        <v>443</v>
      </c>
      <c r="F63" s="3"/>
      <c r="G63" s="4">
        <v>-177</v>
      </c>
      <c r="H63" s="43"/>
      <c r="I63" s="4">
        <v>343</v>
      </c>
      <c r="J63" s="3"/>
      <c r="K63" s="4">
        <v>0</v>
      </c>
    </row>
    <row r="64" spans="1:11" ht="24" customHeight="1">
      <c r="A64" s="1" t="s">
        <v>214</v>
      </c>
      <c r="E64" s="3">
        <f>SUM(E30:E39,E55:E63)</f>
        <v>-175548</v>
      </c>
      <c r="F64" s="3"/>
      <c r="G64" s="3">
        <f>SUM(G30:G39,G55:G63)</f>
        <v>-37260</v>
      </c>
      <c r="H64" s="43"/>
      <c r="I64" s="3">
        <f>SUM(I30:I39,I55:I63)</f>
        <v>102674</v>
      </c>
      <c r="J64" s="3"/>
      <c r="K64" s="3">
        <f>SUM(K30:K39,K55:K63)</f>
        <v>217341</v>
      </c>
    </row>
    <row r="65" spans="1:11" ht="24" customHeight="1">
      <c r="A65" s="1" t="s">
        <v>20</v>
      </c>
      <c r="E65" s="3">
        <v>-7947</v>
      </c>
      <c r="F65" s="3"/>
      <c r="G65" s="3">
        <v>-3546</v>
      </c>
      <c r="H65" s="43"/>
      <c r="I65" s="3">
        <v>-4135</v>
      </c>
      <c r="J65" s="3"/>
      <c r="K65" s="3">
        <v>-3274</v>
      </c>
    </row>
    <row r="66" spans="1:11" ht="24" customHeight="1">
      <c r="A66" s="1" t="s">
        <v>21</v>
      </c>
      <c r="E66" s="3">
        <v>-24545</v>
      </c>
      <c r="F66" s="3"/>
      <c r="G66" s="3">
        <v>-26299</v>
      </c>
      <c r="H66" s="43"/>
      <c r="I66" s="3">
        <v>-11213</v>
      </c>
      <c r="J66" s="3"/>
      <c r="K66" s="3">
        <v>-13793</v>
      </c>
    </row>
    <row r="67" spans="1:11" ht="24" customHeight="1">
      <c r="A67" s="2" t="s">
        <v>109</v>
      </c>
      <c r="B67" s="2"/>
      <c r="E67" s="5">
        <f>SUM(E64:E66)</f>
        <v>-208040</v>
      </c>
      <c r="F67" s="3"/>
      <c r="G67" s="5">
        <f>SUM(G64:G66)</f>
        <v>-67105</v>
      </c>
      <c r="H67" s="43"/>
      <c r="I67" s="5">
        <f>SUM(I64:I66)</f>
        <v>87326</v>
      </c>
      <c r="J67" s="3"/>
      <c r="K67" s="5">
        <f>SUM(K64:K66)</f>
        <v>200274</v>
      </c>
    </row>
    <row r="68" spans="1:11" ht="24" customHeight="1">
      <c r="A68" s="2" t="s">
        <v>22</v>
      </c>
      <c r="C68" s="40"/>
      <c r="E68" s="3"/>
      <c r="F68" s="3"/>
      <c r="G68" s="3"/>
      <c r="H68" s="43"/>
      <c r="I68" s="3"/>
      <c r="J68" s="3"/>
      <c r="K68" s="3"/>
    </row>
    <row r="69" spans="1:11" ht="24" customHeight="1">
      <c r="A69" s="1" t="s">
        <v>170</v>
      </c>
      <c r="C69" s="40"/>
      <c r="E69" s="3">
        <v>0</v>
      </c>
      <c r="F69" s="3"/>
      <c r="G69" s="3">
        <v>28011</v>
      </c>
      <c r="H69" s="43"/>
      <c r="I69" s="3">
        <v>0</v>
      </c>
      <c r="J69" s="3"/>
      <c r="K69" s="3">
        <v>0</v>
      </c>
    </row>
    <row r="70" spans="1:11" ht="24" customHeight="1">
      <c r="A70" s="1" t="s">
        <v>254</v>
      </c>
      <c r="C70" s="40"/>
      <c r="E70" s="3">
        <v>0</v>
      </c>
      <c r="F70" s="3"/>
      <c r="G70" s="3">
        <v>0</v>
      </c>
      <c r="H70" s="43"/>
      <c r="I70" s="3">
        <v>-30000</v>
      </c>
      <c r="J70" s="3"/>
      <c r="K70" s="3"/>
    </row>
    <row r="71" spans="1:11" ht="24" customHeight="1">
      <c r="A71" s="1" t="s">
        <v>255</v>
      </c>
      <c r="C71" s="40"/>
      <c r="E71" s="3">
        <v>43632</v>
      </c>
      <c r="F71" s="3"/>
      <c r="G71" s="3">
        <v>0</v>
      </c>
      <c r="H71" s="43"/>
      <c r="I71" s="3">
        <v>43632</v>
      </c>
      <c r="J71" s="3"/>
      <c r="K71" s="3"/>
    </row>
    <row r="72" spans="1:11" ht="24" customHeight="1">
      <c r="A72" s="1" t="s">
        <v>264</v>
      </c>
      <c r="C72" s="40"/>
      <c r="E72" s="3">
        <v>-7109975</v>
      </c>
      <c r="F72" s="3"/>
      <c r="G72" s="3">
        <v>-7053310</v>
      </c>
      <c r="H72" s="43"/>
      <c r="I72" s="3">
        <v>-5825527</v>
      </c>
      <c r="J72" s="3"/>
      <c r="K72" s="3">
        <v>-5323556</v>
      </c>
    </row>
    <row r="73" spans="1:11" ht="24" customHeight="1">
      <c r="A73" s="1" t="s">
        <v>265</v>
      </c>
      <c r="C73" s="40"/>
      <c r="E73" s="3">
        <v>7080612</v>
      </c>
      <c r="F73" s="3"/>
      <c r="G73" s="3">
        <v>6695759</v>
      </c>
      <c r="H73" s="43"/>
      <c r="I73" s="3">
        <v>5716452</v>
      </c>
      <c r="J73" s="3"/>
      <c r="K73" s="3">
        <v>4852792</v>
      </c>
    </row>
    <row r="74" spans="1:11" ht="24" customHeight="1">
      <c r="A74" s="1" t="s">
        <v>215</v>
      </c>
      <c r="C74" s="40"/>
      <c r="E74" s="3"/>
      <c r="F74" s="3"/>
      <c r="G74" s="3"/>
      <c r="H74" s="43"/>
      <c r="I74" s="3"/>
      <c r="J74" s="3"/>
      <c r="K74" s="3"/>
    </row>
    <row r="75" spans="1:11" ht="24" customHeight="1">
      <c r="A75" s="1" t="s">
        <v>216</v>
      </c>
      <c r="C75" s="40"/>
      <c r="E75" s="3">
        <v>0</v>
      </c>
      <c r="F75" s="3"/>
      <c r="G75" s="3">
        <v>-500</v>
      </c>
      <c r="H75" s="43"/>
      <c r="I75" s="3">
        <v>0</v>
      </c>
      <c r="J75" s="3"/>
      <c r="K75" s="3">
        <v>0</v>
      </c>
    </row>
    <row r="76" spans="1:11" ht="24" customHeight="1">
      <c r="A76" s="1" t="s">
        <v>267</v>
      </c>
      <c r="C76" s="40"/>
      <c r="E76" s="3">
        <v>0</v>
      </c>
      <c r="F76" s="3"/>
      <c r="G76" s="3">
        <v>6190</v>
      </c>
      <c r="H76" s="43"/>
      <c r="I76" s="3">
        <v>0</v>
      </c>
      <c r="J76" s="3"/>
      <c r="K76" s="3">
        <v>6190</v>
      </c>
    </row>
    <row r="77" spans="1:11" ht="24" customHeight="1">
      <c r="A77" s="1" t="s">
        <v>73</v>
      </c>
      <c r="C77" s="40"/>
      <c r="E77" s="3">
        <v>-79</v>
      </c>
      <c r="F77" s="3"/>
      <c r="G77" s="3">
        <v>-5788</v>
      </c>
      <c r="H77" s="43"/>
      <c r="I77" s="3">
        <v>0</v>
      </c>
      <c r="J77" s="3"/>
      <c r="K77" s="3">
        <v>-6732</v>
      </c>
    </row>
    <row r="78" spans="1:11" ht="24" customHeight="1">
      <c r="A78" s="1" t="s">
        <v>47</v>
      </c>
      <c r="C78" s="40"/>
      <c r="E78" s="3">
        <v>-12653</v>
      </c>
      <c r="F78" s="3"/>
      <c r="G78" s="3">
        <v>-41123</v>
      </c>
      <c r="H78" s="43"/>
      <c r="I78" s="3">
        <v>-774</v>
      </c>
      <c r="J78" s="3"/>
      <c r="K78" s="3">
        <v>-24590</v>
      </c>
    </row>
    <row r="79" spans="1:11" ht="24" customHeight="1">
      <c r="A79" s="1" t="s">
        <v>226</v>
      </c>
      <c r="C79" s="40"/>
      <c r="E79" s="3">
        <v>-24747</v>
      </c>
      <c r="F79" s="3"/>
      <c r="G79" s="3">
        <v>-36712</v>
      </c>
      <c r="H79" s="43"/>
      <c r="I79" s="3">
        <v>0</v>
      </c>
      <c r="J79" s="3"/>
      <c r="K79" s="3">
        <v>0</v>
      </c>
    </row>
    <row r="80" spans="1:11" ht="24" customHeight="1">
      <c r="A80" s="1" t="s">
        <v>74</v>
      </c>
      <c r="C80" s="40"/>
      <c r="E80" s="3">
        <v>-7396</v>
      </c>
      <c r="F80" s="3"/>
      <c r="G80" s="3">
        <v>-15547</v>
      </c>
      <c r="H80" s="43"/>
      <c r="I80" s="3">
        <v>-1333</v>
      </c>
      <c r="J80" s="3"/>
      <c r="K80" s="3">
        <v>-4170</v>
      </c>
    </row>
    <row r="81" spans="1:11" ht="24" customHeight="1">
      <c r="A81" s="1" t="s">
        <v>33</v>
      </c>
      <c r="C81" s="40"/>
      <c r="E81" s="3">
        <v>87595</v>
      </c>
      <c r="F81" s="3"/>
      <c r="G81" s="3">
        <v>57709</v>
      </c>
      <c r="H81" s="43"/>
      <c r="I81" s="3">
        <v>79270</v>
      </c>
      <c r="J81" s="3"/>
      <c r="K81" s="3">
        <v>48557</v>
      </c>
    </row>
    <row r="82" spans="1:11" ht="24" customHeight="1">
      <c r="A82" s="1" t="s">
        <v>50</v>
      </c>
      <c r="C82" s="40"/>
      <c r="E82" s="3">
        <v>68473</v>
      </c>
      <c r="F82" s="3"/>
      <c r="G82" s="3">
        <v>170425</v>
      </c>
      <c r="H82" s="43"/>
      <c r="I82" s="3">
        <v>57648</v>
      </c>
      <c r="J82" s="3"/>
      <c r="K82" s="3">
        <v>141294</v>
      </c>
    </row>
    <row r="83" spans="1:11" ht="24" customHeight="1">
      <c r="A83" s="1" t="s">
        <v>167</v>
      </c>
      <c r="C83" s="40"/>
      <c r="E83" s="3">
        <v>499</v>
      </c>
      <c r="F83" s="3"/>
      <c r="G83" s="3">
        <v>159</v>
      </c>
      <c r="H83" s="43"/>
      <c r="I83" s="3">
        <v>196</v>
      </c>
      <c r="J83" s="3"/>
      <c r="K83" s="3">
        <v>0</v>
      </c>
    </row>
    <row r="84" spans="1:11" ht="24" customHeight="1">
      <c r="A84" s="2" t="s">
        <v>217</v>
      </c>
      <c r="B84" s="2"/>
      <c r="E84" s="5">
        <f>SUM(E69:E83)</f>
        <v>125961</v>
      </c>
      <c r="F84" s="3"/>
      <c r="G84" s="5">
        <f>SUM(G69:G83)</f>
        <v>-194727</v>
      </c>
      <c r="H84" s="43"/>
      <c r="I84" s="5">
        <f>SUM(I69:I83)</f>
        <v>39564</v>
      </c>
      <c r="J84" s="3"/>
      <c r="K84" s="5">
        <f>SUM(K69:K83)</f>
        <v>-310215</v>
      </c>
    </row>
    <row r="85" spans="1:11" ht="24" customHeight="1">
      <c r="A85" s="2" t="s">
        <v>23</v>
      </c>
      <c r="B85" s="2"/>
      <c r="E85" s="3"/>
      <c r="F85" s="3"/>
      <c r="G85" s="3"/>
      <c r="H85" s="43"/>
      <c r="I85" s="3"/>
      <c r="J85" s="3"/>
      <c r="K85" s="3"/>
    </row>
    <row r="86" spans="1:11" ht="24" customHeight="1">
      <c r="A86" s="1" t="s">
        <v>256</v>
      </c>
      <c r="C86" s="40"/>
      <c r="E86" s="3">
        <v>-100000</v>
      </c>
      <c r="F86" s="3"/>
      <c r="G86" s="3">
        <v>0</v>
      </c>
      <c r="H86" s="43"/>
      <c r="I86" s="3">
        <v>0</v>
      </c>
      <c r="J86" s="3"/>
      <c r="K86" s="3">
        <v>0</v>
      </c>
    </row>
    <row r="87" spans="1:11" ht="24" customHeight="1">
      <c r="A87" s="1" t="s">
        <v>218</v>
      </c>
      <c r="C87" s="40"/>
      <c r="E87" s="3">
        <v>-45809</v>
      </c>
      <c r="F87" s="3"/>
      <c r="G87" s="3">
        <v>-35673</v>
      </c>
      <c r="H87" s="43"/>
      <c r="I87" s="3">
        <v>-30552</v>
      </c>
      <c r="J87" s="3"/>
      <c r="K87" s="3">
        <v>-24936</v>
      </c>
    </row>
    <row r="88" spans="1:11" ht="24" customHeight="1">
      <c r="A88" s="2" t="s">
        <v>168</v>
      </c>
      <c r="B88" s="2"/>
      <c r="E88" s="5">
        <f>SUM(E86:E87)</f>
        <v>-145809</v>
      </c>
      <c r="F88" s="3"/>
      <c r="G88" s="5">
        <f>SUM(G86:G87)</f>
        <v>-35673</v>
      </c>
      <c r="H88" s="43"/>
      <c r="I88" s="5">
        <f>SUM(I86:I87)</f>
        <v>-30552</v>
      </c>
      <c r="J88" s="3"/>
      <c r="K88" s="5">
        <f>SUM(K86:K87)</f>
        <v>-24936</v>
      </c>
    </row>
    <row r="89" spans="1:11" ht="24" customHeight="1">
      <c r="A89" s="2" t="s">
        <v>219</v>
      </c>
      <c r="B89" s="2"/>
      <c r="E89" s="3">
        <f>SUM(E88,E84,E67)</f>
        <v>-227888</v>
      </c>
      <c r="F89" s="3"/>
      <c r="G89" s="3">
        <f>SUM(G88,G84,G67)</f>
        <v>-297505</v>
      </c>
      <c r="H89" s="43"/>
      <c r="I89" s="3">
        <f>SUM(I88,I84,I67)</f>
        <v>96338</v>
      </c>
      <c r="J89" s="3"/>
      <c r="K89" s="3">
        <f>SUM(K88,K84,K67)</f>
        <v>-134877</v>
      </c>
    </row>
    <row r="90" spans="1:11" ht="24" customHeight="1">
      <c r="A90" s="1" t="s">
        <v>85</v>
      </c>
      <c r="E90" s="4">
        <f>BS!G11</f>
        <v>5690052</v>
      </c>
      <c r="F90" s="3"/>
      <c r="G90" s="4">
        <v>15881376</v>
      </c>
      <c r="H90" s="43"/>
      <c r="I90" s="4">
        <f>BS!K11</f>
        <v>3681610</v>
      </c>
      <c r="J90" s="3"/>
      <c r="K90" s="4">
        <v>12858909</v>
      </c>
    </row>
    <row r="91" spans="1:11" ht="24" customHeight="1" thickBot="1">
      <c r="A91" s="2" t="s">
        <v>86</v>
      </c>
      <c r="B91" s="2"/>
      <c r="C91" s="40"/>
      <c r="E91" s="6">
        <f>SUM(E89:E90)</f>
        <v>5462164</v>
      </c>
      <c r="F91" s="3"/>
      <c r="G91" s="6">
        <f>SUM(G89:G90)</f>
        <v>15583871</v>
      </c>
      <c r="H91" s="43"/>
      <c r="I91" s="6">
        <f>SUM(I89:I90)</f>
        <v>3777948</v>
      </c>
      <c r="J91" s="3"/>
      <c r="K91" s="6">
        <f>SUM(K89:K90)</f>
        <v>12724032</v>
      </c>
    </row>
    <row r="92" spans="1:11" ht="24" customHeight="1" thickTop="1">
      <c r="C92" s="40"/>
      <c r="E92" s="3">
        <f>SUM(E91-BS!E11)</f>
        <v>0</v>
      </c>
      <c r="F92" s="3"/>
      <c r="G92" s="3"/>
      <c r="H92" s="3"/>
      <c r="I92" s="3">
        <f>SUM(I91-BS!I11)</f>
        <v>0</v>
      </c>
      <c r="J92" s="3"/>
      <c r="K92" s="3"/>
    </row>
    <row r="93" spans="1:11" ht="24" customHeight="1">
      <c r="A93" s="19" t="s">
        <v>224</v>
      </c>
      <c r="C93" s="40"/>
      <c r="E93" s="3"/>
      <c r="F93" s="3"/>
      <c r="G93" s="3"/>
      <c r="H93" s="3"/>
      <c r="I93" s="3"/>
      <c r="J93" s="3"/>
      <c r="K93" s="3"/>
    </row>
    <row r="94" spans="1:11" ht="24" customHeight="1">
      <c r="C94" s="40"/>
      <c r="E94" s="3"/>
      <c r="F94" s="3"/>
      <c r="G94" s="3"/>
      <c r="H94" s="3"/>
      <c r="I94" s="3"/>
      <c r="J94" s="3"/>
      <c r="K94" s="3"/>
    </row>
    <row r="95" spans="1:11" ht="24" customHeight="1">
      <c r="C95" s="40"/>
      <c r="E95" s="3"/>
      <c r="F95" s="3"/>
      <c r="G95" s="3"/>
      <c r="H95" s="3"/>
      <c r="I95" s="3"/>
      <c r="J95" s="3"/>
      <c r="K95" s="3"/>
    </row>
    <row r="96" spans="1:11" ht="24" customHeight="1">
      <c r="C96" s="40"/>
      <c r="E96" s="3"/>
      <c r="F96" s="3"/>
      <c r="G96" s="3"/>
      <c r="H96" s="3"/>
      <c r="I96" s="3"/>
      <c r="J96" s="3"/>
      <c r="K96" s="3"/>
    </row>
    <row r="97" spans="1:11" ht="24" customHeight="1">
      <c r="C97" s="40"/>
      <c r="E97" s="3"/>
      <c r="F97" s="3"/>
      <c r="G97" s="3"/>
      <c r="H97" s="3"/>
      <c r="I97" s="3"/>
      <c r="J97" s="3"/>
      <c r="K97" s="3"/>
    </row>
    <row r="98" spans="1:11" ht="24" customHeight="1">
      <c r="C98" s="40"/>
      <c r="E98" s="3"/>
      <c r="F98" s="3"/>
      <c r="G98" s="3"/>
      <c r="H98" s="3"/>
      <c r="I98" s="3"/>
      <c r="J98" s="3"/>
      <c r="K98" s="3"/>
    </row>
    <row r="99" spans="1:11" ht="24" customHeight="1">
      <c r="K99" s="11" t="s">
        <v>80</v>
      </c>
    </row>
    <row r="100" spans="1:11" ht="24" customHeight="1">
      <c r="A100" s="2" t="s">
        <v>92</v>
      </c>
      <c r="B100" s="2"/>
    </row>
    <row r="101" spans="1:11" ht="24" customHeight="1">
      <c r="A101" s="2" t="s">
        <v>263</v>
      </c>
      <c r="B101" s="2"/>
    </row>
    <row r="102" spans="1:11" ht="24" customHeight="1">
      <c r="A102" s="2" t="s">
        <v>231</v>
      </c>
      <c r="C102" s="39"/>
    </row>
    <row r="103" spans="1:11" ht="24" customHeight="1">
      <c r="K103" s="11" t="s">
        <v>81</v>
      </c>
    </row>
    <row r="104" spans="1:11" ht="24" customHeight="1">
      <c r="D104" s="13"/>
      <c r="E104" s="62" t="s">
        <v>0</v>
      </c>
      <c r="F104" s="62"/>
      <c r="G104" s="62"/>
      <c r="I104" s="62" t="s">
        <v>1</v>
      </c>
      <c r="J104" s="62"/>
      <c r="K104" s="62"/>
    </row>
    <row r="105" spans="1:11" ht="24" customHeight="1">
      <c r="C105" s="14"/>
      <c r="D105" s="13"/>
      <c r="E105" s="14">
        <v>2026</v>
      </c>
      <c r="F105" s="14"/>
      <c r="G105" s="14">
        <v>2025</v>
      </c>
      <c r="H105" s="8"/>
      <c r="I105" s="14">
        <v>2026</v>
      </c>
      <c r="J105" s="14"/>
      <c r="K105" s="14">
        <v>2025</v>
      </c>
    </row>
    <row r="106" spans="1:11" ht="24" customHeight="1">
      <c r="A106" s="2" t="s">
        <v>35</v>
      </c>
      <c r="C106" s="40"/>
      <c r="E106" s="3"/>
      <c r="F106" s="3"/>
      <c r="G106" s="3"/>
      <c r="H106" s="3"/>
      <c r="I106" s="3"/>
      <c r="J106" s="3"/>
      <c r="K106" s="3"/>
    </row>
    <row r="107" spans="1:11" ht="24" customHeight="1">
      <c r="A107" s="1" t="s">
        <v>40</v>
      </c>
      <c r="C107" s="40"/>
      <c r="E107" s="3"/>
      <c r="F107" s="3"/>
      <c r="G107" s="3"/>
      <c r="H107" s="43"/>
      <c r="I107" s="3"/>
      <c r="J107" s="3"/>
      <c r="K107" s="3"/>
    </row>
    <row r="108" spans="1:11" ht="24" customHeight="1">
      <c r="A108" s="1" t="s">
        <v>65</v>
      </c>
      <c r="C108" s="40"/>
      <c r="E108" s="3">
        <v>13553</v>
      </c>
      <c r="F108" s="3"/>
      <c r="G108" s="3">
        <v>19748.27</v>
      </c>
      <c r="H108" s="43"/>
      <c r="I108" s="3">
        <v>2164</v>
      </c>
      <c r="J108" s="3"/>
      <c r="K108" s="3">
        <v>6184</v>
      </c>
    </row>
    <row r="109" spans="1:11" ht="24" customHeight="1">
      <c r="A109" s="1" t="s">
        <v>225</v>
      </c>
      <c r="C109" s="40"/>
      <c r="E109" s="3">
        <v>473</v>
      </c>
      <c r="F109" s="3"/>
      <c r="G109" s="3">
        <v>2646.35</v>
      </c>
      <c r="H109" s="43"/>
      <c r="I109" s="3">
        <v>0</v>
      </c>
      <c r="J109" s="3"/>
      <c r="K109" s="3">
        <v>0</v>
      </c>
    </row>
    <row r="110" spans="1:11" ht="24" customHeight="1">
      <c r="A110" s="1" t="s">
        <v>171</v>
      </c>
      <c r="C110" s="40"/>
      <c r="E110" s="3"/>
      <c r="F110" s="3"/>
      <c r="G110" s="3"/>
      <c r="H110" s="43"/>
      <c r="I110" s="3"/>
      <c r="J110" s="3"/>
      <c r="K110" s="3"/>
    </row>
    <row r="111" spans="1:11" ht="24" customHeight="1">
      <c r="A111" s="1" t="s">
        <v>220</v>
      </c>
      <c r="C111" s="40"/>
      <c r="E111" s="3">
        <v>1003</v>
      </c>
      <c r="F111" s="3"/>
      <c r="G111" s="3">
        <v>13434.32</v>
      </c>
      <c r="H111" s="43"/>
      <c r="I111" s="3">
        <v>0</v>
      </c>
      <c r="J111" s="3"/>
      <c r="K111" s="3">
        <v>11120</v>
      </c>
    </row>
    <row r="112" spans="1:11" ht="24" customHeight="1">
      <c r="A112" s="1" t="s">
        <v>99</v>
      </c>
      <c r="C112" s="40"/>
      <c r="E112" s="3">
        <v>18051</v>
      </c>
      <c r="F112" s="3"/>
      <c r="G112" s="3">
        <v>20140.150000000001</v>
      </c>
      <c r="H112" s="43"/>
      <c r="I112" s="3">
        <v>16956</v>
      </c>
      <c r="J112" s="3"/>
      <c r="K112" s="3">
        <v>18958</v>
      </c>
    </row>
    <row r="113" spans="1:11" ht="24" customHeight="1">
      <c r="A113" s="1" t="s">
        <v>202</v>
      </c>
      <c r="C113" s="40"/>
      <c r="E113" s="3">
        <v>234</v>
      </c>
      <c r="F113" s="3"/>
      <c r="G113" s="3">
        <v>1617.19</v>
      </c>
      <c r="H113" s="43"/>
      <c r="I113" s="3">
        <v>234</v>
      </c>
      <c r="J113" s="3"/>
      <c r="K113" s="3">
        <v>1617</v>
      </c>
    </row>
    <row r="114" spans="1:11" ht="24" customHeight="1">
      <c r="A114" s="1" t="s">
        <v>201</v>
      </c>
      <c r="C114" s="40"/>
      <c r="E114" s="3">
        <v>0</v>
      </c>
      <c r="F114" s="3"/>
      <c r="G114" s="3">
        <v>8857.7900000000009</v>
      </c>
      <c r="H114" s="43"/>
      <c r="I114" s="3">
        <v>0</v>
      </c>
      <c r="J114" s="3"/>
      <c r="K114" s="3">
        <v>0</v>
      </c>
    </row>
    <row r="115" spans="1:11" ht="24" customHeight="1">
      <c r="A115" s="1" t="s">
        <v>221</v>
      </c>
      <c r="C115" s="40"/>
      <c r="E115" s="3">
        <v>14429</v>
      </c>
      <c r="F115" s="3"/>
      <c r="G115" s="3">
        <v>22581.71</v>
      </c>
      <c r="H115" s="43"/>
      <c r="I115" s="3">
        <v>0</v>
      </c>
      <c r="J115" s="3"/>
      <c r="K115" s="3">
        <v>19415</v>
      </c>
    </row>
    <row r="116" spans="1:11" ht="24" customHeight="1">
      <c r="A116" s="1" t="s">
        <v>222</v>
      </c>
      <c r="C116" s="40"/>
      <c r="E116" s="3">
        <v>0</v>
      </c>
      <c r="F116" s="3"/>
      <c r="G116" s="3">
        <v>400</v>
      </c>
      <c r="H116" s="43"/>
      <c r="I116" s="3">
        <v>0</v>
      </c>
      <c r="J116" s="3"/>
      <c r="K116" s="3">
        <v>400</v>
      </c>
    </row>
    <row r="117" spans="1:11" ht="24" customHeight="1">
      <c r="C117" s="40"/>
    </row>
    <row r="118" spans="1:11" ht="24" customHeight="1">
      <c r="A118" s="19" t="s">
        <v>224</v>
      </c>
    </row>
  </sheetData>
  <mergeCells count="6">
    <mergeCell ref="E6:G6"/>
    <mergeCell ref="I6:K6"/>
    <mergeCell ref="E52:G52"/>
    <mergeCell ref="I52:K52"/>
    <mergeCell ref="E104:G104"/>
    <mergeCell ref="I104:K104"/>
  </mergeCells>
  <printOptions horizontalCentered="1"/>
  <pageMargins left="0.7" right="0.35" top="0.77" bottom="0.15748031496063" header="0.31496062992126" footer="0.31496062992126"/>
  <pageSetup paperSize="9" scale="65" fitToHeight="7" orientation="portrait" r:id="rId1"/>
  <rowBreaks count="2" manualBreakCount="2">
    <brk id="46" max="10" man="1"/>
    <brk id="9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02E2347662C4F9F1FF1F53D39F3F1" ma:contentTypeVersion="11" ma:contentTypeDescription="Create a new document." ma:contentTypeScope="" ma:versionID="c12d66a0a4d3baca5b4c739ca21106d1">
  <xsd:schema xmlns:xsd="http://www.w3.org/2001/XMLSchema" xmlns:xs="http://www.w3.org/2001/XMLSchema" xmlns:p="http://schemas.microsoft.com/office/2006/metadata/properties" xmlns:ns2="994a8ea9-ab5c-41ae-ae68-a4edb4d83704" xmlns:ns3="50c908b1-f277-4340-90a9-4611d0b0f078" targetNamespace="http://schemas.microsoft.com/office/2006/metadata/properties" ma:root="true" ma:fieldsID="3b2be0658823219c25990cae137aece1" ns2:_="" ns3:_="">
    <xsd:import namespace="994a8ea9-ab5c-41ae-ae68-a4edb4d8370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ba292f3-fbf9-4f54-9729-ba759495545f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094EEE-6209-4B66-A049-6F0093B071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EDEC74-7586-442D-86F8-51E833688DF8}">
  <ds:schemaRefs>
    <ds:schemaRef ds:uri="http://purl.org/dc/dcmitype/"/>
    <ds:schemaRef ds:uri="http://schemas.openxmlformats.org/package/2006/metadata/core-properties"/>
    <ds:schemaRef ds:uri="994a8ea9-ab5c-41ae-ae68-a4edb4d83704"/>
    <ds:schemaRef ds:uri="50c908b1-f277-4340-90a9-4611d0b0f078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663B1E5-988A-4853-B5BD-F5D32F9373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CE_Consolidated FS</vt:lpstr>
      <vt:lpstr>CE_The Company only</vt:lpstr>
      <vt:lpstr>CF</vt:lpstr>
      <vt:lpstr>BS!Print_Area</vt:lpstr>
      <vt:lpstr>'CE_Consolidated FS'!Print_Area</vt:lpstr>
      <vt:lpstr>'CE_The Company only'!Print_Area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Preeyanan Puengsook</cp:lastModifiedBy>
  <cp:lastPrinted>2026-08-13T03:38:07Z</cp:lastPrinted>
  <dcterms:created xsi:type="dcterms:W3CDTF">2009-12-03T02:13:39Z</dcterms:created>
  <dcterms:modified xsi:type="dcterms:W3CDTF">2026-08-13T08:58:39Z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MediaServiceImageTags">
    <vt:lpwstr/>
  </property>
</Properties>
</file>