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G:\L\L_JMT Network Services\2026\Q2'26\"/>
    </mc:Choice>
  </mc:AlternateContent>
  <xr:revisionPtr revIDLastSave="0" documentId="13_ncr:1_{647D71E9-DCC9-4080-8703-28F15859A1C6}" xr6:coauthVersionLast="47" xr6:coauthVersionMax="47" xr10:uidLastSave="{00000000-0000-0000-0000-000000000000}"/>
  <bookViews>
    <workbookView xWindow="-120" yWindow="-120" windowWidth="29040" windowHeight="15720" tabRatio="808" activeTab="3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  <sheet name="Cashflow" sheetId="9" r:id="rId5"/>
  </sheets>
  <definedNames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#REF!</definedName>
    <definedName name="\u">#REF!</definedName>
    <definedName name="_" localSheetId="0">#REF!</definedName>
    <definedName name="_">#REF!</definedName>
    <definedName name="_??" localSheetId="0">#REF!</definedName>
    <definedName name="_??">#REF!</definedName>
    <definedName name="_???" localSheetId="0">#REF!</definedName>
    <definedName name="_???">#REF!</definedName>
    <definedName name="_?????">#REF!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#REF!</definedName>
    <definedName name="_______aq4">#REF!</definedName>
    <definedName name="_______aq678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#REF!</definedName>
    <definedName name="______SCB2">#REF!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#REF!</definedName>
    <definedName name="_____SCB2">#REF!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#REF!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 localSheetId="0">#REF!</definedName>
    <definedName name="____st1">#REF!</definedName>
    <definedName name="____tb1">#REF!</definedName>
    <definedName name="____tb2">#REF!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#REF!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#REF!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 localSheetId="0">#REF!</definedName>
    <definedName name="___st1">#REF!</definedName>
    <definedName name="___tb1">#REF!</definedName>
    <definedName name="___tb2">#REF!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#REF!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#REF!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 localSheetId="0">#REF!</definedName>
    <definedName name="__st1">#REF!</definedName>
    <definedName name="__tb1">#REF!</definedName>
    <definedName name="__tb2">#REF!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#REF!</definedName>
    <definedName name="_2">#REF!</definedName>
    <definedName name="_2_" localSheetId="0">#REF!</definedName>
    <definedName name="_2_">#REF!</definedName>
    <definedName name="_2_???" localSheetId="0">#REF!</definedName>
    <definedName name="_2_???">#REF!</definedName>
    <definedName name="_3_?????">#REF!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#REF!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BS!$G$11:$G$15</definedName>
    <definedName name="_fob1">#REF!</definedName>
    <definedName name="_fs2001">#REF!</definedName>
    <definedName name="_h2">#REF!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#REF!</definedName>
    <definedName name="_rik1" localSheetId="0">IF(#REF!&lt;=5,INDEX(#REF!,(#REF!*5)-4),#REF!)</definedName>
    <definedName name="_rik1">IF(#REF!&lt;=5,INDEX(#REF!,(#REF!*5)-4),#REF!)</definedName>
    <definedName name="_S4">#REF!</definedName>
    <definedName name="_SCB1">#REF!</definedName>
    <definedName name="_SCB2">#REF!</definedName>
    <definedName name="_Sort" hidden="1">#REF!</definedName>
    <definedName name="_st1" localSheetId="0">#REF!</definedName>
    <definedName name="_st1">#REF!</definedName>
    <definedName name="_tb1">#REF!</definedName>
    <definedName name="_tb2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ZZ41">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#REF!</definedName>
    <definedName name="A3_">#REF!</definedName>
    <definedName name="a3q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#REF!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#REF!</definedName>
    <definedName name="abc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#REF!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UAL_DAT" localSheetId="0">#REF!</definedName>
    <definedName name="ACTUAL_DAT">#REF!</definedName>
    <definedName name="ad" localSheetId="0">#REF!</definedName>
    <definedName name="ad">#REF!</definedName>
    <definedName name="add" localSheetId="0">#REF!</definedName>
    <definedName name="add">#REF!</definedName>
    <definedName name="Add_Sum_By_Code" localSheetId="0">#REF!</definedName>
    <definedName name="Add_Sum_By_Code">#REF!</definedName>
    <definedName name="ADDG">#REF!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#REF!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#REF!</definedName>
    <definedName name="agenda">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#REF!</definedName>
    <definedName name="AllCountries">#REF!</definedName>
    <definedName name="AMC" localSheetId="0">#REF!</definedName>
    <definedName name="AMC">#REF!</definedName>
    <definedName name="ana" localSheetId="0">#REF!</definedName>
    <definedName name="ana">#REF!</definedName>
    <definedName name="Ana_U_5">#REF!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#REF!</definedName>
    <definedName name="aq" localSheetId="0">#REF!</definedName>
    <definedName name="aq">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#REF!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#REF!</definedName>
    <definedName name="AssetCode_Building">#REF!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#REF!</definedName>
    <definedName name="at">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#REF!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#REF!</definedName>
    <definedName name="BBL">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#REF!</definedName>
    <definedName name="bn">#REF!</definedName>
    <definedName name="bo">#N/A</definedName>
    <definedName name="BOBFIM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#REF!</definedName>
    <definedName name="BR_Resou">#REF!</definedName>
    <definedName name="BRANCH1">#REF!</definedName>
    <definedName name="Brand">#REF!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#REF!</definedName>
    <definedName name="CELLNOTE5">#REF!</definedName>
    <definedName name="CELLNOTE6">#REF!</definedName>
    <definedName name="cellnotes">#REF!</definedName>
    <definedName name="CENTERCO">#REF!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#REF!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#REF!</definedName>
    <definedName name="CLIENT">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#REF!</definedName>
    <definedName name="Coll">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#REF!</definedName>
    <definedName name="Company_Name" localSheetId="0">#REF!</definedName>
    <definedName name="Company_Name">#REF!</definedName>
    <definedName name="Complex">#REF!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#REF!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#REF!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#REF!</definedName>
    <definedName name="Cur_NBV_Building">#REF!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#REF!</definedName>
    <definedName name="CUSTOMERS">#REF!</definedName>
    <definedName name="CUTTOMER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>#REF!</definedName>
    <definedName name="DATA7">#REF!</definedName>
    <definedName name="DATA8">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#REF!</definedName>
    <definedName name="DATE1" localSheetId="0">#REF!</definedName>
    <definedName name="DATE1">#REF!</definedName>
    <definedName name="Date2">#REF!</definedName>
    <definedName name="Datee">#REF!</definedName>
    <definedName name="dates">#REF!</definedName>
    <definedName name="Days_of_month" localSheetId="0">#REF!</definedName>
    <definedName name="Days_of_month">#REF!</definedName>
    <definedName name="DB_ben">#REF!</definedName>
    <definedName name="DBfactor">#REF!</definedName>
    <definedName name="dd" localSheetId="0">#REF!</definedName>
    <definedName name="dd">#REF!</definedName>
    <definedName name="ddd">#REF!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#REF!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#REF!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#REF!</definedName>
    <definedName name="dgsd" localSheetId="0">#REF!</definedName>
    <definedName name="dgsd">#REF!</definedName>
    <definedName name="director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#REF!</definedName>
    <definedName name="DKK">#REF!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#REF!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#REF!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#REF!</definedName>
    <definedName name="EEKFIM" localSheetId="0">#REF!</definedName>
    <definedName name="EEKFIM">#REF!</definedName>
    <definedName name="efereererere">#REF!</definedName>
    <definedName name="effect">#REF!</definedName>
    <definedName name="efwef">#REF!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qw">#REF!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#REF!</definedName>
    <definedName name="f2w">#REF!</definedName>
    <definedName name="FA">#REF!</definedName>
    <definedName name="FA_ASSOC">#REF!</definedName>
    <definedName name="FA_INV">#REF!</definedName>
    <definedName name="falmn">#REF!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#REF!</definedName>
    <definedName name="FDFDFDD">#REF!</definedName>
    <definedName name="fdgad">#REF!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#REF!</definedName>
    <definedName name="Feb_Building">#REF!</definedName>
    <definedName name="fef" localSheetId="0">#REF!</definedName>
    <definedName name="fef">#REF!</definedName>
    <definedName name="feqw">#REF!</definedName>
    <definedName name="fewfw">#REF!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#REF!</definedName>
    <definedName name="g4w2" localSheetId="0">#REF!</definedName>
    <definedName name="g4w2">#REF!</definedName>
    <definedName name="g8uoi">#REF!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#REF!</definedName>
    <definedName name="gggffdfd">#REF!</definedName>
    <definedName name="gggg" localSheetId="0">#REF!</definedName>
    <definedName name="gggg">#REF!</definedName>
    <definedName name="gggggf">#REF!</definedName>
    <definedName name="ghjkl">#REF!</definedName>
    <definedName name="ghvj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#REF!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#REF!</definedName>
    <definedName name="hkuuyoi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#REF!</definedName>
    <definedName name="HSCB">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#REF!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#REF!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#REF!</definedName>
    <definedName name="INV_P">#REF!</definedName>
    <definedName name="INVALLOW">#REF!</definedName>
    <definedName name="INVC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#REF!</definedName>
    <definedName name="Janitorial_Service___BDC">#REF!</definedName>
    <definedName name="jas">#REF!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 localSheetId="0">#REF!</definedName>
    <definedName name="kaa">#REF!</definedName>
    <definedName name="kade">#REF!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#REF!</definedName>
    <definedName name="KKJ" localSheetId="0">#REF!</definedName>
    <definedName name="KKJ">#REF!</definedName>
    <definedName name="kkk" localSheetId="0">#REF!</definedName>
    <definedName name="kkk">#REF!</definedName>
    <definedName name="KKKK">#REF!</definedName>
    <definedName name="kkkkk">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#REF!</definedName>
    <definedName name="last">#REF!</definedName>
    <definedName name="law">#REF!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#REF!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#REF!</definedName>
    <definedName name="LIBCC">#REF!</definedName>
    <definedName name="LIBP">#REF!</definedName>
    <definedName name="LIBPP">#REF!</definedName>
    <definedName name="Liikevaihto">#REF!</definedName>
    <definedName name="list">#REF!</definedName>
    <definedName name="ListOfSuperCriticalEquipment">#REF!</definedName>
    <definedName name="LIT">#REF!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ation" localSheetId="0">#REF!</definedName>
    <definedName name="locatio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werAmount">#REF!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#REF!</definedName>
    <definedName name="LY_NBV_Building">#REF!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#REF!</definedName>
    <definedName name="Mar_Building">#REF!</definedName>
    <definedName name="Margin_Analysis" localSheetId="0">#REF!</definedName>
    <definedName name="Margin_Analysis">#REF!</definedName>
    <definedName name="May_Building">#REF!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#REF!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#REF!</definedName>
    <definedName name="MOO">#REF!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#REF!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#REF!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#REF!</definedName>
    <definedName name="nklnj">#REF!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#REF!</definedName>
    <definedName name="nnn">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#REF!</definedName>
    <definedName name="NominalAmount">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#REF!</definedName>
    <definedName name="NOW">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#REF!</definedName>
    <definedName name="ociuhdsoic" localSheetId="0">#REF!</definedName>
    <definedName name="ociuhdsoic">#REF!</definedName>
    <definedName name="oCT_bUILDING">#REF!</definedName>
    <definedName name="office">#REF!</definedName>
    <definedName name="OH" localSheetId="0">#REF!</definedName>
    <definedName name="OH">#REF!</definedName>
    <definedName name="OK" localSheetId="0">#REF!</definedName>
    <definedName name="OK">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p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#REF!</definedName>
    <definedName name="pa">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#REF!</definedName>
    <definedName name="PeriodInYear">#REF!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#REF!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#REF!</definedName>
    <definedName name="Positionsbezeichnungen">#REF!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#REF!</definedName>
    <definedName name="PREPARED_DATE">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#REF!</definedName>
    <definedName name="Print_a">#REF!</definedName>
    <definedName name="_xlnm.Print_Area" localSheetId="0">BS!$A$1:$K$122</definedName>
    <definedName name="_xlnm.Print_Area" localSheetId="4">Cashflow!$A$1:$L$99</definedName>
    <definedName name="_xlnm.Print_Area" localSheetId="2">Consolidated!$A$1:$AB$31</definedName>
    <definedName name="_xlnm.Print_Area" localSheetId="1">PL!$A$1:$L$144</definedName>
    <definedName name="_xlnm.Print_Area" localSheetId="3">'The Company'!$A$1:$X$30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#REF!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#REF!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#REF!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#REF!</definedName>
    <definedName name="rewa">#REF!</definedName>
    <definedName name="rik" localSheetId="0">IF(#REF!&lt;=5,INDEX(#REF!,(#REF!*5)-4),#REF!)</definedName>
    <definedName name="rik">IF(#REF!&lt;=5,INDEX(#REF!,(#REF!*5)-4),#REF!)</definedName>
    <definedName name="RM">#REF!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#REF!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 localSheetId="0">#REF!</definedName>
    <definedName name="Sa">#REF!</definedName>
    <definedName name="SAD">#REF!</definedName>
    <definedName name="Sal_inc" localSheetId="0">#REF!</definedName>
    <definedName name="Sal_inc">#REF!</definedName>
    <definedName name="Salden">#REF!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#REF!</definedName>
    <definedName name="SCB">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#REF!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#REF!</definedName>
    <definedName name="SDSDS">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#REF!</definedName>
    <definedName name="SGDFIM" localSheetId="0">#REF!</definedName>
    <definedName name="SGDFIM">#REF!</definedName>
    <definedName name="sh">#REF!</definedName>
    <definedName name="SHARES" localSheetId="0">#REF!</definedName>
    <definedName name="SHARES">#REF!</definedName>
    <definedName name="Short">#REF!</definedName>
    <definedName name="short1">#REF!</definedName>
    <definedName name="short2" localSheetId="0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#REF!</definedName>
    <definedName name="ss">#REF!</definedName>
    <definedName name="sss">#REF!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#REF!</definedName>
    <definedName name="Tatal">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#REF!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#REF!</definedName>
    <definedName name="TE">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#REF!</definedName>
    <definedName name="TFACC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#REF!</definedName>
    <definedName name="toll2">#REF!</definedName>
    <definedName name="toll3">#REF!</definedName>
    <definedName name="TopSection" localSheetId="0">#REF!</definedName>
    <definedName name="TopSection">#REF!</definedName>
    <definedName name="TOTAL_FIXED_ASSETS">#REF!</definedName>
    <definedName name="Total_MKT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#REF!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#REF!</definedName>
    <definedName name="try">#REF!</definedName>
    <definedName name="tt" localSheetId="0">#REF!</definedName>
    <definedName name="tt">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#REF!</definedName>
    <definedName name="ttt">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#REF!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#REF!</definedName>
    <definedName name="Unit" localSheetId="0">#REF!</definedName>
    <definedName name="Unit">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#REF!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#REF!</definedName>
    <definedName name="V">#REF!</definedName>
    <definedName name="val_date">#REF!</definedName>
    <definedName name="validate_Equity_Data" localSheetId="4">#REF!</definedName>
    <definedName name="validate_Equity_Data">#REF!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#REF!</definedName>
    <definedName name="vd" localSheetId="0">#REF!</definedName>
    <definedName name="vd">#REF!</definedName>
    <definedName name="VEBFIM" localSheetId="0">#REF!</definedName>
    <definedName name="VEBFIM">#REF!</definedName>
    <definedName name="Vendor">#REF!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#REF!</definedName>
    <definedName name="vvv">#REF!</definedName>
    <definedName name="vyfyhj">#REF!</definedName>
    <definedName name="w" localSheetId="0">#REF!,#REF!</definedName>
    <definedName name="w">#REF!,#REF!</definedName>
    <definedName name="Waiting">"Picture 1"</definedName>
    <definedName name="we">#REF!</definedName>
    <definedName name="werert" localSheetId="0">#REF!</definedName>
    <definedName name="werert">#REF!</definedName>
    <definedName name="WH">#REF!</definedName>
    <definedName name="wht">#REF!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#REF!</definedName>
    <definedName name="wth">#REF!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#REF!</definedName>
    <definedName name="xxx">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#REF!</definedName>
    <definedName name="YE">#REF!</definedName>
    <definedName name="Year_end" localSheetId="0">#REF!</definedName>
    <definedName name="Year_end">#REF!</definedName>
    <definedName name="YearEnd" localSheetId="0">#REF!</definedName>
    <definedName name="YearEnd">#REF!</definedName>
    <definedName name="yg7ui">#REF!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#REF!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#REF!</definedName>
    <definedName name="ก">#REF!</definedName>
    <definedName name="กกก">#REF!</definedName>
    <definedName name="กห" localSheetId="0">#REF!</definedName>
    <definedName name="กห">#REF!</definedName>
    <definedName name="คชจ.Q3">#REF!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#REF!</definedName>
    <definedName name="ฟ80" localSheetId="0">#REF!</definedName>
    <definedName name="ฟ80">#REF!</definedName>
    <definedName name="ฟฟ">#REF!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#REF!</definedName>
    <definedName name="ฤ1">#REF!</definedName>
    <definedName name="ฤ355" localSheetId="0">#REF!</definedName>
    <definedName name="ฤ355">#REF!</definedName>
    <definedName name="ห">#REF!</definedName>
    <definedName name="หห">#REF!</definedName>
    <definedName name="หหหฟ">#REF!</definedName>
    <definedName name="หหหห">#REF!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#REF!</definedName>
    <definedName name="보보봅">#REF!</definedName>
    <definedName name="셀노트4" localSheetId="0">#REF!</definedName>
    <definedName name="셀노트4">#REF!</definedName>
    <definedName name="연봉" localSheetId="0">#REF!</definedName>
    <definedName name="연봉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6" i="5" l="1"/>
  <c r="I26" i="5"/>
  <c r="G26" i="5"/>
  <c r="E26" i="5"/>
  <c r="V24" i="7"/>
  <c r="J29" i="6" l="1"/>
  <c r="I87" i="9"/>
  <c r="E87" i="9"/>
  <c r="E23" i="8"/>
  <c r="V26" i="7" l="1"/>
  <c r="X26" i="7" s="1"/>
  <c r="R16" i="7"/>
  <c r="V19" i="7"/>
  <c r="X19" i="7" s="1"/>
  <c r="X27" i="6"/>
  <c r="AB27" i="6" s="1"/>
  <c r="V27" i="6"/>
  <c r="V20" i="6"/>
  <c r="X20" i="6" s="1"/>
  <c r="AB20" i="6" s="1"/>
  <c r="G100" i="8" l="1"/>
  <c r="K83" i="9" l="1"/>
  <c r="I83" i="9"/>
  <c r="E83" i="9"/>
  <c r="G83" i="9"/>
  <c r="K41" i="5" l="1"/>
  <c r="K42" i="5" s="1"/>
  <c r="I41" i="5"/>
  <c r="I42" i="5" s="1"/>
  <c r="G41" i="5"/>
  <c r="G42" i="5" s="1"/>
  <c r="E41" i="5"/>
  <c r="E42" i="5" s="1"/>
  <c r="K16" i="5"/>
  <c r="K19" i="5" s="1"/>
  <c r="K22" i="5" s="1"/>
  <c r="K27" i="5" s="1"/>
  <c r="K29" i="5" s="1"/>
  <c r="K32" i="5" s="1"/>
  <c r="K34" i="5" s="1"/>
  <c r="I16" i="5"/>
  <c r="I19" i="5" s="1"/>
  <c r="I22" i="5" s="1"/>
  <c r="I27" i="5" s="1"/>
  <c r="I29" i="5" s="1"/>
  <c r="I32" i="5" s="1"/>
  <c r="I34" i="5" s="1"/>
  <c r="G16" i="5"/>
  <c r="G19" i="5" s="1"/>
  <c r="G22" i="5" s="1"/>
  <c r="E16" i="5"/>
  <c r="E19" i="5" s="1"/>
  <c r="E22" i="5" s="1"/>
  <c r="E27" i="5" l="1"/>
  <c r="E29" i="5" s="1"/>
  <c r="E32" i="5" s="1"/>
  <c r="E34" i="5" s="1"/>
  <c r="E58" i="5" s="1"/>
  <c r="G27" i="5"/>
  <c r="G29" i="5" s="1"/>
  <c r="G32" i="5" s="1"/>
  <c r="G34" i="5" s="1"/>
  <c r="G44" i="5" s="1"/>
  <c r="G63" i="5" s="1"/>
  <c r="K56" i="5"/>
  <c r="G56" i="5" s="1"/>
  <c r="K44" i="5"/>
  <c r="K61" i="5" s="1"/>
  <c r="G61" i="5" s="1"/>
  <c r="I44" i="5"/>
  <c r="I61" i="5" s="1"/>
  <c r="E61" i="5" s="1"/>
  <c r="I56" i="5"/>
  <c r="E56" i="5" s="1"/>
  <c r="V24" i="6"/>
  <c r="E44" i="5" l="1"/>
  <c r="E63" i="5" s="1"/>
  <c r="E62" i="5" s="1"/>
  <c r="G58" i="5"/>
  <c r="G57" i="5" s="1"/>
  <c r="G62" i="5"/>
  <c r="E57" i="5"/>
  <c r="K114" i="5"/>
  <c r="I114" i="5"/>
  <c r="G114" i="5"/>
  <c r="E114" i="5"/>
  <c r="E100" i="8" l="1"/>
  <c r="V23" i="6" l="1"/>
  <c r="V29" i="6" s="1"/>
  <c r="G65" i="8"/>
  <c r="G23" i="8"/>
  <c r="V18" i="7"/>
  <c r="X18" i="7" s="1"/>
  <c r="V19" i="6"/>
  <c r="X19" i="6" s="1"/>
  <c r="AB19" i="6" s="1"/>
  <c r="V25" i="6" l="1"/>
  <c r="X23" i="6"/>
  <c r="V14" i="6"/>
  <c r="V13" i="6"/>
  <c r="R26" i="6"/>
  <c r="R28" i="6" s="1"/>
  <c r="R17" i="6"/>
  <c r="R21" i="6" s="1"/>
  <c r="Z29" i="6" l="1"/>
  <c r="I100" i="8" l="1"/>
  <c r="X25" i="6"/>
  <c r="AB25" i="6" s="1"/>
  <c r="I73" i="9" l="1"/>
  <c r="E41" i="8" l="1"/>
  <c r="I65" i="8"/>
  <c r="I23" i="8"/>
  <c r="E42" i="8" l="1"/>
  <c r="K97" i="5" l="1"/>
  <c r="I97" i="5"/>
  <c r="E97" i="5"/>
  <c r="G97" i="5"/>
  <c r="K115" i="5" l="1"/>
  <c r="I115" i="5"/>
  <c r="G115" i="5"/>
  <c r="E115" i="5"/>
  <c r="K75" i="8"/>
  <c r="I75" i="8"/>
  <c r="G75" i="8"/>
  <c r="E75" i="8"/>
  <c r="K73" i="9"/>
  <c r="G73" i="9"/>
  <c r="E73" i="9"/>
  <c r="P29" i="6"/>
  <c r="K87" i="5" l="1"/>
  <c r="K90" i="5" s="1"/>
  <c r="K94" i="5" s="1"/>
  <c r="G87" i="5"/>
  <c r="G90" i="5" s="1"/>
  <c r="G94" i="5" s="1"/>
  <c r="K100" i="8"/>
  <c r="K98" i="5" l="1"/>
  <c r="K100" i="5" s="1"/>
  <c r="K103" i="5" s="1"/>
  <c r="G98" i="5"/>
  <c r="G100" i="5" s="1"/>
  <c r="G103" i="5" s="1"/>
  <c r="G10" i="9" s="1"/>
  <c r="G29" i="9" l="1"/>
  <c r="G48" i="9" s="1"/>
  <c r="K10" i="9"/>
  <c r="K105" i="5"/>
  <c r="K117" i="5" s="1"/>
  <c r="K134" i="5" s="1"/>
  <c r="G134" i="5" s="1"/>
  <c r="G105" i="5"/>
  <c r="G117" i="5" s="1"/>
  <c r="G136" i="5" s="1"/>
  <c r="K65" i="8"/>
  <c r="V16" i="6"/>
  <c r="V17" i="6" s="1"/>
  <c r="V21" i="6" s="1"/>
  <c r="K29" i="9" l="1"/>
  <c r="K48" i="9" s="1"/>
  <c r="G52" i="9"/>
  <c r="G135" i="5"/>
  <c r="K129" i="5"/>
  <c r="G129" i="5" s="1"/>
  <c r="G131" i="5"/>
  <c r="F29" i="6"/>
  <c r="K52" i="9" l="1"/>
  <c r="G86" i="9"/>
  <c r="G88" i="9" s="1"/>
  <c r="G130" i="5"/>
  <c r="N29" i="6"/>
  <c r="L29" i="6"/>
  <c r="K86" i="9" l="1"/>
  <c r="K88" i="9" s="1"/>
  <c r="D29" i="6"/>
  <c r="G102" i="8" l="1"/>
  <c r="K102" i="8"/>
  <c r="I102" i="8"/>
  <c r="K23" i="8"/>
  <c r="K76" i="8" l="1"/>
  <c r="G76" i="8"/>
  <c r="I76" i="8"/>
  <c r="I103" i="8" s="1"/>
  <c r="K103" i="8" l="1"/>
  <c r="G103" i="8"/>
  <c r="V22" i="7" l="1"/>
  <c r="X22" i="7" s="1"/>
  <c r="K41" i="8" l="1"/>
  <c r="I41" i="8"/>
  <c r="G41" i="8"/>
  <c r="G42" i="8" l="1"/>
  <c r="K42" i="8"/>
  <c r="I42" i="8"/>
  <c r="I104" i="8" s="1"/>
  <c r="K104" i="8" l="1"/>
  <c r="G104" i="8"/>
  <c r="J25" i="7" l="1"/>
  <c r="J27" i="7" s="1"/>
  <c r="J28" i="7"/>
  <c r="J16" i="7"/>
  <c r="J20" i="7" s="1"/>
  <c r="J29" i="7" l="1"/>
  <c r="J26" i="6" l="1"/>
  <c r="J28" i="6" s="1"/>
  <c r="J30" i="6" s="1"/>
  <c r="J17" i="6"/>
  <c r="J21" i="6" s="1"/>
  <c r="E65" i="8" l="1"/>
  <c r="V12" i="7" l="1"/>
  <c r="X12" i="7" s="1"/>
  <c r="X13" i="6"/>
  <c r="AB13" i="6" s="1"/>
  <c r="P28" i="7" l="1"/>
  <c r="N28" i="7"/>
  <c r="L28" i="7"/>
  <c r="H25" i="7"/>
  <c r="H27" i="7" s="1"/>
  <c r="H16" i="7"/>
  <c r="H20" i="7" s="1"/>
  <c r="H26" i="6"/>
  <c r="H28" i="6" s="1"/>
  <c r="H17" i="6"/>
  <c r="H21" i="6" s="1"/>
  <c r="F28" i="7" l="1"/>
  <c r="D28" i="7"/>
  <c r="D26" i="6" l="1"/>
  <c r="D28" i="6" s="1"/>
  <c r="D30" i="6" s="1"/>
  <c r="I87" i="5" l="1"/>
  <c r="I90" i="5" s="1"/>
  <c r="I94" i="5" s="1"/>
  <c r="V23" i="7" l="1"/>
  <c r="T25" i="7"/>
  <c r="T27" i="7" s="1"/>
  <c r="V13" i="7"/>
  <c r="T16" i="7"/>
  <c r="T20" i="7" s="1"/>
  <c r="N16" i="7" l="1"/>
  <c r="N20" i="7" s="1"/>
  <c r="L16" i="7"/>
  <c r="L20" i="7" s="1"/>
  <c r="F16" i="7"/>
  <c r="F20" i="7" s="1"/>
  <c r="D16" i="7"/>
  <c r="D20" i="7" s="1"/>
  <c r="N26" i="6"/>
  <c r="N28" i="6" s="1"/>
  <c r="L26" i="6"/>
  <c r="L28" i="6" s="1"/>
  <c r="F26" i="6"/>
  <c r="N17" i="6"/>
  <c r="N21" i="6" s="1"/>
  <c r="L17" i="6"/>
  <c r="L21" i="6" s="1"/>
  <c r="F17" i="6"/>
  <c r="F21" i="6" s="1"/>
  <c r="D17" i="6"/>
  <c r="D21" i="6" s="1"/>
  <c r="F28" i="6" l="1"/>
  <c r="F30" i="6" s="1"/>
  <c r="L30" i="6"/>
  <c r="N30" i="6"/>
  <c r="V15" i="7"/>
  <c r="X15" i="7" s="1"/>
  <c r="V16" i="7" l="1"/>
  <c r="V20" i="7" s="1"/>
  <c r="R20" i="7"/>
  <c r="P13" i="7"/>
  <c r="X13" i="7" s="1"/>
  <c r="X16" i="7" s="1"/>
  <c r="X20" i="7" s="1"/>
  <c r="V28" i="7" l="1"/>
  <c r="P16" i="7"/>
  <c r="P20" i="7" s="1"/>
  <c r="X28" i="7" l="1"/>
  <c r="E102" i="8"/>
  <c r="E76" i="8"/>
  <c r="E103" i="8" l="1"/>
  <c r="E104" i="8" s="1"/>
  <c r="X16" i="6" l="1"/>
  <c r="AB16" i="6" s="1"/>
  <c r="N25" i="7"/>
  <c r="N27" i="7" s="1"/>
  <c r="L25" i="7"/>
  <c r="L27" i="7" s="1"/>
  <c r="D25" i="7"/>
  <c r="D27" i="7" s="1"/>
  <c r="F25" i="7"/>
  <c r="F27" i="7" s="1"/>
  <c r="D29" i="7" l="1"/>
  <c r="F29" i="7"/>
  <c r="L29" i="7"/>
  <c r="N29" i="7"/>
  <c r="E87" i="5" l="1"/>
  <c r="E90" i="5" s="1"/>
  <c r="E94" i="5" l="1"/>
  <c r="I98" i="5"/>
  <c r="I100" i="5" s="1"/>
  <c r="I103" i="5" s="1"/>
  <c r="I10" i="9" s="1"/>
  <c r="I29" i="9" l="1"/>
  <c r="I48" i="9" s="1"/>
  <c r="I52" i="9" s="1"/>
  <c r="I86" i="9" s="1"/>
  <c r="I88" i="9" s="1"/>
  <c r="I89" i="9" s="1"/>
  <c r="E98" i="5"/>
  <c r="E100" i="5" s="1"/>
  <c r="E103" i="5" s="1"/>
  <c r="E10" i="9" s="1"/>
  <c r="V25" i="7"/>
  <c r="V27" i="7" s="1"/>
  <c r="V29" i="7" s="1"/>
  <c r="X24" i="7"/>
  <c r="R25" i="7"/>
  <c r="R27" i="7" s="1"/>
  <c r="I105" i="5"/>
  <c r="E29" i="9" l="1"/>
  <c r="E105" i="5"/>
  <c r="E131" i="5" s="1"/>
  <c r="P23" i="7"/>
  <c r="X23" i="7" s="1"/>
  <c r="X25" i="7" s="1"/>
  <c r="I129" i="5"/>
  <c r="E129" i="5" s="1"/>
  <c r="P24" i="6" s="1"/>
  <c r="P14" i="6"/>
  <c r="I117" i="5"/>
  <c r="I134" i="5" s="1"/>
  <c r="E134" i="5" s="1"/>
  <c r="X27" i="7" l="1"/>
  <c r="X29" i="7" s="1"/>
  <c r="E130" i="5"/>
  <c r="E48" i="9"/>
  <c r="E52" i="9" s="1"/>
  <c r="E86" i="9" s="1"/>
  <c r="E88" i="9" s="1"/>
  <c r="E89" i="9" s="1"/>
  <c r="P25" i="7"/>
  <c r="E117" i="5"/>
  <c r="E136" i="5" s="1"/>
  <c r="E135" i="5" s="1"/>
  <c r="T17" i="6"/>
  <c r="T21" i="6" s="1"/>
  <c r="P17" i="6"/>
  <c r="P21" i="6" s="1"/>
  <c r="Z14" i="6"/>
  <c r="P27" i="7" l="1"/>
  <c r="P29" i="7" s="1"/>
  <c r="P26" i="6"/>
  <c r="P28" i="6" s="1"/>
  <c r="X14" i="6"/>
  <c r="X17" i="6" s="1"/>
  <c r="X21" i="6" s="1"/>
  <c r="T26" i="6"/>
  <c r="T28" i="6" s="1"/>
  <c r="Z17" i="6"/>
  <c r="Z21" i="6" s="1"/>
  <c r="Z24" i="6" l="1"/>
  <c r="Z26" i="6" s="1"/>
  <c r="Z28" i="6" s="1"/>
  <c r="P30" i="6"/>
  <c r="X29" i="6"/>
  <c r="AB14" i="6"/>
  <c r="AB17" i="6" s="1"/>
  <c r="AB21" i="6" s="1"/>
  <c r="V26" i="6"/>
  <c r="V28" i="6" s="1"/>
  <c r="X24" i="6"/>
  <c r="Z30" i="6" l="1"/>
  <c r="V30" i="6"/>
  <c r="AB23" i="6"/>
  <c r="AB29" i="6" s="1"/>
  <c r="X26" i="6"/>
  <c r="X28" i="6" s="1"/>
  <c r="AB24" i="6"/>
  <c r="AB26" i="6" s="1"/>
  <c r="AB28" i="6" s="1"/>
  <c r="AB30" i="6" s="1"/>
  <c r="X30" i="6" l="1"/>
</calcChain>
</file>

<file path=xl/sharedStrings.xml><?xml version="1.0" encoding="utf-8"?>
<sst xmlns="http://schemas.openxmlformats.org/spreadsheetml/2006/main" count="460" uniqueCount="259">
  <si>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</si>
  <si>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</si>
  <si>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</si>
  <si>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</si>
  <si>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</si>
  <si>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</si>
  <si>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</si>
  <si>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</si>
  <si>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</si>
  <si>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</si>
  <si>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</si>
  <si>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</si>
  <si>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</si>
  <si>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</si>
  <si>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</si>
  <si>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</si>
  <si>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</si>
  <si>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</si>
  <si>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</si>
  <si>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</si>
  <si>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</si>
  <si>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</si>
  <si>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</si>
  <si>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</si>
  <si>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</si>
  <si>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</si>
  <si>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</si>
  <si>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</si>
  <si>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</si>
  <si>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</si>
  <si>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</si>
  <si>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</si>
  <si>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</si>
  <si>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</si>
  <si>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</si>
  <si>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</si>
  <si>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</si>
  <si>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</si>
  <si>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</si>
  <si>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</si>
  <si>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</si>
  <si>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</si>
  <si>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</si>
  <si>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</si>
  <si>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</si>
  <si>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</si>
  <si>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</si>
  <si>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</si>
  <si>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</si>
  <si>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</si>
  <si>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</si>
  <si>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</si>
  <si>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</si>
  <si>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</si>
  <si>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</si>
  <si>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</si>
  <si>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</si>
  <si>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</si>
  <si>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</si>
  <si>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</si>
  <si>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</si>
  <si>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</si>
  <si>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</si>
  <si>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</si>
  <si>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</si>
  <si>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</si>
  <si>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</si>
  <si>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</si>
  <si>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</si>
  <si>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</si>
  <si>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</si>
  <si>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</si>
  <si>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</si>
  <si>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</si>
  <si>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</si>
  <si>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</si>
  <si>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</si>
  <si>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</si>
  <si>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</si>
  <si>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</si>
  <si>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</si>
  <si>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</si>
  <si>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</si>
  <si>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</si>
  <si>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</si>
  <si>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</si>
  <si>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</si>
  <si>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</si>
  <si>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</si>
  <si>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</si>
  <si>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</si>
  <si>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</si>
  <si>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</si>
  <si>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</si>
  <si>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</si>
  <si>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</si>
  <si>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</si>
  <si>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</si>
  <si>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</si>
  <si>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</si>
  <si>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</si>
  <si>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</si>
  <si>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</si>
  <si>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</si>
  <si>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</si>
  <si>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</si>
  <si>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</si>
  <si>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</si>
  <si>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</si>
  <si>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สินทรัพย์จากการประกันภัยต่อ</t>
  </si>
  <si>
    <t>ทรัพย์สินรอการขาย</t>
  </si>
  <si>
    <t>หนี้สินจากสัญญาประกันภัย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</si>
  <si>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</si>
  <si>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</si>
  <si>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</si>
  <si>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</si>
  <si>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</si>
  <si>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</si>
  <si>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</si>
  <si>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</si>
  <si>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</si>
  <si>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</si>
  <si>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</si>
  <si>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</si>
  <si>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</si>
  <si>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</si>
  <si>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</si>
  <si>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</si>
  <si>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</si>
  <si>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</si>
  <si>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</si>
  <si>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</si>
  <si>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</si>
  <si>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</si>
  <si>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</si>
  <si>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</si>
  <si>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สินทรัพย์จากการประกันภัยต่อ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</si>
  <si>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</si>
  <si>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</si>
  <si>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</si>
  <si>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</si>
  <si>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</si>
  <si>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</si>
  <si>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</si>
  <si>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</si>
  <si>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</si>
  <si>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</si>
  <si>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</si>
  <si>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</si>
  <si>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</si>
  <si>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</si>
  <si>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</si>
  <si>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</si>
  <si>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</si>
  <si>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</si>
  <si>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</si>
  <si>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</si>
  <si>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ต้นทุนทางการเงิน</t>
  </si>
  <si>
    <t>กำไรจากตราสารหนี้ที่วัดมูลค่าด้วยมูลค่ายุติธรรมผ่านกำไรหรือขาดทุน</t>
  </si>
  <si>
    <t>หนี้สินตามสัญญาเช่า - สุทธิจากส่วนที่ถึงกำหนดชำระ</t>
  </si>
  <si>
    <t>2, 3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</si>
  <si>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</si>
  <si>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</si>
  <si>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</si>
  <si>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</si>
  <si>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</si>
  <si>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</si>
  <si>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 หนี้สินตามสัญญาเช่าเพิ่มขึ้น</t>
  </si>
  <si>
    <t>อสังหาริมทรัพย์เพื่อการลงทุน</t>
  </si>
  <si>
    <t>ข้อมูลงบกระแสเงินสดเพิ่มเติม: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</si>
  <si>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</si>
  <si>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</si>
  <si>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</si>
  <si>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</si>
  <si>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</si>
  <si>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</si>
  <si>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   เงินให้สินเชื่อจากการซื้อลูกหนี้โดยการผ่อนชำระ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</si>
  <si>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</si>
  <si>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</si>
  <si>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</si>
  <si>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</si>
  <si>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</si>
  <si>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</si>
  <si>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</si>
  <si>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   หุ้นสามัญ 1,531,104,648 หุ้น มูลค่าหุ้นละ 0.5 บาท</t>
  </si>
  <si>
    <t>ส่วนเกินจากการเปลี่ยนแปลงสัดส่วนเงินลงทุนในบริษัทย่อย</t>
  </si>
  <si>
    <t>ของบริษัทย่อย</t>
  </si>
  <si>
    <t xml:space="preserve">      เงินรอรับคืนจากการขายทอดตลาดเพิ่มขึ้น (ลดลง)</t>
  </si>
  <si>
    <t xml:space="preserve">ที่ดิน อาคารและอุปกรณ์ </t>
  </si>
  <si>
    <t>เงินสดสุทธิจาก (ใช้ไปใน) กิจกรรมลงทุน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</si>
  <si>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</si>
  <si>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</si>
  <si>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</si>
  <si>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</si>
  <si>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</si>
  <si>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  หุ้นสามัญ 1,459,739,581 หุ้น มูลค่าหุ้นละ 0.5 บาท</t>
  </si>
  <si>
    <t>เพิ่มทุนจากการใช้สิทธิตามใบสำคัญ</t>
  </si>
  <si>
    <t>เงินสดรับจากการให้กู้ยืมแก่กิจการที่เกี่ยวข้องกัน</t>
  </si>
  <si>
    <t>เงินสดรับจากสินทรัพย์ทางการเงินไม่หมุนเวียนอื่น</t>
  </si>
  <si>
    <t xml:space="preserve">   แสดงสิทธิ </t>
  </si>
  <si>
    <t>หนี้สินจากสัญญาประกันภัยต่อ</t>
  </si>
  <si>
    <t xml:space="preserve">   เงินปันผลรับ</t>
  </si>
  <si>
    <t>เงินสดรับเงินปันผล</t>
  </si>
  <si>
    <t>รายได้เงินปันผล</t>
  </si>
  <si>
    <t xml:space="preserve"> ส่วนเกินจากการ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</si>
  <si>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</si>
  <si>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</si>
  <si>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หนี้สินจากสัญญาประกันภัยต่อ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</si>
  <si>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</si>
  <si>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</si>
  <si>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เงินสดรับจากการออกหุ้นกู้</t>
  </si>
  <si>
    <t xml:space="preserve">       ค่าตัดจำหน่ายสินทรัพย์สิทธิการใช้ที่บันทึกเป็นต้นทุนโครงการ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</si>
  <si>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</si>
  <si>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ประมาณการหนี้สินสำหรับผลประโยชน์พนักงาน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</si>
  <si>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</si>
  <si>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รายการที่จะถูกบันทึกในส่วนของกำไรหรือขาดทุนในภายหลัง</t>
  </si>
  <si>
    <t>เงินฝากธนาคารที่มีภาระค้ำประกันลดลง (เพิ่มขึ้น)</t>
  </si>
  <si>
    <t>เงินสดจ่ายเพื่อซื้อสินทรัพย์ทางการเงินหมุนเวียนอื่น</t>
  </si>
  <si>
    <t xml:space="preserve">   กำไรจากการจำหน่ายและเปลี่ยนแปลงในมูลค่ายุติธรรมของ</t>
  </si>
  <si>
    <t xml:space="preserve">      สินทรัพย์ทางการเงิน</t>
  </si>
  <si>
    <t xml:space="preserve">
</t>
  </si>
  <si>
    <t xml:space="preserve">   ขาดทุน (กำไร) จากการจำหน่ายและตัดจำหน่ายสินทรัพย์</t>
  </si>
  <si>
    <t>สำรองทางการเงิน</t>
  </si>
  <si>
    <t>จากสัญญาประกันภัย/</t>
  </si>
  <si>
    <t>สัญญาประกันภัยต่อ</t>
  </si>
  <si>
    <t>31 ธันวาคม 2568</t>
  </si>
  <si>
    <t>ยอดคงเหลือ ณ วันที่ 1 มกราคม 2569</t>
  </si>
  <si>
    <t>กำไร (ขาดทุน) จากการปรับมูลค่ายุติธรรมของอสังหาริมทรัพย์เพื่อการลงทุน</t>
  </si>
  <si>
    <t>ส่วนแบ่งกำไรขาดทุนเบ็ดเสร็จอื่นจากเงินลงทุนในบริษัทย่อย (ขาดทุน)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</si>
  <si>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</si>
  <si>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</si>
  <si>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 xml:space="preserve">   จ่ายผลประโยชน์ระยะยาวของพนักงาน</t>
  </si>
  <si>
    <t>กำไรขาดทุนเบ็ดเสร็จอื่นสำหรับงวด (ขาดทุน)</t>
  </si>
  <si>
    <t>กำไรก่อนภาษีเงินได้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</si>
  <si>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</si>
  <si>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</si>
  <si>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</si>
  <si>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</si>
  <si>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</si>
  <si>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</si>
  <si>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เงินสดจ่ายจากการลงทุนในการร่วมค้า</t>
  </si>
  <si>
    <t>จ่ายเงินปันผล</t>
  </si>
  <si>
    <t>เงินสดจ่ายชำระหุ้นกู้</t>
  </si>
  <si>
    <t>เงินปันผลจ่าย (หมายเหตุ 15)</t>
  </si>
  <si>
    <t>ขาดทุนจากการปรับมูลค่ายุติธรรมของอสังหาริมทรัพย์เพื่อการลงทุน</t>
  </si>
  <si>
    <t>ส่วนแบ่งกำไร (ขาดทุน) จากเงินลงทุนในบริษัทย่อย</t>
  </si>
  <si>
    <t>ค่าใช้จ่ายภาษีเงินได้</t>
  </si>
  <si>
    <t>รายได้ (ค่าใช้จ่าย) ทางการเงินจากสัญญาประกันภัยต่อที่ถือไว้</t>
  </si>
  <si>
    <t xml:space="preserve">   ผลขาดทุนจากการด้อยค่าทรัพย์สินรอการขาย</t>
  </si>
  <si>
    <t xml:space="preserve">   ค่าใช้จ่าย (รายได้) จากหนี้สินสัญญาประกันภัย</t>
  </si>
  <si>
    <t>เงินสดจาก (ใช้ไปใน) กิจกรรมดำเนินงาน</t>
  </si>
  <si>
    <t>เงินสดสุทธิจากกิจกรรมดำเนินงาน</t>
  </si>
  <si>
    <t xml:space="preserve">เงินให้กู้ยืมระยะสั้นแก่กิจการที่เกี่ยวข้องกันลดลง </t>
  </si>
  <si>
    <t>เงินกู้ยืมระยะสั้นเพิ่มขึ้น (ลดลง)</t>
  </si>
  <si>
    <t>เงินสดสุทธิใช้ไปในกิจกรรมจัดหาเงิน</t>
  </si>
  <si>
    <t xml:space="preserve">   ของเงินสดและรายการเทียบเท่าเงินสด</t>
  </si>
  <si>
    <t>เงินสดและรายการเทียบเท่าเงินสดลดลงสุทธิ</t>
  </si>
  <si>
    <t>รายได้ (ค่าใช้จ่าย) ทางการเงินจากสัญญาประกันภัยที่ออก</t>
  </si>
  <si>
    <t xml:space="preserve">  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</si>
</sst>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Calibri"/>
      <family val="2"/>
      <scheme val="minor"/>
    </font>
    <font>
      <b/>
      <i/>
      <sz val="16"/>
      <name val="Angsana New"/>
      <family val="1"/>
    </font>
    <font>
      <b/>
      <i/>
      <sz val="1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8">
    <xf numFmtId="0" fontId="0" fillId="0" borderId="0" xfId="0"/>
    <xf numFmtId="164" fontId="3" fillId="0" borderId="0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8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43" fontId="3" fillId="0" borderId="4" xfId="3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right" vertical="center"/>
    </xf>
    <xf numFmtId="168" fontId="3" fillId="0" borderId="0" xfId="10" applyNumberFormat="1" applyFont="1" applyFill="1" applyBorder="1" applyAlignment="1" applyProtection="1">
      <alignment horizontal="center" vertical="center"/>
    </xf>
    <xf numFmtId="43" fontId="3" fillId="0" borderId="0" xfId="10" applyFont="1" applyFill="1" applyBorder="1" applyAlignment="1">
      <alignment horizontal="right" vertical="top"/>
    </xf>
    <xf numFmtId="43" fontId="3" fillId="0" borderId="0" xfId="3" applyFont="1" applyFill="1" applyAlignment="1">
      <alignment horizontal="right" vertical="center"/>
    </xf>
    <xf numFmtId="43" fontId="3" fillId="0" borderId="0" xfId="10" applyFont="1" applyFill="1" applyBorder="1" applyAlignment="1">
      <alignment horizontal="center" vertical="center"/>
    </xf>
    <xf numFmtId="37" fontId="3" fillId="0" borderId="0" xfId="1" applyNumberFormat="1" applyFont="1" applyAlignment="1">
      <alignment horizontal="right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center"/>
    </xf>
    <xf numFmtId="41" fontId="3" fillId="0" borderId="0" xfId="1" applyNumberFormat="1" applyFont="1" applyAlignment="1">
      <alignment horizontal="center" vertical="top"/>
    </xf>
    <xf numFmtId="41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3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43" fontId="3" fillId="0" borderId="0" xfId="10" applyFont="1" applyFill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164" fontId="4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vertical="center" wrapText="1"/>
    </xf>
    <xf numFmtId="164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right" vertical="top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8" fillId="0" borderId="0" xfId="1" applyFont="1" applyAlignment="1">
      <alignment horizontal="center" vertical="top"/>
    </xf>
    <xf numFmtId="164" fontId="8" fillId="0" borderId="0" xfId="1" applyNumberFormat="1" applyFont="1" applyAlignment="1">
      <alignment horizontal="right" vertical="top"/>
    </xf>
    <xf numFmtId="0" fontId="8" fillId="0" borderId="0" xfId="0" quotePrefix="1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" fontId="8" fillId="0" borderId="0" xfId="1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164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164" fontId="3" fillId="0" borderId="0" xfId="1" quotePrefix="1" applyNumberFormat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41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left" vertical="top"/>
    </xf>
    <xf numFmtId="41" fontId="3" fillId="0" borderId="3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center" vertical="top"/>
    </xf>
    <xf numFmtId="164" fontId="9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right" vertical="top"/>
    </xf>
    <xf numFmtId="164" fontId="3" fillId="0" borderId="4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4" fontId="3" fillId="0" borderId="0" xfId="1" quotePrefix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4" fillId="0" borderId="0" xfId="1" quotePrefix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41" fontId="3" fillId="0" borderId="4" xfId="4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9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41" fontId="4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41" fontId="5" fillId="0" borderId="0" xfId="0" applyNumberFormat="1" applyFont="1" applyAlignment="1">
      <alignment horizontal="right" vertical="center"/>
    </xf>
    <xf numFmtId="49" fontId="5" fillId="0" borderId="0" xfId="1" applyNumberFormat="1" applyFont="1" applyAlignment="1">
      <alignment vertical="center"/>
    </xf>
    <xf numFmtId="164" fontId="11" fillId="0" borderId="0" xfId="1" applyNumberFormat="1" applyFont="1" applyAlignment="1">
      <alignment vertical="center"/>
    </xf>
    <xf numFmtId="164" fontId="12" fillId="0" borderId="0" xfId="1" applyNumberFormat="1" applyFont="1" applyAlignment="1">
      <alignment vertical="center"/>
    </xf>
    <xf numFmtId="41" fontId="3" fillId="0" borderId="3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CC"/>
      <color rgb="FFFF66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L162"/>
  <sheetViews>
    <sheetView showGridLines="0" view="pageBreakPreview" topLeftCell="A93" zoomScale="80" zoomScaleNormal="40" zoomScaleSheetLayoutView="80" workbookViewId="0">
      <selection activeCell="E100" sqref="E100"/>
    </sheetView>
  </sheetViews>
  <sheetFormatPr defaultColWidth="10.5703125" defaultRowHeight="24" customHeight="1" x14ac:dyDescent="0.25"/>
  <cols>
    <col min="1" max="1" width="54.42578125" style="31" customWidth="1"/>
    <col min="2" max="2" width="1.85546875" style="63" customWidth="1"/>
    <col min="3" max="3" width="7.42578125" style="31" customWidth="1"/>
    <col min="4" max="4" width="1.42578125" style="63" customWidth="1"/>
    <col min="5" max="5" width="14.42578125" style="63" customWidth="1"/>
    <col min="6" max="6" width="1.42578125" style="63" customWidth="1"/>
    <col min="7" max="7" width="14.42578125" style="63" customWidth="1"/>
    <col min="8" max="8" width="1.42578125" style="63" customWidth="1"/>
    <col min="9" max="9" width="14.42578125" style="63" customWidth="1"/>
    <col min="10" max="10" width="1.42578125" style="63" customWidth="1"/>
    <col min="11" max="11" width="14.42578125" style="63" customWidth="1"/>
    <col min="12" max="12" width="1.42578125" style="63" customWidth="1"/>
    <col min="13" max="16384" width="10.5703125" style="63"/>
  </cols>
  <sheetData>
    <row r="1" spans="1:12" s="57" customFormat="1" ht="24" customHeight="1" x14ac:dyDescent="0.25">
      <c r="A1" s="53" t="s">
        <v>0</v>
      </c>
      <c r="B1" s="54"/>
      <c r="C1" s="55"/>
      <c r="D1" s="56"/>
      <c r="E1" s="56"/>
      <c r="F1" s="56"/>
      <c r="G1" s="56"/>
      <c r="H1" s="56"/>
      <c r="I1" s="56"/>
      <c r="J1" s="56"/>
      <c r="K1" s="56"/>
      <c r="L1" s="56"/>
    </row>
    <row r="2" spans="1:12" s="57" customFormat="1" ht="24" customHeight="1" x14ac:dyDescent="0.25">
      <c r="A2" s="58" t="s">
        <v>180</v>
      </c>
      <c r="B2" s="54"/>
      <c r="C2" s="55"/>
      <c r="D2" s="56"/>
      <c r="E2" s="56"/>
      <c r="F2" s="56"/>
      <c r="G2" s="56"/>
      <c r="H2" s="56"/>
      <c r="I2" s="54"/>
      <c r="J2" s="56"/>
      <c r="K2" s="54"/>
      <c r="L2" s="56"/>
    </row>
    <row r="3" spans="1:12" s="62" customFormat="1" ht="24" customHeight="1" x14ac:dyDescent="0.25">
      <c r="A3" s="59" t="s">
        <v>234</v>
      </c>
      <c r="B3" s="60"/>
      <c r="C3" s="60"/>
      <c r="D3" s="60"/>
      <c r="E3" s="60"/>
      <c r="F3" s="60"/>
      <c r="G3" s="61"/>
      <c r="H3" s="60"/>
      <c r="I3" s="60"/>
      <c r="J3" s="60"/>
      <c r="K3" s="61"/>
      <c r="L3" s="60"/>
    </row>
    <row r="4" spans="1:12" ht="24" customHeight="1" x14ac:dyDescent="0.25">
      <c r="A4" s="55"/>
      <c r="B4" s="56"/>
      <c r="C4" s="55"/>
      <c r="D4" s="56"/>
      <c r="E4" s="56"/>
      <c r="F4" s="56"/>
      <c r="G4" s="56"/>
      <c r="H4" s="56"/>
      <c r="I4" s="56"/>
      <c r="J4" s="56"/>
      <c r="K4" s="30" t="s">
        <v>121</v>
      </c>
    </row>
    <row r="5" spans="1:12" ht="24" customHeight="1" x14ac:dyDescent="0.25">
      <c r="E5" s="174" t="s">
        <v>1</v>
      </c>
      <c r="F5" s="174"/>
      <c r="G5" s="174"/>
      <c r="H5" s="174"/>
      <c r="I5" s="174" t="s">
        <v>18</v>
      </c>
      <c r="J5" s="174"/>
      <c r="K5" s="174"/>
      <c r="L5" s="61"/>
    </row>
    <row r="6" spans="1:12" ht="24" customHeight="1" x14ac:dyDescent="0.25">
      <c r="C6" s="64" t="s">
        <v>19</v>
      </c>
      <c r="D6" s="65"/>
      <c r="E6" s="66" t="s">
        <v>235</v>
      </c>
      <c r="F6" s="67"/>
      <c r="G6" s="66" t="s">
        <v>225</v>
      </c>
      <c r="H6" s="67"/>
      <c r="I6" s="66" t="s">
        <v>235</v>
      </c>
      <c r="J6" s="67"/>
      <c r="K6" s="66" t="s">
        <v>225</v>
      </c>
      <c r="L6" s="68"/>
    </row>
    <row r="7" spans="1:12" ht="24" customHeight="1" x14ac:dyDescent="0.25">
      <c r="C7" s="64"/>
      <c r="D7" s="65"/>
      <c r="E7" s="69" t="s">
        <v>117</v>
      </c>
      <c r="F7" s="70"/>
      <c r="G7" s="69" t="s">
        <v>118</v>
      </c>
      <c r="H7" s="70"/>
      <c r="I7" s="69" t="s">
        <v>117</v>
      </c>
      <c r="J7" s="70"/>
      <c r="K7" s="69" t="s">
        <v>118</v>
      </c>
      <c r="L7" s="68"/>
    </row>
    <row r="8" spans="1:12" ht="24" customHeight="1" x14ac:dyDescent="0.25">
      <c r="C8" s="64"/>
      <c r="D8" s="65"/>
      <c r="E8" s="69" t="s">
        <v>119</v>
      </c>
      <c r="F8" s="70"/>
      <c r="G8" s="26"/>
      <c r="H8" s="70"/>
      <c r="I8" s="69" t="s">
        <v>119</v>
      </c>
      <c r="J8" s="70"/>
      <c r="K8" s="71"/>
      <c r="L8" s="68"/>
    </row>
    <row r="9" spans="1:12" ht="24" customHeight="1" x14ac:dyDescent="0.25">
      <c r="A9" s="60" t="s">
        <v>20</v>
      </c>
    </row>
    <row r="10" spans="1:12" ht="24" customHeight="1" x14ac:dyDescent="0.25">
      <c r="A10" s="60" t="s">
        <v>21</v>
      </c>
      <c r="C10" s="72"/>
    </row>
    <row r="11" spans="1:12" ht="24" customHeight="1" x14ac:dyDescent="0.25">
      <c r="A11" s="31" t="s">
        <v>22</v>
      </c>
      <c r="C11" s="73"/>
      <c r="E11" s="52">
        <v>357058</v>
      </c>
      <c r="F11" s="52"/>
      <c r="G11" s="52">
        <v>607083</v>
      </c>
      <c r="H11" s="52"/>
      <c r="I11" s="52">
        <v>184852</v>
      </c>
      <c r="J11" s="52"/>
      <c r="K11" s="52">
        <v>426482</v>
      </c>
      <c r="L11" s="52"/>
    </row>
    <row r="12" spans="1:12" ht="24" customHeight="1" x14ac:dyDescent="0.25">
      <c r="A12" s="31" t="s">
        <v>129</v>
      </c>
      <c r="C12" s="73"/>
      <c r="E12" s="52">
        <v>1197</v>
      </c>
      <c r="F12" s="52"/>
      <c r="G12" s="52">
        <v>5341</v>
      </c>
      <c r="H12" s="52"/>
      <c r="I12" s="52">
        <v>0</v>
      </c>
      <c r="J12" s="52"/>
      <c r="K12" s="52">
        <v>0</v>
      </c>
      <c r="L12" s="52"/>
    </row>
    <row r="13" spans="1:12" ht="24" customHeight="1" x14ac:dyDescent="0.25">
      <c r="A13" s="31" t="s">
        <v>191</v>
      </c>
      <c r="C13" s="73" t="s">
        <v>160</v>
      </c>
      <c r="D13" s="74"/>
      <c r="E13" s="52">
        <v>194066</v>
      </c>
      <c r="F13" s="52"/>
      <c r="G13" s="52">
        <v>253785</v>
      </c>
      <c r="H13" s="52"/>
      <c r="I13" s="52">
        <v>28177</v>
      </c>
      <c r="J13" s="52"/>
      <c r="K13" s="52">
        <v>13844</v>
      </c>
      <c r="L13" s="52"/>
    </row>
    <row r="14" spans="1:12" ht="24" customHeight="1" x14ac:dyDescent="0.25">
      <c r="A14" s="31" t="s">
        <v>23</v>
      </c>
      <c r="C14" s="73">
        <v>2</v>
      </c>
      <c r="D14" s="74"/>
      <c r="E14" s="52">
        <v>37565</v>
      </c>
      <c r="F14" s="52"/>
      <c r="G14" s="52">
        <v>32279</v>
      </c>
      <c r="H14" s="52"/>
      <c r="I14" s="52">
        <v>23783</v>
      </c>
      <c r="J14" s="52"/>
      <c r="K14" s="52">
        <v>18825</v>
      </c>
      <c r="L14" s="52"/>
    </row>
    <row r="15" spans="1:12" ht="24" customHeight="1" x14ac:dyDescent="0.25">
      <c r="A15" s="31" t="s">
        <v>109</v>
      </c>
      <c r="C15" s="73"/>
      <c r="D15" s="74"/>
      <c r="E15" s="52">
        <v>53821</v>
      </c>
      <c r="F15" s="52"/>
      <c r="G15" s="52">
        <v>67120</v>
      </c>
      <c r="H15" s="52"/>
      <c r="I15" s="52">
        <v>0</v>
      </c>
      <c r="J15" s="52"/>
      <c r="K15" s="52">
        <v>0</v>
      </c>
      <c r="L15" s="52"/>
    </row>
    <row r="16" spans="1:12" ht="24" customHeight="1" x14ac:dyDescent="0.25">
      <c r="A16" s="31" t="s">
        <v>96</v>
      </c>
      <c r="C16" s="73"/>
      <c r="D16" s="74"/>
      <c r="E16" s="52"/>
      <c r="F16" s="52"/>
      <c r="G16" s="52"/>
      <c r="H16" s="52"/>
      <c r="I16" s="52"/>
      <c r="J16" s="52"/>
      <c r="K16" s="52"/>
      <c r="L16" s="52"/>
    </row>
    <row r="17" spans="1:12" ht="24" customHeight="1" x14ac:dyDescent="0.25">
      <c r="A17" s="31" t="s">
        <v>24</v>
      </c>
      <c r="C17" s="73">
        <v>4</v>
      </c>
      <c r="D17" s="74"/>
      <c r="E17" s="52">
        <v>1435454</v>
      </c>
      <c r="F17" s="52"/>
      <c r="G17" s="52">
        <v>1430301</v>
      </c>
      <c r="H17" s="52"/>
      <c r="I17" s="52">
        <v>1060613</v>
      </c>
      <c r="J17" s="52"/>
      <c r="K17" s="52">
        <v>1026457</v>
      </c>
      <c r="L17" s="52"/>
    </row>
    <row r="18" spans="1:12" ht="24" customHeight="1" x14ac:dyDescent="0.25">
      <c r="A18" s="75" t="s">
        <v>25</v>
      </c>
      <c r="B18" s="76"/>
      <c r="C18" s="73">
        <v>2</v>
      </c>
      <c r="E18" s="52">
        <v>0</v>
      </c>
      <c r="F18" s="52"/>
      <c r="G18" s="52">
        <v>0</v>
      </c>
      <c r="H18" s="52"/>
      <c r="I18" s="52">
        <v>11446000</v>
      </c>
      <c r="J18" s="52"/>
      <c r="K18" s="52">
        <v>11688300</v>
      </c>
      <c r="L18" s="52"/>
    </row>
    <row r="19" spans="1:12" ht="24" customHeight="1" x14ac:dyDescent="0.25">
      <c r="A19" s="77" t="s">
        <v>177</v>
      </c>
      <c r="B19" s="76"/>
      <c r="C19" s="73"/>
      <c r="E19" s="52"/>
      <c r="F19" s="52"/>
      <c r="G19" s="52"/>
      <c r="H19" s="52"/>
      <c r="I19" s="52"/>
      <c r="J19" s="52"/>
      <c r="K19" s="52"/>
      <c r="L19" s="52"/>
    </row>
    <row r="20" spans="1:12" ht="24" customHeight="1" x14ac:dyDescent="0.25">
      <c r="A20" s="77" t="s">
        <v>24</v>
      </c>
      <c r="B20" s="76"/>
      <c r="C20" s="73">
        <v>2</v>
      </c>
      <c r="E20" s="52">
        <v>248008</v>
      </c>
      <c r="F20" s="52"/>
      <c r="G20" s="52">
        <v>1165003</v>
      </c>
      <c r="H20" s="52"/>
      <c r="I20" s="52">
        <v>248008</v>
      </c>
      <c r="J20" s="52"/>
      <c r="K20" s="52">
        <v>1165003</v>
      </c>
      <c r="L20" s="52"/>
    </row>
    <row r="21" spans="1:12" ht="24" customHeight="1" x14ac:dyDescent="0.25">
      <c r="A21" s="31" t="s">
        <v>144</v>
      </c>
      <c r="C21" s="73">
        <v>5</v>
      </c>
      <c r="D21" s="74"/>
      <c r="E21" s="52">
        <v>884824</v>
      </c>
      <c r="F21" s="52"/>
      <c r="G21" s="52">
        <v>1762657</v>
      </c>
      <c r="H21" s="52"/>
      <c r="I21" s="52">
        <v>600029</v>
      </c>
      <c r="J21" s="52"/>
      <c r="K21" s="52">
        <v>1452303</v>
      </c>
      <c r="L21" s="52"/>
    </row>
    <row r="22" spans="1:12" ht="24" customHeight="1" x14ac:dyDescent="0.25">
      <c r="A22" s="31" t="s">
        <v>26</v>
      </c>
      <c r="C22" s="73">
        <v>2</v>
      </c>
      <c r="E22" s="52">
        <v>171960</v>
      </c>
      <c r="F22" s="52"/>
      <c r="G22" s="52">
        <v>96489</v>
      </c>
      <c r="H22" s="52"/>
      <c r="I22" s="52">
        <v>75149</v>
      </c>
      <c r="J22" s="52"/>
      <c r="K22" s="52">
        <v>35113</v>
      </c>
      <c r="L22" s="52"/>
    </row>
    <row r="23" spans="1:12" ht="24" customHeight="1" x14ac:dyDescent="0.25">
      <c r="A23" s="60" t="s">
        <v>27</v>
      </c>
      <c r="C23" s="73"/>
      <c r="E23" s="78">
        <f>SUM(E11:E22)</f>
        <v>3383953</v>
      </c>
      <c r="F23" s="52"/>
      <c r="G23" s="78">
        <f>SUM(G11:G22)</f>
        <v>5420058</v>
      </c>
      <c r="H23" s="52"/>
      <c r="I23" s="78">
        <f t="shared" ref="I23" si="0">SUM(I11:I22)</f>
        <v>13666611</v>
      </c>
      <c r="J23" s="52"/>
      <c r="K23" s="78">
        <f>SUM(K11:K22)</f>
        <v>15826327</v>
      </c>
      <c r="L23" s="52"/>
    </row>
    <row r="24" spans="1:12" ht="24" customHeight="1" x14ac:dyDescent="0.25">
      <c r="A24" s="60" t="s">
        <v>28</v>
      </c>
      <c r="C24" s="73"/>
      <c r="E24" s="52"/>
      <c r="F24" s="52"/>
      <c r="G24" s="52"/>
      <c r="H24" s="52"/>
      <c r="I24" s="52"/>
      <c r="J24" s="52"/>
      <c r="K24" s="52"/>
      <c r="L24" s="52"/>
    </row>
    <row r="25" spans="1:12" ht="24" customHeight="1" x14ac:dyDescent="0.25">
      <c r="A25" s="31" t="s">
        <v>29</v>
      </c>
      <c r="C25" s="73"/>
      <c r="E25" s="52">
        <v>1586</v>
      </c>
      <c r="F25" s="52"/>
      <c r="G25" s="52">
        <v>1391</v>
      </c>
      <c r="H25" s="52"/>
      <c r="I25" s="52">
        <v>1166</v>
      </c>
      <c r="J25" s="52"/>
      <c r="K25" s="52">
        <v>964</v>
      </c>
      <c r="L25" s="52"/>
    </row>
    <row r="26" spans="1:12" ht="24" customHeight="1" x14ac:dyDescent="0.25">
      <c r="A26" s="31" t="s">
        <v>96</v>
      </c>
      <c r="C26" s="73"/>
      <c r="E26" s="52"/>
      <c r="F26" s="52"/>
      <c r="G26" s="52"/>
      <c r="H26" s="52"/>
      <c r="I26" s="52"/>
      <c r="J26" s="52"/>
      <c r="K26" s="52"/>
      <c r="L26" s="52"/>
    </row>
    <row r="27" spans="1:12" ht="24" customHeight="1" x14ac:dyDescent="0.25">
      <c r="A27" s="31" t="s">
        <v>30</v>
      </c>
      <c r="C27" s="73">
        <v>4</v>
      </c>
      <c r="E27" s="52">
        <v>18394489</v>
      </c>
      <c r="F27" s="52"/>
      <c r="G27" s="52">
        <v>18390134</v>
      </c>
      <c r="H27" s="52"/>
      <c r="I27" s="52">
        <v>11131661</v>
      </c>
      <c r="J27" s="52"/>
      <c r="K27" s="52">
        <v>10639032</v>
      </c>
      <c r="L27" s="52"/>
    </row>
    <row r="28" spans="1:12" ht="24" customHeight="1" x14ac:dyDescent="0.25">
      <c r="A28" s="32" t="s">
        <v>178</v>
      </c>
      <c r="C28" s="73"/>
      <c r="E28" s="52"/>
      <c r="F28" s="52"/>
      <c r="G28" s="52"/>
      <c r="H28" s="52"/>
      <c r="I28" s="52"/>
      <c r="J28" s="52"/>
      <c r="K28" s="52"/>
      <c r="L28" s="52"/>
    </row>
    <row r="29" spans="1:12" ht="24" customHeight="1" x14ac:dyDescent="0.25">
      <c r="A29" s="32" t="s">
        <v>179</v>
      </c>
      <c r="C29" s="73">
        <v>2</v>
      </c>
      <c r="E29" s="52">
        <v>3195794</v>
      </c>
      <c r="F29" s="52"/>
      <c r="G29" s="52">
        <v>2327061</v>
      </c>
      <c r="H29" s="52"/>
      <c r="I29" s="52">
        <v>3195794</v>
      </c>
      <c r="J29" s="52"/>
      <c r="K29" s="52">
        <v>2327061</v>
      </c>
      <c r="L29" s="52"/>
    </row>
    <row r="30" spans="1:12" ht="24" customHeight="1" x14ac:dyDescent="0.25">
      <c r="A30" s="31" t="s">
        <v>145</v>
      </c>
      <c r="C30" s="73" t="s">
        <v>153</v>
      </c>
      <c r="E30" s="52">
        <v>774099</v>
      </c>
      <c r="F30" s="52"/>
      <c r="G30" s="52">
        <v>801844</v>
      </c>
      <c r="H30" s="52"/>
      <c r="I30" s="52">
        <v>133595</v>
      </c>
      <c r="J30" s="52"/>
      <c r="K30" s="52">
        <v>141158</v>
      </c>
      <c r="L30" s="52"/>
    </row>
    <row r="31" spans="1:12" ht="24" customHeight="1" x14ac:dyDescent="0.25">
      <c r="A31" s="79" t="s">
        <v>110</v>
      </c>
      <c r="C31" s="73">
        <v>6</v>
      </c>
      <c r="E31" s="52">
        <v>3024111</v>
      </c>
      <c r="F31" s="52"/>
      <c r="G31" s="52">
        <v>3035115</v>
      </c>
      <c r="H31" s="52"/>
      <c r="I31" s="52">
        <v>13165</v>
      </c>
      <c r="J31" s="52"/>
      <c r="K31" s="52">
        <v>10206</v>
      </c>
      <c r="L31" s="52"/>
    </row>
    <row r="32" spans="1:12" ht="24" customHeight="1" x14ac:dyDescent="0.25">
      <c r="A32" s="31" t="s">
        <v>31</v>
      </c>
      <c r="C32" s="73">
        <v>7</v>
      </c>
      <c r="E32" s="52">
        <v>0</v>
      </c>
      <c r="F32" s="52"/>
      <c r="G32" s="52">
        <v>0</v>
      </c>
      <c r="H32" s="52"/>
      <c r="I32" s="52">
        <v>7069716</v>
      </c>
      <c r="J32" s="52"/>
      <c r="K32" s="52">
        <v>6996697</v>
      </c>
      <c r="L32" s="52"/>
    </row>
    <row r="33" spans="1:12" ht="24" customHeight="1" x14ac:dyDescent="0.25">
      <c r="A33" s="31" t="s">
        <v>173</v>
      </c>
      <c r="C33" s="73">
        <v>8</v>
      </c>
      <c r="E33" s="52">
        <v>7055634</v>
      </c>
      <c r="F33" s="52"/>
      <c r="G33" s="52">
        <v>6859862</v>
      </c>
      <c r="H33" s="52"/>
      <c r="I33" s="52">
        <v>13029</v>
      </c>
      <c r="J33" s="52"/>
      <c r="K33" s="52">
        <v>10319</v>
      </c>
      <c r="L33" s="52"/>
    </row>
    <row r="34" spans="1:12" ht="24" customHeight="1" x14ac:dyDescent="0.25">
      <c r="A34" s="31" t="s">
        <v>168</v>
      </c>
      <c r="C34" s="73"/>
      <c r="E34" s="52">
        <v>102894</v>
      </c>
      <c r="F34" s="52"/>
      <c r="G34" s="52">
        <v>103158</v>
      </c>
      <c r="H34" s="52"/>
      <c r="I34" s="52">
        <v>117580</v>
      </c>
      <c r="J34" s="52"/>
      <c r="K34" s="52">
        <v>105651</v>
      </c>
      <c r="L34" s="52"/>
    </row>
    <row r="35" spans="1:12" ht="24" customHeight="1" x14ac:dyDescent="0.25">
      <c r="A35" s="31" t="s">
        <v>188</v>
      </c>
      <c r="C35" s="73"/>
      <c r="E35" s="52">
        <v>455339</v>
      </c>
      <c r="F35" s="52"/>
      <c r="G35" s="52">
        <v>437958</v>
      </c>
      <c r="H35" s="52"/>
      <c r="I35" s="52">
        <v>394705</v>
      </c>
      <c r="J35" s="52"/>
      <c r="K35" s="52">
        <v>392977</v>
      </c>
      <c r="L35" s="52"/>
    </row>
    <row r="36" spans="1:12" ht="24" customHeight="1" x14ac:dyDescent="0.25">
      <c r="A36" s="79" t="s">
        <v>32</v>
      </c>
      <c r="B36" s="76"/>
      <c r="C36" s="73"/>
      <c r="E36" s="52">
        <v>34106</v>
      </c>
      <c r="F36" s="52"/>
      <c r="G36" s="52">
        <v>41854</v>
      </c>
      <c r="H36" s="52"/>
      <c r="I36" s="52">
        <v>31880</v>
      </c>
      <c r="J36" s="52"/>
      <c r="K36" s="52">
        <v>41015</v>
      </c>
      <c r="L36" s="52"/>
    </row>
    <row r="37" spans="1:12" ht="24" customHeight="1" x14ac:dyDescent="0.25">
      <c r="A37" s="79" t="s">
        <v>148</v>
      </c>
      <c r="B37" s="76"/>
      <c r="C37" s="73"/>
      <c r="E37" s="52">
        <v>112541</v>
      </c>
      <c r="F37" s="52"/>
      <c r="G37" s="52">
        <v>114209</v>
      </c>
      <c r="H37" s="52"/>
      <c r="I37" s="52">
        <v>95487</v>
      </c>
      <c r="J37" s="52"/>
      <c r="K37" s="52">
        <v>104608</v>
      </c>
      <c r="L37" s="52"/>
    </row>
    <row r="38" spans="1:12" ht="24" customHeight="1" x14ac:dyDescent="0.25">
      <c r="A38" s="79" t="s">
        <v>112</v>
      </c>
      <c r="B38" s="76"/>
      <c r="C38" s="73"/>
      <c r="E38" s="52">
        <v>225759</v>
      </c>
      <c r="F38" s="52"/>
      <c r="G38" s="52">
        <v>225759</v>
      </c>
      <c r="H38" s="52"/>
      <c r="I38" s="52">
        <v>0</v>
      </c>
      <c r="J38" s="52"/>
      <c r="K38" s="52">
        <v>0</v>
      </c>
      <c r="L38" s="52"/>
    </row>
    <row r="39" spans="1:12" ht="24" customHeight="1" x14ac:dyDescent="0.25">
      <c r="A39" s="79" t="s">
        <v>33</v>
      </c>
      <c r="B39" s="76"/>
      <c r="C39" s="73"/>
      <c r="E39" s="52">
        <v>290011</v>
      </c>
      <c r="F39" s="52"/>
      <c r="G39" s="52">
        <v>152269</v>
      </c>
      <c r="H39" s="52"/>
      <c r="I39" s="52">
        <v>57125</v>
      </c>
      <c r="J39" s="52"/>
      <c r="K39" s="52">
        <v>0</v>
      </c>
      <c r="L39" s="52"/>
    </row>
    <row r="40" spans="1:12" ht="24" customHeight="1" x14ac:dyDescent="0.25">
      <c r="A40" s="75" t="s">
        <v>34</v>
      </c>
      <c r="B40" s="76"/>
      <c r="C40" s="73">
        <v>2</v>
      </c>
      <c r="E40" s="52">
        <v>2818</v>
      </c>
      <c r="F40" s="52"/>
      <c r="G40" s="52">
        <v>2543</v>
      </c>
      <c r="H40" s="52"/>
      <c r="I40" s="52">
        <v>1911</v>
      </c>
      <c r="J40" s="52"/>
      <c r="K40" s="52">
        <v>1881</v>
      </c>
      <c r="L40" s="52"/>
    </row>
    <row r="41" spans="1:12" ht="24" customHeight="1" x14ac:dyDescent="0.25">
      <c r="A41" s="60" t="s">
        <v>35</v>
      </c>
      <c r="C41" s="72"/>
      <c r="E41" s="78">
        <f>SUM(E25:E40)</f>
        <v>33669181</v>
      </c>
      <c r="F41" s="52"/>
      <c r="G41" s="78">
        <f>SUM(G25:G40)</f>
        <v>32493157</v>
      </c>
      <c r="H41" s="52"/>
      <c r="I41" s="78">
        <f>SUM(I25:I40)</f>
        <v>22256814</v>
      </c>
      <c r="J41" s="52"/>
      <c r="K41" s="78">
        <f>SUM(K25:K40)</f>
        <v>20771569</v>
      </c>
      <c r="L41" s="52"/>
    </row>
    <row r="42" spans="1:12" ht="24" customHeight="1" thickBot="1" x14ac:dyDescent="0.3">
      <c r="A42" s="60" t="s">
        <v>36</v>
      </c>
      <c r="E42" s="80">
        <f>E23+E41</f>
        <v>37053134</v>
      </c>
      <c r="F42" s="52"/>
      <c r="G42" s="80">
        <f>G23+G41</f>
        <v>37913215</v>
      </c>
      <c r="H42" s="52"/>
      <c r="I42" s="80">
        <f>I23+I41</f>
        <v>35923425</v>
      </c>
      <c r="J42" s="52"/>
      <c r="K42" s="80">
        <f>K23+K41</f>
        <v>36597896</v>
      </c>
      <c r="L42" s="52"/>
    </row>
    <row r="43" spans="1:12" ht="24" customHeight="1" thickTop="1" x14ac:dyDescent="0.25"/>
    <row r="44" spans="1:12" ht="24" customHeight="1" x14ac:dyDescent="0.25">
      <c r="A44" s="31" t="s">
        <v>214</v>
      </c>
    </row>
    <row r="45" spans="1:12" s="57" customFormat="1" ht="24" customHeight="1" x14ac:dyDescent="0.25">
      <c r="A45" s="53" t="s">
        <v>0</v>
      </c>
      <c r="B45" s="54"/>
      <c r="C45" s="55"/>
      <c r="D45" s="56"/>
      <c r="E45" s="56"/>
      <c r="F45" s="56"/>
      <c r="G45" s="56"/>
      <c r="H45" s="56"/>
      <c r="I45" s="56"/>
      <c r="J45" s="56"/>
      <c r="K45" s="56"/>
      <c r="L45" s="56"/>
    </row>
    <row r="46" spans="1:12" s="57" customFormat="1" ht="24" customHeight="1" x14ac:dyDescent="0.25">
      <c r="A46" s="58" t="s">
        <v>181</v>
      </c>
      <c r="B46" s="54"/>
      <c r="C46" s="55"/>
      <c r="D46" s="56"/>
      <c r="E46" s="56"/>
      <c r="F46" s="56"/>
      <c r="G46" s="56"/>
      <c r="H46" s="56"/>
      <c r="I46" s="54"/>
      <c r="J46" s="56"/>
      <c r="K46" s="54"/>
      <c r="L46" s="56"/>
    </row>
    <row r="47" spans="1:12" s="62" customFormat="1" ht="24" customHeight="1" x14ac:dyDescent="0.25">
      <c r="A47" s="59" t="s">
        <v>234</v>
      </c>
      <c r="B47" s="60"/>
      <c r="C47" s="60"/>
      <c r="D47" s="60"/>
      <c r="E47" s="60"/>
      <c r="F47" s="60"/>
      <c r="G47" s="61"/>
      <c r="H47" s="60"/>
      <c r="I47" s="60"/>
      <c r="J47" s="60"/>
      <c r="K47" s="61"/>
      <c r="L47" s="60"/>
    </row>
    <row r="48" spans="1:12" ht="24" customHeight="1" x14ac:dyDescent="0.25">
      <c r="A48" s="55"/>
      <c r="B48" s="56"/>
      <c r="C48" s="55"/>
      <c r="D48" s="56"/>
      <c r="E48" s="56"/>
      <c r="F48" s="56"/>
      <c r="G48" s="56"/>
      <c r="H48" s="56"/>
      <c r="I48" s="56"/>
      <c r="J48" s="56"/>
      <c r="K48" s="30" t="s">
        <v>121</v>
      </c>
    </row>
    <row r="49" spans="1:12" ht="24" customHeight="1" x14ac:dyDescent="0.25">
      <c r="E49" s="174" t="s">
        <v>1</v>
      </c>
      <c r="F49" s="174"/>
      <c r="G49" s="174"/>
      <c r="H49" s="174"/>
      <c r="I49" s="174" t="s">
        <v>18</v>
      </c>
      <c r="J49" s="174"/>
      <c r="K49" s="174"/>
      <c r="L49" s="61"/>
    </row>
    <row r="50" spans="1:12" ht="24" customHeight="1" x14ac:dyDescent="0.25">
      <c r="C50" s="64" t="s">
        <v>19</v>
      </c>
      <c r="D50" s="65"/>
      <c r="E50" s="66" t="s">
        <v>235</v>
      </c>
      <c r="F50" s="67"/>
      <c r="G50" s="66" t="s">
        <v>225</v>
      </c>
      <c r="H50" s="67"/>
      <c r="I50" s="66" t="s">
        <v>235</v>
      </c>
      <c r="J50" s="67"/>
      <c r="K50" s="66" t="s">
        <v>225</v>
      </c>
      <c r="L50" s="68"/>
    </row>
    <row r="51" spans="1:12" ht="24" customHeight="1" x14ac:dyDescent="0.25">
      <c r="C51" s="64"/>
      <c r="D51" s="65"/>
      <c r="E51" s="69" t="s">
        <v>117</v>
      </c>
      <c r="F51" s="70"/>
      <c r="G51" s="69" t="s">
        <v>118</v>
      </c>
      <c r="H51" s="70"/>
      <c r="I51" s="69" t="s">
        <v>117</v>
      </c>
      <c r="J51" s="70"/>
      <c r="K51" s="69" t="s">
        <v>118</v>
      </c>
      <c r="L51" s="68"/>
    </row>
    <row r="52" spans="1:12" ht="24" customHeight="1" x14ac:dyDescent="0.25">
      <c r="C52" s="64"/>
      <c r="D52" s="65"/>
      <c r="E52" s="69" t="s">
        <v>119</v>
      </c>
      <c r="F52" s="70"/>
      <c r="G52" s="26"/>
      <c r="H52" s="70"/>
      <c r="I52" s="69" t="s">
        <v>119</v>
      </c>
      <c r="J52" s="70"/>
      <c r="K52" s="71"/>
      <c r="L52" s="68"/>
    </row>
    <row r="53" spans="1:12" ht="24" customHeight="1" x14ac:dyDescent="0.25">
      <c r="A53" s="60" t="s">
        <v>37</v>
      </c>
    </row>
    <row r="54" spans="1:12" ht="24" customHeight="1" x14ac:dyDescent="0.25">
      <c r="A54" s="60" t="s">
        <v>38</v>
      </c>
    </row>
    <row r="55" spans="1:12" ht="24" customHeight="1" x14ac:dyDescent="0.25">
      <c r="A55" s="79" t="s">
        <v>140</v>
      </c>
      <c r="B55" s="76"/>
      <c r="C55" s="73">
        <v>9</v>
      </c>
      <c r="E55" s="33">
        <v>950000</v>
      </c>
      <c r="F55" s="74"/>
      <c r="G55" s="34">
        <v>300000</v>
      </c>
      <c r="H55" s="74"/>
      <c r="I55" s="34">
        <v>950000</v>
      </c>
      <c r="J55" s="74"/>
      <c r="K55" s="34">
        <v>300000</v>
      </c>
      <c r="L55" s="74"/>
    </row>
    <row r="56" spans="1:12" ht="24" customHeight="1" x14ac:dyDescent="0.25">
      <c r="A56" s="79" t="s">
        <v>192</v>
      </c>
      <c r="B56" s="76"/>
      <c r="C56" s="73">
        <v>2</v>
      </c>
      <c r="E56" s="74">
        <v>145810</v>
      </c>
      <c r="F56" s="74"/>
      <c r="G56" s="74">
        <v>154918</v>
      </c>
      <c r="H56" s="74"/>
      <c r="I56" s="74">
        <v>92348</v>
      </c>
      <c r="J56" s="74"/>
      <c r="K56" s="34">
        <v>96681</v>
      </c>
      <c r="L56" s="74"/>
    </row>
    <row r="57" spans="1:12" ht="24" customHeight="1" x14ac:dyDescent="0.25">
      <c r="A57" s="79" t="s">
        <v>152</v>
      </c>
      <c r="B57" s="76"/>
      <c r="C57" s="73">
        <v>2</v>
      </c>
      <c r="E57" s="74">
        <v>47875</v>
      </c>
      <c r="F57" s="74"/>
      <c r="G57" s="74">
        <v>83798</v>
      </c>
      <c r="H57" s="74"/>
      <c r="I57" s="74">
        <v>47875</v>
      </c>
      <c r="J57" s="74"/>
      <c r="K57" s="34">
        <v>83798</v>
      </c>
      <c r="L57" s="74"/>
    </row>
    <row r="58" spans="1:12" ht="24" customHeight="1" x14ac:dyDescent="0.25">
      <c r="A58" s="79" t="s">
        <v>111</v>
      </c>
      <c r="B58" s="76"/>
      <c r="C58" s="73"/>
      <c r="E58" s="74">
        <v>170589</v>
      </c>
      <c r="F58" s="74"/>
      <c r="G58" s="63">
        <v>226311</v>
      </c>
      <c r="H58" s="74"/>
      <c r="I58" s="34">
        <v>0</v>
      </c>
      <c r="J58" s="74"/>
      <c r="K58" s="34">
        <v>0</v>
      </c>
      <c r="L58" s="74"/>
    </row>
    <row r="59" spans="1:12" ht="24" customHeight="1" x14ac:dyDescent="0.25">
      <c r="A59" s="79" t="s">
        <v>200</v>
      </c>
      <c r="B59" s="76"/>
      <c r="C59" s="73"/>
      <c r="E59" s="74">
        <v>16254</v>
      </c>
      <c r="F59" s="74"/>
      <c r="G59" s="74">
        <v>28244</v>
      </c>
      <c r="H59" s="74"/>
      <c r="I59" s="34">
        <v>0</v>
      </c>
      <c r="J59" s="74"/>
      <c r="K59" s="34">
        <v>0</v>
      </c>
      <c r="L59" s="74"/>
    </row>
    <row r="60" spans="1:12" ht="24" customHeight="1" x14ac:dyDescent="0.25">
      <c r="A60" s="79" t="s">
        <v>141</v>
      </c>
      <c r="B60" s="76"/>
      <c r="C60" s="73">
        <v>2</v>
      </c>
      <c r="E60" s="74">
        <v>44047</v>
      </c>
      <c r="F60" s="74"/>
      <c r="G60" s="74">
        <v>52452</v>
      </c>
      <c r="H60" s="74"/>
      <c r="I60" s="74">
        <v>34618</v>
      </c>
      <c r="J60" s="74"/>
      <c r="K60" s="34">
        <v>42896</v>
      </c>
      <c r="L60" s="74"/>
    </row>
    <row r="61" spans="1:12" ht="24" customHeight="1" x14ac:dyDescent="0.25">
      <c r="A61" s="79" t="s">
        <v>39</v>
      </c>
      <c r="B61" s="76"/>
      <c r="C61" s="73">
        <v>10</v>
      </c>
      <c r="E61" s="74">
        <v>434510</v>
      </c>
      <c r="F61" s="74"/>
      <c r="G61" s="74">
        <v>527937</v>
      </c>
      <c r="H61" s="74"/>
      <c r="I61" s="74">
        <v>434510</v>
      </c>
      <c r="J61" s="74"/>
      <c r="K61" s="34">
        <v>388610</v>
      </c>
      <c r="L61" s="74"/>
    </row>
    <row r="62" spans="1:12" ht="24" customHeight="1" x14ac:dyDescent="0.25">
      <c r="A62" s="31" t="s">
        <v>40</v>
      </c>
      <c r="C62" s="73">
        <v>11</v>
      </c>
      <c r="E62" s="74">
        <v>2925196</v>
      </c>
      <c r="F62" s="74"/>
      <c r="G62" s="74">
        <v>2410253</v>
      </c>
      <c r="H62" s="74"/>
      <c r="I62" s="74">
        <v>2925196</v>
      </c>
      <c r="J62" s="74"/>
      <c r="K62" s="34">
        <v>2410253</v>
      </c>
      <c r="L62" s="74"/>
    </row>
    <row r="63" spans="1:12" ht="24" customHeight="1" x14ac:dyDescent="0.25">
      <c r="A63" s="75" t="s">
        <v>193</v>
      </c>
      <c r="B63" s="76"/>
      <c r="C63" s="73"/>
      <c r="E63" s="74">
        <v>170766</v>
      </c>
      <c r="F63" s="74"/>
      <c r="G63" s="74">
        <v>150647</v>
      </c>
      <c r="H63" s="74"/>
      <c r="I63" s="74">
        <v>168648</v>
      </c>
      <c r="J63" s="74"/>
      <c r="K63" s="34">
        <v>148152</v>
      </c>
      <c r="L63" s="74"/>
    </row>
    <row r="64" spans="1:12" ht="24" customHeight="1" x14ac:dyDescent="0.25">
      <c r="A64" s="31" t="s">
        <v>41</v>
      </c>
      <c r="C64" s="73">
        <v>2</v>
      </c>
      <c r="E64" s="74">
        <v>56727</v>
      </c>
      <c r="F64" s="74"/>
      <c r="G64" s="74">
        <v>51239</v>
      </c>
      <c r="H64" s="74"/>
      <c r="I64" s="74">
        <v>25748</v>
      </c>
      <c r="J64" s="74"/>
      <c r="K64" s="34">
        <v>27188</v>
      </c>
      <c r="L64" s="74"/>
    </row>
    <row r="65" spans="1:12" ht="24" customHeight="1" x14ac:dyDescent="0.25">
      <c r="A65" s="60" t="s">
        <v>42</v>
      </c>
      <c r="C65" s="73"/>
      <c r="E65" s="81">
        <f>SUM(E55:E64)</f>
        <v>4961774</v>
      </c>
      <c r="F65" s="74"/>
      <c r="G65" s="81">
        <f>SUM(G55:G64)</f>
        <v>3985799</v>
      </c>
      <c r="H65" s="74"/>
      <c r="I65" s="81">
        <f>SUM(I55:I64)</f>
        <v>4678943</v>
      </c>
      <c r="J65" s="74"/>
      <c r="K65" s="81">
        <f>SUM(K55:K64)</f>
        <v>3497578</v>
      </c>
      <c r="L65" s="74"/>
    </row>
    <row r="66" spans="1:12" ht="24" customHeight="1" x14ac:dyDescent="0.25">
      <c r="A66" s="60" t="s">
        <v>43</v>
      </c>
      <c r="C66" s="73"/>
      <c r="E66" s="74"/>
      <c r="F66" s="74"/>
      <c r="G66" s="74"/>
      <c r="H66" s="74"/>
      <c r="I66" s="74"/>
      <c r="J66" s="74"/>
      <c r="K66" s="74"/>
      <c r="L66" s="74"/>
    </row>
    <row r="67" spans="1:12" ht="24" customHeight="1" x14ac:dyDescent="0.25">
      <c r="A67" s="31" t="s">
        <v>159</v>
      </c>
      <c r="C67" s="73"/>
      <c r="L67" s="74"/>
    </row>
    <row r="68" spans="1:12" ht="24" customHeight="1" x14ac:dyDescent="0.25">
      <c r="A68" s="31" t="s">
        <v>24</v>
      </c>
      <c r="C68" s="73">
        <v>2</v>
      </c>
      <c r="E68" s="33">
        <v>72564</v>
      </c>
      <c r="F68" s="74"/>
      <c r="G68" s="33">
        <v>66745</v>
      </c>
      <c r="H68" s="74"/>
      <c r="I68" s="33">
        <v>64556</v>
      </c>
      <c r="J68" s="74"/>
      <c r="K68" s="34">
        <v>66423</v>
      </c>
      <c r="L68" s="74"/>
    </row>
    <row r="69" spans="1:12" ht="24" customHeight="1" x14ac:dyDescent="0.25">
      <c r="A69" s="31" t="s">
        <v>113</v>
      </c>
      <c r="C69" s="82"/>
      <c r="E69" s="74"/>
      <c r="F69" s="74"/>
      <c r="G69" s="74"/>
      <c r="H69" s="74"/>
      <c r="I69" s="74"/>
      <c r="J69" s="74"/>
      <c r="K69" s="34"/>
      <c r="L69" s="74"/>
    </row>
    <row r="70" spans="1:12" ht="24" customHeight="1" x14ac:dyDescent="0.25">
      <c r="A70" s="31" t="s">
        <v>24</v>
      </c>
      <c r="C70" s="73">
        <v>10</v>
      </c>
      <c r="E70" s="34">
        <v>693325</v>
      </c>
      <c r="F70" s="74"/>
      <c r="G70" s="34">
        <v>740333</v>
      </c>
      <c r="H70" s="74"/>
      <c r="I70" s="34">
        <v>693325</v>
      </c>
      <c r="J70" s="74"/>
      <c r="K70" s="34">
        <v>740333</v>
      </c>
      <c r="L70" s="74"/>
    </row>
    <row r="71" spans="1:12" ht="24" customHeight="1" x14ac:dyDescent="0.25">
      <c r="A71" s="31" t="s">
        <v>44</v>
      </c>
      <c r="C71" s="73">
        <v>11</v>
      </c>
      <c r="E71" s="74">
        <v>3464236</v>
      </c>
      <c r="F71" s="74"/>
      <c r="G71" s="74">
        <v>5118560</v>
      </c>
      <c r="H71" s="74"/>
      <c r="I71" s="74">
        <v>3464236</v>
      </c>
      <c r="J71" s="74"/>
      <c r="K71" s="34">
        <v>5118560</v>
      </c>
      <c r="L71" s="74"/>
    </row>
    <row r="72" spans="1:12" ht="24" customHeight="1" x14ac:dyDescent="0.25">
      <c r="A72" s="31" t="s">
        <v>194</v>
      </c>
      <c r="C72" s="73"/>
      <c r="E72" s="74">
        <v>35822</v>
      </c>
      <c r="F72" s="74"/>
      <c r="G72" s="74">
        <v>36408</v>
      </c>
      <c r="H72" s="74"/>
      <c r="I72" s="74">
        <v>14882</v>
      </c>
      <c r="J72" s="74"/>
      <c r="K72" s="34">
        <v>14021</v>
      </c>
      <c r="L72" s="74"/>
    </row>
    <row r="73" spans="1:12" ht="24" customHeight="1" x14ac:dyDescent="0.25">
      <c r="A73" s="31" t="s">
        <v>149</v>
      </c>
      <c r="C73" s="73"/>
      <c r="E73" s="74">
        <v>5740</v>
      </c>
      <c r="F73" s="74"/>
      <c r="G73" s="74">
        <v>20881</v>
      </c>
      <c r="H73" s="74"/>
      <c r="I73" s="34">
        <v>0</v>
      </c>
      <c r="J73" s="74"/>
      <c r="K73" s="34">
        <v>15141</v>
      </c>
      <c r="L73" s="74"/>
    </row>
    <row r="74" spans="1:12" ht="24" customHeight="1" x14ac:dyDescent="0.25">
      <c r="A74" s="31" t="s">
        <v>45</v>
      </c>
      <c r="C74" s="73">
        <v>2</v>
      </c>
      <c r="E74" s="34">
        <v>30757</v>
      </c>
      <c r="F74" s="34"/>
      <c r="G74" s="34">
        <v>27743</v>
      </c>
      <c r="H74" s="34"/>
      <c r="I74" s="34">
        <v>23652</v>
      </c>
      <c r="J74" s="34"/>
      <c r="K74" s="34">
        <v>20864</v>
      </c>
      <c r="L74" s="74"/>
    </row>
    <row r="75" spans="1:12" ht="24" customHeight="1" x14ac:dyDescent="0.25">
      <c r="A75" s="60" t="s">
        <v>46</v>
      </c>
      <c r="C75" s="72"/>
      <c r="E75" s="81">
        <f>SUM(E68:E74)</f>
        <v>4302444</v>
      </c>
      <c r="F75" s="74"/>
      <c r="G75" s="81">
        <f>SUM(G68:G74)</f>
        <v>6010670</v>
      </c>
      <c r="H75" s="74"/>
      <c r="I75" s="81">
        <f>SUM(I68:I74)</f>
        <v>4260651</v>
      </c>
      <c r="J75" s="74"/>
      <c r="K75" s="81">
        <f>SUM(K68:K74)</f>
        <v>5975342</v>
      </c>
      <c r="L75" s="74"/>
    </row>
    <row r="76" spans="1:12" ht="24" customHeight="1" x14ac:dyDescent="0.25">
      <c r="A76" s="60" t="s">
        <v>47</v>
      </c>
      <c r="E76" s="81">
        <f>E65+E75</f>
        <v>9264218</v>
      </c>
      <c r="F76" s="74"/>
      <c r="G76" s="81">
        <f>G65+G75</f>
        <v>9996469</v>
      </c>
      <c r="H76" s="74"/>
      <c r="I76" s="81">
        <f>I65+I75</f>
        <v>8939594</v>
      </c>
      <c r="J76" s="74"/>
      <c r="K76" s="81">
        <f>K65+K75</f>
        <v>9472920</v>
      </c>
      <c r="L76" s="74"/>
    </row>
    <row r="77" spans="1:12" ht="24" customHeight="1" x14ac:dyDescent="0.25">
      <c r="A77" s="60"/>
      <c r="E77" s="74"/>
      <c r="F77" s="74"/>
      <c r="G77" s="74"/>
      <c r="H77" s="74"/>
      <c r="I77" s="74"/>
      <c r="J77" s="74"/>
      <c r="K77" s="74"/>
      <c r="L77" s="74"/>
    </row>
    <row r="78" spans="1:12" ht="24" customHeight="1" x14ac:dyDescent="0.25">
      <c r="A78" s="31" t="s">
        <v>214</v>
      </c>
    </row>
    <row r="79" spans="1:12" s="57" customFormat="1" ht="24" customHeight="1" x14ac:dyDescent="0.25">
      <c r="A79" s="53" t="s">
        <v>0</v>
      </c>
      <c r="B79" s="54"/>
      <c r="C79" s="55"/>
      <c r="D79" s="56"/>
      <c r="E79" s="56"/>
      <c r="F79" s="56"/>
      <c r="G79" s="56"/>
      <c r="H79" s="56"/>
      <c r="I79" s="56"/>
      <c r="J79" s="56"/>
      <c r="K79" s="56"/>
      <c r="L79" s="56"/>
    </row>
    <row r="80" spans="1:12" s="57" customFormat="1" ht="24" customHeight="1" x14ac:dyDescent="0.25">
      <c r="A80" s="58" t="s">
        <v>181</v>
      </c>
      <c r="B80" s="54"/>
      <c r="C80" s="55"/>
      <c r="D80" s="56"/>
      <c r="E80" s="56"/>
      <c r="F80" s="56"/>
      <c r="G80" s="56"/>
      <c r="H80" s="56"/>
      <c r="I80" s="54"/>
      <c r="J80" s="56"/>
      <c r="K80" s="54"/>
      <c r="L80" s="56"/>
    </row>
    <row r="81" spans="1:12" s="62" customFormat="1" ht="24" customHeight="1" x14ac:dyDescent="0.25">
      <c r="A81" s="59" t="s">
        <v>234</v>
      </c>
      <c r="B81" s="60"/>
      <c r="C81" s="60"/>
      <c r="D81" s="60"/>
      <c r="E81" s="60"/>
      <c r="F81" s="60"/>
      <c r="G81" s="61"/>
      <c r="H81" s="60"/>
      <c r="I81" s="60"/>
      <c r="J81" s="60"/>
      <c r="K81" s="61"/>
      <c r="L81" s="60"/>
    </row>
    <row r="82" spans="1:12" ht="24" customHeight="1" x14ac:dyDescent="0.25">
      <c r="A82" s="55"/>
      <c r="B82" s="56"/>
      <c r="C82" s="55"/>
      <c r="D82" s="56"/>
      <c r="E82" s="56"/>
      <c r="F82" s="56"/>
      <c r="G82" s="56"/>
      <c r="H82" s="56"/>
      <c r="I82" s="56"/>
      <c r="J82" s="56"/>
      <c r="K82" s="30" t="s">
        <v>121</v>
      </c>
    </row>
    <row r="83" spans="1:12" ht="24" customHeight="1" x14ac:dyDescent="0.25">
      <c r="E83" s="174" t="s">
        <v>1</v>
      </c>
      <c r="F83" s="174"/>
      <c r="G83" s="174"/>
      <c r="H83" s="174"/>
      <c r="I83" s="174" t="s">
        <v>18</v>
      </c>
      <c r="J83" s="174"/>
      <c r="K83" s="174"/>
      <c r="L83" s="61"/>
    </row>
    <row r="84" spans="1:12" ht="24" customHeight="1" x14ac:dyDescent="0.25">
      <c r="C84" s="64"/>
      <c r="D84" s="65"/>
      <c r="E84" s="66" t="s">
        <v>235</v>
      </c>
      <c r="F84" s="67"/>
      <c r="G84" s="66" t="s">
        <v>225</v>
      </c>
      <c r="H84" s="67"/>
      <c r="I84" s="66" t="s">
        <v>235</v>
      </c>
      <c r="J84" s="67"/>
      <c r="K84" s="66" t="s">
        <v>225</v>
      </c>
      <c r="L84" s="68"/>
    </row>
    <row r="85" spans="1:12" ht="24" customHeight="1" x14ac:dyDescent="0.25">
      <c r="C85" s="64"/>
      <c r="D85" s="65"/>
      <c r="E85" s="69" t="s">
        <v>117</v>
      </c>
      <c r="F85" s="70"/>
      <c r="G85" s="69" t="s">
        <v>118</v>
      </c>
      <c r="H85" s="70"/>
      <c r="I85" s="69" t="s">
        <v>117</v>
      </c>
      <c r="J85" s="70"/>
      <c r="K85" s="69" t="s">
        <v>118</v>
      </c>
      <c r="L85" s="68"/>
    </row>
    <row r="86" spans="1:12" ht="24" customHeight="1" x14ac:dyDescent="0.25">
      <c r="C86" s="64"/>
      <c r="D86" s="65"/>
      <c r="E86" s="69" t="s">
        <v>119</v>
      </c>
      <c r="F86" s="70"/>
      <c r="G86" s="26"/>
      <c r="H86" s="70"/>
      <c r="I86" s="69" t="s">
        <v>119</v>
      </c>
      <c r="J86" s="70"/>
      <c r="K86" s="71"/>
      <c r="L86" s="68"/>
    </row>
    <row r="87" spans="1:12" ht="24" customHeight="1" x14ac:dyDescent="0.25">
      <c r="A87" s="60" t="s">
        <v>10</v>
      </c>
      <c r="E87" s="83"/>
      <c r="F87" s="83"/>
      <c r="G87" s="83"/>
      <c r="H87" s="83"/>
      <c r="I87" s="83"/>
      <c r="J87" s="83"/>
      <c r="K87" s="83"/>
      <c r="L87" s="83"/>
    </row>
    <row r="88" spans="1:12" ht="24" customHeight="1" x14ac:dyDescent="0.25">
      <c r="A88" s="31" t="s">
        <v>7</v>
      </c>
      <c r="C88" s="73"/>
      <c r="E88" s="83"/>
      <c r="F88" s="83"/>
      <c r="G88" s="83"/>
      <c r="H88" s="83"/>
      <c r="I88" s="83"/>
      <c r="J88" s="83"/>
      <c r="K88" s="83"/>
      <c r="L88" s="83"/>
    </row>
    <row r="89" spans="1:12" ht="24" customHeight="1" x14ac:dyDescent="0.25">
      <c r="A89" s="75" t="s">
        <v>48</v>
      </c>
      <c r="B89" s="76"/>
      <c r="C89" s="72"/>
      <c r="E89" s="83"/>
      <c r="F89" s="83"/>
      <c r="G89" s="83"/>
      <c r="H89" s="83"/>
      <c r="I89" s="83"/>
      <c r="J89" s="83"/>
      <c r="K89" s="83"/>
      <c r="L89" s="83"/>
    </row>
    <row r="90" spans="1:12" ht="24" customHeight="1" thickBot="1" x14ac:dyDescent="0.3">
      <c r="A90" s="75" t="s">
        <v>184</v>
      </c>
      <c r="B90" s="76"/>
      <c r="C90" s="72"/>
      <c r="E90" s="84">
        <v>765552</v>
      </c>
      <c r="F90" s="83"/>
      <c r="G90" s="84">
        <v>765552</v>
      </c>
      <c r="H90" s="83"/>
      <c r="I90" s="84">
        <v>765552</v>
      </c>
      <c r="J90" s="83"/>
      <c r="K90" s="84">
        <v>765552</v>
      </c>
      <c r="L90" s="83"/>
    </row>
    <row r="91" spans="1:12" ht="24" customHeight="1" thickTop="1" x14ac:dyDescent="0.25">
      <c r="A91" s="75" t="s">
        <v>49</v>
      </c>
      <c r="B91" s="76"/>
      <c r="C91" s="72"/>
      <c r="E91" s="83"/>
      <c r="F91" s="83"/>
      <c r="G91" s="83"/>
      <c r="H91" s="83"/>
      <c r="I91" s="83"/>
      <c r="J91" s="83"/>
      <c r="K91" s="83"/>
      <c r="L91" s="83"/>
    </row>
    <row r="92" spans="1:12" ht="24" customHeight="1" x14ac:dyDescent="0.25">
      <c r="A92" s="75" t="s">
        <v>195</v>
      </c>
      <c r="B92" s="76"/>
      <c r="C92" s="72"/>
      <c r="E92" s="83">
        <v>729870</v>
      </c>
      <c r="F92" s="83"/>
      <c r="G92" s="83">
        <v>729870</v>
      </c>
      <c r="H92" s="83"/>
      <c r="I92" s="83">
        <v>729870</v>
      </c>
      <c r="J92" s="83"/>
      <c r="K92" s="83">
        <v>729870</v>
      </c>
      <c r="L92" s="83"/>
    </row>
    <row r="93" spans="1:12" ht="24" customHeight="1" x14ac:dyDescent="0.25">
      <c r="A93" s="31" t="s">
        <v>50</v>
      </c>
      <c r="E93" s="63">
        <v>20559747</v>
      </c>
      <c r="F93" s="83"/>
      <c r="G93" s="83">
        <v>20559747</v>
      </c>
      <c r="H93" s="83"/>
      <c r="I93" s="63">
        <v>20559747</v>
      </c>
      <c r="J93" s="83"/>
      <c r="K93" s="83">
        <v>20559747</v>
      </c>
      <c r="L93" s="83"/>
    </row>
    <row r="94" spans="1:12" ht="24" customHeight="1" x14ac:dyDescent="0.25">
      <c r="A94" s="31" t="s">
        <v>185</v>
      </c>
      <c r="C94" s="73"/>
      <c r="E94" s="63">
        <v>2719620</v>
      </c>
      <c r="F94" s="83"/>
      <c r="G94" s="63">
        <v>2719620</v>
      </c>
      <c r="H94" s="83"/>
      <c r="I94" s="63">
        <v>2719620</v>
      </c>
      <c r="J94" s="83"/>
      <c r="K94" s="63">
        <v>2719620</v>
      </c>
      <c r="L94" s="83"/>
    </row>
    <row r="95" spans="1:12" ht="24" customHeight="1" x14ac:dyDescent="0.25">
      <c r="A95" s="75" t="s">
        <v>114</v>
      </c>
      <c r="C95" s="73"/>
      <c r="E95" s="34">
        <v>735</v>
      </c>
      <c r="F95" s="83"/>
      <c r="G95" s="63">
        <v>735</v>
      </c>
      <c r="H95" s="83"/>
      <c r="I95" s="63">
        <v>735</v>
      </c>
      <c r="J95" s="83"/>
      <c r="K95" s="63">
        <v>735</v>
      </c>
      <c r="L95" s="83"/>
    </row>
    <row r="96" spans="1:12" ht="24" customHeight="1" x14ac:dyDescent="0.25">
      <c r="A96" s="75" t="s">
        <v>4</v>
      </c>
      <c r="B96" s="57"/>
      <c r="C96" s="72"/>
      <c r="E96" s="83"/>
      <c r="F96" s="83"/>
      <c r="H96" s="83"/>
      <c r="I96" s="83"/>
      <c r="J96" s="83"/>
      <c r="L96" s="83"/>
    </row>
    <row r="97" spans="1:12" ht="24" customHeight="1" x14ac:dyDescent="0.25">
      <c r="A97" s="75" t="s">
        <v>51</v>
      </c>
      <c r="B97" s="57"/>
      <c r="C97" s="73"/>
      <c r="E97" s="83">
        <v>78715</v>
      </c>
      <c r="F97" s="83"/>
      <c r="G97" s="63">
        <v>78715</v>
      </c>
      <c r="H97" s="83"/>
      <c r="I97" s="83">
        <v>78715</v>
      </c>
      <c r="J97" s="83"/>
      <c r="K97" s="63">
        <v>78715</v>
      </c>
      <c r="L97" s="83"/>
    </row>
    <row r="98" spans="1:12" ht="24" customHeight="1" x14ac:dyDescent="0.25">
      <c r="A98" s="75" t="s">
        <v>52</v>
      </c>
      <c r="B98" s="57"/>
      <c r="E98" s="83">
        <v>2892709</v>
      </c>
      <c r="F98" s="83"/>
      <c r="G98" s="83">
        <v>3033951</v>
      </c>
      <c r="H98" s="83"/>
      <c r="I98" s="83">
        <v>2892709</v>
      </c>
      <c r="J98" s="83"/>
      <c r="K98" s="63">
        <v>3033951</v>
      </c>
      <c r="L98" s="83"/>
    </row>
    <row r="99" spans="1:12" ht="24" customHeight="1" x14ac:dyDescent="0.25">
      <c r="A99" s="75" t="s">
        <v>97</v>
      </c>
      <c r="B99" s="57"/>
      <c r="E99" s="85">
        <v>2435</v>
      </c>
      <c r="F99" s="83"/>
      <c r="G99" s="85">
        <v>2338</v>
      </c>
      <c r="H99" s="83"/>
      <c r="I99" s="85">
        <v>2435</v>
      </c>
      <c r="J99" s="83"/>
      <c r="K99" s="86">
        <v>2338</v>
      </c>
      <c r="L99" s="33"/>
    </row>
    <row r="100" spans="1:12" ht="24" customHeight="1" x14ac:dyDescent="0.25">
      <c r="A100" s="75" t="s">
        <v>2</v>
      </c>
      <c r="B100" s="57"/>
      <c r="E100" s="83">
        <f>SUM(E92:E99)</f>
        <v>26983831</v>
      </c>
      <c r="F100" s="83"/>
      <c r="G100" s="83">
        <f>SUM(G92:G99)</f>
        <v>27124976</v>
      </c>
      <c r="H100" s="83"/>
      <c r="I100" s="83">
        <f>SUM(I92:I99)</f>
        <v>26983831</v>
      </c>
      <c r="J100" s="83"/>
      <c r="K100" s="83">
        <f>SUM(K92:K99)</f>
        <v>27124976</v>
      </c>
      <c r="L100" s="83"/>
    </row>
    <row r="101" spans="1:12" ht="24" customHeight="1" x14ac:dyDescent="0.25">
      <c r="A101" s="75" t="s">
        <v>53</v>
      </c>
      <c r="B101" s="57"/>
      <c r="E101" s="85">
        <v>805085</v>
      </c>
      <c r="F101" s="83"/>
      <c r="G101" s="85">
        <v>791770</v>
      </c>
      <c r="H101" s="83"/>
      <c r="I101" s="33">
        <v>0</v>
      </c>
      <c r="J101" s="83"/>
      <c r="K101" s="33">
        <v>0</v>
      </c>
      <c r="L101" s="27"/>
    </row>
    <row r="102" spans="1:12" ht="24" customHeight="1" x14ac:dyDescent="0.25">
      <c r="A102" s="60" t="s">
        <v>54</v>
      </c>
      <c r="B102" s="57"/>
      <c r="E102" s="87">
        <f>SUM(E100:E101)</f>
        <v>27788916</v>
      </c>
      <c r="F102" s="83"/>
      <c r="G102" s="87">
        <f>SUM(G100:G101)</f>
        <v>27916746</v>
      </c>
      <c r="H102" s="83"/>
      <c r="I102" s="87">
        <f>SUM(I100:I101)</f>
        <v>26983831</v>
      </c>
      <c r="J102" s="83"/>
      <c r="K102" s="87">
        <f>SUM(K100:K101)</f>
        <v>27124976</v>
      </c>
      <c r="L102" s="83"/>
    </row>
    <row r="103" spans="1:12" ht="24" customHeight="1" thickBot="1" x14ac:dyDescent="0.3">
      <c r="A103" s="60" t="s">
        <v>55</v>
      </c>
      <c r="E103" s="84">
        <f>E76+E102</f>
        <v>37053134</v>
      </c>
      <c r="F103" s="83"/>
      <c r="G103" s="84">
        <f>G76+G102</f>
        <v>37913215</v>
      </c>
      <c r="H103" s="83"/>
      <c r="I103" s="84">
        <f>I76+I102</f>
        <v>35923425</v>
      </c>
      <c r="J103" s="83"/>
      <c r="K103" s="84">
        <f>K76+K102</f>
        <v>36597896</v>
      </c>
      <c r="L103" s="83"/>
    </row>
    <row r="104" spans="1:12" ht="24" customHeight="1" thickTop="1" x14ac:dyDescent="0.25">
      <c r="C104" s="88"/>
      <c r="E104" s="83">
        <f>E42-E103</f>
        <v>0</v>
      </c>
      <c r="G104" s="83">
        <f>G42-G103</f>
        <v>0</v>
      </c>
      <c r="I104" s="83">
        <f>I42-I103</f>
        <v>0</v>
      </c>
      <c r="K104" s="83">
        <f>K42-K103</f>
        <v>0</v>
      </c>
    </row>
    <row r="105" spans="1:12" ht="24" customHeight="1" x14ac:dyDescent="0.25">
      <c r="A105" s="31" t="s">
        <v>214</v>
      </c>
      <c r="C105" s="88"/>
    </row>
    <row r="106" spans="1:12" ht="24" customHeight="1" x14ac:dyDescent="0.25">
      <c r="C106" s="88"/>
    </row>
    <row r="107" spans="1:12" ht="24" customHeight="1" x14ac:dyDescent="0.25">
      <c r="C107" s="88"/>
    </row>
    <row r="108" spans="1:12" ht="24" customHeight="1" x14ac:dyDescent="0.25">
      <c r="C108" s="88"/>
    </row>
    <row r="109" spans="1:12" ht="24" customHeight="1" x14ac:dyDescent="0.25">
      <c r="A109" s="89"/>
      <c r="C109" s="88"/>
    </row>
    <row r="110" spans="1:12" ht="24" customHeight="1" x14ac:dyDescent="0.25">
      <c r="C110" s="88"/>
    </row>
    <row r="111" spans="1:12" ht="24" customHeight="1" x14ac:dyDescent="0.25">
      <c r="C111" s="72" t="s">
        <v>56</v>
      </c>
    </row>
    <row r="112" spans="1:12" ht="24" customHeight="1" x14ac:dyDescent="0.25">
      <c r="A112" s="89"/>
      <c r="C112" s="88"/>
    </row>
    <row r="118" spans="2:12" s="31" customFormat="1" ht="24" customHeight="1" x14ac:dyDescent="0.25">
      <c r="B118" s="63"/>
      <c r="D118" s="63"/>
      <c r="E118" s="63"/>
      <c r="F118" s="63"/>
      <c r="G118" s="63"/>
      <c r="H118" s="63"/>
      <c r="I118" s="63"/>
      <c r="J118" s="63"/>
      <c r="K118" s="63"/>
      <c r="L118" s="63"/>
    </row>
    <row r="119" spans="2:12" s="31" customFormat="1" ht="24" customHeight="1" x14ac:dyDescent="0.25">
      <c r="B119" s="63"/>
      <c r="D119" s="63"/>
      <c r="E119" s="63"/>
      <c r="F119" s="63"/>
      <c r="G119" s="63"/>
      <c r="H119" s="63"/>
      <c r="I119" s="63"/>
      <c r="J119" s="63"/>
      <c r="K119" s="63"/>
      <c r="L119" s="63"/>
    </row>
    <row r="120" spans="2:12" s="31" customFormat="1" ht="24" customHeight="1" x14ac:dyDescent="0.25">
      <c r="B120" s="63"/>
      <c r="D120" s="63"/>
      <c r="E120" s="63"/>
      <c r="F120" s="63"/>
      <c r="G120" s="63"/>
      <c r="H120" s="63"/>
      <c r="I120" s="63"/>
      <c r="J120" s="63"/>
      <c r="K120" s="63"/>
      <c r="L120" s="63"/>
    </row>
    <row r="121" spans="2:12" s="31" customFormat="1" ht="24" customHeight="1" x14ac:dyDescent="0.25">
      <c r="B121" s="63"/>
      <c r="D121" s="63"/>
      <c r="E121" s="63"/>
      <c r="F121" s="63"/>
      <c r="G121" s="63"/>
      <c r="H121" s="63"/>
      <c r="I121" s="63"/>
      <c r="J121" s="63"/>
      <c r="K121" s="63"/>
      <c r="L121" s="63"/>
    </row>
    <row r="123" spans="2:12" s="31" customFormat="1" ht="24" customHeight="1" x14ac:dyDescent="0.25">
      <c r="B123" s="63"/>
      <c r="D123" s="63"/>
      <c r="E123" s="63"/>
      <c r="F123" s="63"/>
      <c r="G123" s="63"/>
      <c r="H123" s="63"/>
      <c r="I123" s="63"/>
      <c r="J123" s="63"/>
      <c r="K123" s="63"/>
      <c r="L123" s="63"/>
    </row>
    <row r="124" spans="2:12" s="31" customFormat="1" ht="24" customHeight="1" x14ac:dyDescent="0.25">
      <c r="B124" s="63"/>
      <c r="D124" s="63"/>
      <c r="E124" s="63"/>
      <c r="F124" s="63"/>
      <c r="G124" s="63"/>
      <c r="H124" s="63"/>
      <c r="I124" s="63"/>
      <c r="J124" s="63"/>
      <c r="K124" s="63"/>
      <c r="L124" s="63"/>
    </row>
    <row r="125" spans="2:12" s="31" customFormat="1" ht="24" customHeight="1" x14ac:dyDescent="0.25">
      <c r="B125" s="63"/>
      <c r="D125" s="63"/>
      <c r="E125" s="63"/>
      <c r="F125" s="63"/>
      <c r="G125" s="63"/>
      <c r="H125" s="63"/>
      <c r="I125" s="63"/>
      <c r="J125" s="63"/>
      <c r="K125" s="63"/>
      <c r="L125" s="63"/>
    </row>
    <row r="126" spans="2:12" s="31" customFormat="1" ht="24" customHeight="1" x14ac:dyDescent="0.25">
      <c r="B126" s="63"/>
      <c r="D126" s="63"/>
      <c r="E126" s="63"/>
      <c r="F126" s="63"/>
      <c r="G126" s="63"/>
      <c r="H126" s="63"/>
      <c r="I126" s="63"/>
      <c r="J126" s="63"/>
      <c r="K126" s="63"/>
      <c r="L126" s="63"/>
    </row>
    <row r="127" spans="2:12" s="31" customFormat="1" ht="24" customHeight="1" x14ac:dyDescent="0.25">
      <c r="B127" s="63"/>
      <c r="D127" s="63"/>
      <c r="E127" s="63"/>
      <c r="F127" s="63"/>
      <c r="G127" s="63"/>
      <c r="H127" s="63"/>
      <c r="I127" s="63"/>
      <c r="J127" s="63"/>
      <c r="K127" s="63"/>
      <c r="L127" s="63"/>
    </row>
    <row r="128" spans="2:12" s="31" customFormat="1" ht="24" customHeight="1" x14ac:dyDescent="0.25">
      <c r="B128" s="63"/>
      <c r="D128" s="63"/>
      <c r="E128" s="63"/>
      <c r="F128" s="63"/>
      <c r="G128" s="63"/>
      <c r="H128" s="63"/>
      <c r="I128" s="63"/>
      <c r="J128" s="63"/>
      <c r="K128" s="63"/>
      <c r="L128" s="63"/>
    </row>
    <row r="129" spans="2:12" s="31" customFormat="1" ht="24" customHeight="1" x14ac:dyDescent="0.25">
      <c r="B129" s="63"/>
      <c r="D129" s="63"/>
      <c r="E129" s="63"/>
      <c r="F129" s="63"/>
      <c r="G129" s="63"/>
      <c r="H129" s="63"/>
      <c r="I129" s="63"/>
      <c r="J129" s="63"/>
      <c r="K129" s="63"/>
      <c r="L129" s="63"/>
    </row>
    <row r="130" spans="2:12" s="31" customFormat="1" ht="24" customHeight="1" x14ac:dyDescent="0.25">
      <c r="B130" s="63"/>
      <c r="D130" s="63"/>
      <c r="E130" s="63"/>
      <c r="F130" s="63"/>
      <c r="G130" s="63"/>
      <c r="H130" s="63"/>
      <c r="I130" s="63"/>
      <c r="J130" s="63"/>
      <c r="K130" s="63"/>
      <c r="L130" s="63"/>
    </row>
    <row r="131" spans="2:12" s="31" customFormat="1" ht="24" customHeight="1" x14ac:dyDescent="0.25">
      <c r="B131" s="63"/>
      <c r="D131" s="63"/>
      <c r="E131" s="63"/>
      <c r="F131" s="63"/>
      <c r="G131" s="63"/>
      <c r="H131" s="63"/>
      <c r="I131" s="63"/>
      <c r="J131" s="63"/>
      <c r="K131" s="63"/>
      <c r="L131" s="63"/>
    </row>
    <row r="132" spans="2:12" s="31" customFormat="1" ht="24" customHeight="1" x14ac:dyDescent="0.25">
      <c r="B132" s="63"/>
      <c r="D132" s="63"/>
      <c r="E132" s="63"/>
      <c r="F132" s="63"/>
      <c r="G132" s="63"/>
      <c r="H132" s="63"/>
      <c r="I132" s="63"/>
      <c r="J132" s="63"/>
      <c r="K132" s="63"/>
      <c r="L132" s="63"/>
    </row>
    <row r="133" spans="2:12" s="31" customFormat="1" ht="24" customHeight="1" x14ac:dyDescent="0.25">
      <c r="B133" s="63"/>
      <c r="D133" s="63"/>
      <c r="E133" s="63"/>
      <c r="F133" s="63"/>
      <c r="G133" s="63"/>
      <c r="H133" s="63"/>
      <c r="I133" s="63"/>
      <c r="J133" s="63"/>
      <c r="K133" s="63"/>
      <c r="L133" s="63"/>
    </row>
    <row r="134" spans="2:12" s="31" customFormat="1" ht="24" customHeight="1" x14ac:dyDescent="0.25">
      <c r="B134" s="63"/>
      <c r="D134" s="63"/>
      <c r="E134" s="63"/>
      <c r="F134" s="63"/>
      <c r="G134" s="63"/>
      <c r="H134" s="63"/>
      <c r="I134" s="63"/>
      <c r="J134" s="63"/>
      <c r="K134" s="63"/>
      <c r="L134" s="63"/>
    </row>
    <row r="135" spans="2:12" s="31" customFormat="1" ht="24" customHeight="1" x14ac:dyDescent="0.25">
      <c r="B135" s="63"/>
      <c r="D135" s="63"/>
      <c r="E135" s="63"/>
      <c r="F135" s="63"/>
      <c r="G135" s="63"/>
      <c r="H135" s="63"/>
      <c r="I135" s="63"/>
      <c r="J135" s="63"/>
      <c r="K135" s="63"/>
      <c r="L135" s="63"/>
    </row>
    <row r="136" spans="2:12" s="31" customFormat="1" ht="24" customHeight="1" x14ac:dyDescent="0.25">
      <c r="B136" s="63"/>
      <c r="D136" s="63"/>
      <c r="E136" s="63"/>
      <c r="F136" s="63"/>
      <c r="G136" s="63"/>
      <c r="H136" s="63"/>
      <c r="I136" s="63"/>
      <c r="J136" s="63"/>
      <c r="K136" s="63"/>
      <c r="L136" s="63"/>
    </row>
    <row r="137" spans="2:12" s="31" customFormat="1" ht="24" customHeight="1" x14ac:dyDescent="0.25">
      <c r="B137" s="63"/>
      <c r="D137" s="63"/>
      <c r="E137" s="63"/>
      <c r="F137" s="63"/>
      <c r="G137" s="63"/>
      <c r="H137" s="63"/>
      <c r="I137" s="63"/>
      <c r="J137" s="63"/>
      <c r="K137" s="63"/>
      <c r="L137" s="63"/>
    </row>
    <row r="138" spans="2:12" s="31" customFormat="1" ht="24" customHeight="1" x14ac:dyDescent="0.25">
      <c r="B138" s="63"/>
      <c r="D138" s="63"/>
      <c r="E138" s="63"/>
      <c r="F138" s="63"/>
      <c r="G138" s="63"/>
      <c r="H138" s="63"/>
      <c r="I138" s="63"/>
      <c r="J138" s="63"/>
      <c r="K138" s="63"/>
      <c r="L138" s="63"/>
    </row>
    <row r="139" spans="2:12" s="31" customFormat="1" ht="24" customHeight="1" x14ac:dyDescent="0.25">
      <c r="B139" s="63"/>
      <c r="D139" s="63"/>
      <c r="E139" s="63"/>
      <c r="F139" s="63"/>
      <c r="G139" s="63"/>
      <c r="H139" s="63"/>
      <c r="I139" s="63"/>
      <c r="J139" s="63"/>
      <c r="K139" s="63"/>
      <c r="L139" s="63"/>
    </row>
    <row r="140" spans="2:12" s="31" customFormat="1" ht="24" customHeight="1" x14ac:dyDescent="0.25">
      <c r="B140" s="63"/>
      <c r="D140" s="63"/>
      <c r="E140" s="63"/>
      <c r="F140" s="63"/>
      <c r="G140" s="63"/>
      <c r="H140" s="63"/>
      <c r="I140" s="63"/>
      <c r="J140" s="63"/>
      <c r="K140" s="63"/>
      <c r="L140" s="63"/>
    </row>
    <row r="141" spans="2:12" s="31" customFormat="1" ht="24" customHeight="1" x14ac:dyDescent="0.25">
      <c r="B141" s="63"/>
      <c r="D141" s="63"/>
      <c r="E141" s="63"/>
      <c r="F141" s="63"/>
      <c r="G141" s="63"/>
      <c r="H141" s="63"/>
      <c r="I141" s="63"/>
      <c r="J141" s="63"/>
      <c r="K141" s="63"/>
      <c r="L141" s="63"/>
    </row>
    <row r="142" spans="2:12" s="31" customFormat="1" ht="24" customHeight="1" x14ac:dyDescent="0.25">
      <c r="B142" s="63"/>
      <c r="D142" s="63"/>
      <c r="E142" s="63"/>
      <c r="F142" s="63"/>
      <c r="G142" s="63"/>
      <c r="H142" s="63"/>
      <c r="I142" s="63"/>
      <c r="J142" s="63"/>
      <c r="K142" s="63"/>
      <c r="L142" s="63"/>
    </row>
    <row r="143" spans="2:12" s="31" customFormat="1" ht="24" customHeight="1" x14ac:dyDescent="0.25">
      <c r="B143" s="63"/>
      <c r="D143" s="63"/>
      <c r="E143" s="63"/>
      <c r="F143" s="63"/>
      <c r="G143" s="63"/>
      <c r="H143" s="63"/>
      <c r="I143" s="63"/>
      <c r="J143" s="63"/>
      <c r="K143" s="63"/>
      <c r="L143" s="63"/>
    </row>
    <row r="144" spans="2:12" s="31" customFormat="1" ht="24" customHeight="1" x14ac:dyDescent="0.25">
      <c r="B144" s="63"/>
      <c r="D144" s="63"/>
      <c r="E144" s="63"/>
      <c r="F144" s="63"/>
      <c r="G144" s="63"/>
      <c r="H144" s="63"/>
      <c r="I144" s="63"/>
      <c r="J144" s="63"/>
      <c r="K144" s="63"/>
      <c r="L144" s="63"/>
    </row>
    <row r="145" spans="2:12" s="31" customFormat="1" ht="24" customHeight="1" x14ac:dyDescent="0.25">
      <c r="B145" s="63"/>
      <c r="D145" s="63"/>
      <c r="E145" s="63"/>
      <c r="F145" s="63"/>
      <c r="G145" s="63"/>
      <c r="H145" s="63"/>
      <c r="I145" s="63"/>
      <c r="J145" s="63"/>
      <c r="K145" s="63"/>
      <c r="L145" s="63"/>
    </row>
    <row r="146" spans="2:12" s="31" customFormat="1" ht="24" customHeight="1" x14ac:dyDescent="0.25">
      <c r="B146" s="63"/>
      <c r="D146" s="63"/>
      <c r="E146" s="63"/>
      <c r="F146" s="63"/>
      <c r="G146" s="63"/>
      <c r="H146" s="63"/>
      <c r="I146" s="63"/>
      <c r="J146" s="63"/>
      <c r="K146" s="63"/>
      <c r="L146" s="63"/>
    </row>
    <row r="147" spans="2:12" s="31" customFormat="1" ht="24" customHeight="1" x14ac:dyDescent="0.25">
      <c r="B147" s="63"/>
      <c r="D147" s="63"/>
      <c r="E147" s="63"/>
      <c r="F147" s="63"/>
      <c r="G147" s="63"/>
      <c r="H147" s="63"/>
      <c r="I147" s="63"/>
      <c r="J147" s="63"/>
      <c r="K147" s="63"/>
      <c r="L147" s="63"/>
    </row>
    <row r="148" spans="2:12" s="31" customFormat="1" ht="24" customHeight="1" x14ac:dyDescent="0.25">
      <c r="B148" s="63"/>
      <c r="D148" s="63"/>
      <c r="E148" s="63"/>
      <c r="F148" s="63"/>
      <c r="G148" s="63"/>
      <c r="H148" s="63"/>
      <c r="I148" s="63"/>
      <c r="J148" s="63"/>
      <c r="K148" s="63"/>
      <c r="L148" s="63"/>
    </row>
    <row r="149" spans="2:12" s="31" customFormat="1" ht="24" customHeight="1" x14ac:dyDescent="0.25">
      <c r="B149" s="63"/>
      <c r="D149" s="63"/>
      <c r="E149" s="63"/>
      <c r="F149" s="63"/>
      <c r="G149" s="63"/>
      <c r="H149" s="63"/>
      <c r="I149" s="63"/>
      <c r="J149" s="63"/>
      <c r="K149" s="63"/>
      <c r="L149" s="63"/>
    </row>
    <row r="150" spans="2:12" s="31" customFormat="1" ht="24" customHeight="1" x14ac:dyDescent="0.25">
      <c r="B150" s="63"/>
      <c r="D150" s="63"/>
      <c r="E150" s="63"/>
      <c r="F150" s="63"/>
      <c r="G150" s="63"/>
      <c r="H150" s="63"/>
      <c r="I150" s="63"/>
      <c r="J150" s="63"/>
      <c r="K150" s="63"/>
      <c r="L150" s="63"/>
    </row>
    <row r="151" spans="2:12" s="31" customFormat="1" ht="24" customHeight="1" x14ac:dyDescent="0.25">
      <c r="B151" s="63"/>
      <c r="D151" s="63"/>
      <c r="E151" s="63"/>
      <c r="F151" s="63"/>
      <c r="G151" s="63"/>
      <c r="H151" s="63"/>
      <c r="I151" s="63"/>
      <c r="J151" s="63"/>
      <c r="K151" s="63"/>
      <c r="L151" s="63"/>
    </row>
    <row r="152" spans="2:12" s="31" customFormat="1" ht="24" customHeight="1" x14ac:dyDescent="0.25">
      <c r="B152" s="63"/>
      <c r="D152" s="63"/>
      <c r="E152" s="63"/>
      <c r="F152" s="63"/>
      <c r="G152" s="63"/>
      <c r="H152" s="63"/>
      <c r="I152" s="63"/>
      <c r="J152" s="63"/>
      <c r="K152" s="63"/>
      <c r="L152" s="63"/>
    </row>
    <row r="153" spans="2:12" s="31" customFormat="1" ht="24" customHeight="1" x14ac:dyDescent="0.25">
      <c r="B153" s="63"/>
      <c r="D153" s="63"/>
      <c r="E153" s="63"/>
      <c r="F153" s="63"/>
      <c r="G153" s="63"/>
      <c r="H153" s="63"/>
      <c r="I153" s="63"/>
      <c r="J153" s="63"/>
      <c r="K153" s="63"/>
      <c r="L153" s="63"/>
    </row>
    <row r="154" spans="2:12" s="31" customFormat="1" ht="24" customHeight="1" x14ac:dyDescent="0.25">
      <c r="B154" s="63"/>
      <c r="D154" s="63"/>
      <c r="E154" s="63"/>
      <c r="F154" s="63"/>
      <c r="G154" s="63"/>
      <c r="H154" s="63"/>
      <c r="I154" s="63"/>
      <c r="J154" s="63"/>
      <c r="K154" s="63"/>
      <c r="L154" s="63"/>
    </row>
    <row r="155" spans="2:12" s="31" customFormat="1" ht="24" customHeight="1" x14ac:dyDescent="0.25">
      <c r="B155" s="63"/>
      <c r="D155" s="63"/>
      <c r="E155" s="63"/>
      <c r="F155" s="63"/>
      <c r="G155" s="63"/>
      <c r="H155" s="63"/>
      <c r="I155" s="63"/>
      <c r="J155" s="63"/>
      <c r="K155" s="63"/>
      <c r="L155" s="63"/>
    </row>
    <row r="156" spans="2:12" s="31" customFormat="1" ht="24" customHeight="1" x14ac:dyDescent="0.25">
      <c r="B156" s="63"/>
      <c r="D156" s="63"/>
      <c r="E156" s="63"/>
      <c r="F156" s="63"/>
      <c r="G156" s="63"/>
      <c r="H156" s="63"/>
      <c r="I156" s="63"/>
      <c r="J156" s="63"/>
      <c r="K156" s="63"/>
      <c r="L156" s="63"/>
    </row>
    <row r="157" spans="2:12" s="31" customFormat="1" ht="24" customHeight="1" x14ac:dyDescent="0.25">
      <c r="B157" s="63"/>
      <c r="D157" s="63"/>
      <c r="E157" s="63"/>
      <c r="F157" s="63"/>
      <c r="G157" s="63"/>
      <c r="H157" s="63"/>
      <c r="I157" s="63"/>
      <c r="J157" s="63"/>
      <c r="K157" s="63"/>
      <c r="L157" s="63"/>
    </row>
    <row r="158" spans="2:12" s="31" customFormat="1" ht="24" customHeight="1" x14ac:dyDescent="0.25">
      <c r="B158" s="63"/>
      <c r="D158" s="63"/>
      <c r="E158" s="63"/>
      <c r="F158" s="63"/>
      <c r="G158" s="63"/>
      <c r="H158" s="63"/>
      <c r="I158" s="63"/>
      <c r="J158" s="63"/>
      <c r="K158" s="63"/>
      <c r="L158" s="63"/>
    </row>
    <row r="159" spans="2:12" s="31" customFormat="1" ht="24" customHeight="1" x14ac:dyDescent="0.25">
      <c r="B159" s="63"/>
      <c r="D159" s="63"/>
      <c r="E159" s="63"/>
      <c r="F159" s="63"/>
      <c r="G159" s="63"/>
      <c r="H159" s="63"/>
      <c r="I159" s="63"/>
      <c r="J159" s="63"/>
      <c r="K159" s="63"/>
      <c r="L159" s="63"/>
    </row>
    <row r="160" spans="2:12" s="31" customFormat="1" ht="24" customHeight="1" x14ac:dyDescent="0.25">
      <c r="B160" s="63"/>
      <c r="D160" s="63"/>
      <c r="E160" s="63"/>
      <c r="F160" s="63"/>
      <c r="G160" s="63"/>
      <c r="H160" s="63"/>
      <c r="I160" s="63"/>
      <c r="J160" s="63"/>
      <c r="K160" s="63"/>
      <c r="L160" s="63"/>
    </row>
    <row r="161" spans="2:12" s="31" customFormat="1" ht="24" customHeight="1" x14ac:dyDescent="0.25">
      <c r="B161" s="63"/>
      <c r="D161" s="63"/>
      <c r="E161" s="63"/>
      <c r="F161" s="63"/>
      <c r="G161" s="63"/>
      <c r="H161" s="63"/>
      <c r="I161" s="63"/>
      <c r="J161" s="63"/>
      <c r="K161" s="63"/>
      <c r="L161" s="63"/>
    </row>
    <row r="162" spans="2:12" s="31" customFormat="1" ht="24" customHeight="1" x14ac:dyDescent="0.25">
      <c r="B162" s="63"/>
      <c r="D162" s="63"/>
      <c r="E162" s="63"/>
      <c r="F162" s="63"/>
      <c r="G162" s="63"/>
      <c r="H162" s="63"/>
      <c r="I162" s="63"/>
      <c r="J162" s="63"/>
      <c r="K162" s="63"/>
      <c r="L162" s="63"/>
    </row>
  </sheetData>
  <mergeCells count="6">
    <mergeCell ref="I5:K5"/>
    <mergeCell ref="I49:K49"/>
    <mergeCell ref="I83:K83"/>
    <mergeCell ref="E5:H5"/>
    <mergeCell ref="E49:H49"/>
    <mergeCell ref="E83:H83"/>
  </mergeCells>
  <pageMargins left="0.78740157480314965" right="0.39370078740157483" top="0.78740157480314965" bottom="0.39370078740157483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05"/>
  <sheetViews>
    <sheetView showGridLines="0" view="pageBreakPreview" topLeftCell="A94" zoomScale="90" zoomScaleNormal="40" zoomScaleSheetLayoutView="90" workbookViewId="0">
      <selection activeCell="E109" sqref="E109"/>
    </sheetView>
  </sheetViews>
  <sheetFormatPr defaultColWidth="10.5703125" defaultRowHeight="21.75" customHeight="1" x14ac:dyDescent="0.25"/>
  <cols>
    <col min="1" max="1" width="41.85546875" style="96" customWidth="1"/>
    <col min="2" max="2" width="16.5703125" style="97" customWidth="1"/>
    <col min="3" max="3" width="6.42578125" style="96" customWidth="1"/>
    <col min="4" max="4" width="1.5703125" style="97" customWidth="1"/>
    <col min="5" max="5" width="14.5703125" style="97" customWidth="1"/>
    <col min="6" max="6" width="1.5703125" style="97" customWidth="1"/>
    <col min="7" max="7" width="14.5703125" style="97" customWidth="1"/>
    <col min="8" max="8" width="1.5703125" style="97" customWidth="1"/>
    <col min="9" max="9" width="14.5703125" style="15" customWidth="1"/>
    <col min="10" max="10" width="1.5703125" style="97" customWidth="1"/>
    <col min="11" max="11" width="14.5703125" style="97" customWidth="1"/>
    <col min="12" max="12" width="1.5703125" style="97" customWidth="1"/>
    <col min="13" max="14" width="11" style="97" bestFit="1" customWidth="1"/>
    <col min="15" max="16384" width="10.5703125" style="97"/>
  </cols>
  <sheetData>
    <row r="1" spans="1:13" s="90" customFormat="1" ht="21.75" customHeight="1" x14ac:dyDescent="0.25">
      <c r="I1" s="10"/>
      <c r="K1" s="91" t="s">
        <v>120</v>
      </c>
      <c r="M1" s="35"/>
    </row>
    <row r="2" spans="1:13" s="95" customFormat="1" ht="21.75" customHeight="1" x14ac:dyDescent="0.25">
      <c r="A2" s="36" t="s">
        <v>0</v>
      </c>
      <c r="B2" s="92"/>
      <c r="C2" s="93"/>
      <c r="D2" s="94"/>
      <c r="E2" s="94"/>
      <c r="F2" s="94"/>
      <c r="G2" s="94"/>
      <c r="H2" s="94"/>
      <c r="I2" s="11"/>
      <c r="J2" s="94"/>
      <c r="K2" s="94"/>
      <c r="M2" s="35"/>
    </row>
    <row r="3" spans="1:13" s="95" customFormat="1" ht="21.75" customHeight="1" x14ac:dyDescent="0.25">
      <c r="A3" s="36" t="s">
        <v>57</v>
      </c>
      <c r="B3" s="92"/>
      <c r="C3" s="93"/>
      <c r="D3" s="94"/>
      <c r="E3" s="94"/>
      <c r="F3" s="94"/>
      <c r="G3" s="94"/>
      <c r="H3" s="94"/>
      <c r="I3" s="11"/>
      <c r="J3" s="94"/>
      <c r="K3" s="94"/>
      <c r="M3" s="35"/>
    </row>
    <row r="4" spans="1:13" s="95" customFormat="1" ht="21.75" customHeight="1" x14ac:dyDescent="0.25">
      <c r="A4" s="36" t="s">
        <v>236</v>
      </c>
      <c r="B4" s="92"/>
      <c r="C4" s="93"/>
      <c r="D4" s="94"/>
      <c r="E4" s="94"/>
      <c r="F4" s="94"/>
      <c r="G4" s="94"/>
      <c r="H4" s="94"/>
      <c r="I4" s="11"/>
      <c r="J4" s="94"/>
      <c r="K4" s="94"/>
      <c r="M4" s="35"/>
    </row>
    <row r="5" spans="1:13" s="95" customFormat="1" ht="21.75" customHeight="1" x14ac:dyDescent="0.25">
      <c r="B5" s="92"/>
      <c r="C5" s="93"/>
      <c r="D5" s="94"/>
      <c r="E5" s="94"/>
      <c r="F5" s="94"/>
      <c r="G5" s="94"/>
      <c r="H5" s="94"/>
      <c r="I5" s="12"/>
      <c r="J5" s="94"/>
      <c r="K5" s="91" t="s">
        <v>121</v>
      </c>
      <c r="M5" s="90"/>
    </row>
    <row r="6" spans="1:13" ht="21.75" customHeight="1" x14ac:dyDescent="0.25">
      <c r="E6" s="98"/>
      <c r="F6" s="98" t="s">
        <v>1</v>
      </c>
      <c r="G6" s="98"/>
      <c r="H6" s="99"/>
      <c r="I6" s="13"/>
      <c r="J6" s="98" t="s">
        <v>18</v>
      </c>
      <c r="K6" s="98"/>
      <c r="M6" s="95"/>
    </row>
    <row r="7" spans="1:13" ht="21.75" customHeight="1" x14ac:dyDescent="0.25">
      <c r="C7" s="100" t="s">
        <v>19</v>
      </c>
      <c r="D7" s="101"/>
      <c r="E7" s="100">
        <v>2569</v>
      </c>
      <c r="F7" s="102"/>
      <c r="G7" s="100">
        <v>2568</v>
      </c>
      <c r="H7" s="103"/>
      <c r="I7" s="100">
        <v>2569</v>
      </c>
      <c r="J7" s="102"/>
      <c r="K7" s="100">
        <v>2568</v>
      </c>
      <c r="M7" s="95"/>
    </row>
    <row r="8" spans="1:13" ht="21.75" customHeight="1" x14ac:dyDescent="0.25">
      <c r="C8" s="100"/>
      <c r="D8" s="101"/>
      <c r="E8" s="100"/>
      <c r="F8" s="102"/>
      <c r="G8" s="104"/>
      <c r="H8" s="103"/>
      <c r="I8" s="100"/>
      <c r="J8" s="102"/>
      <c r="K8" s="100"/>
      <c r="M8" s="95"/>
    </row>
    <row r="9" spans="1:13" ht="21.75" customHeight="1" x14ac:dyDescent="0.25">
      <c r="A9" s="105" t="s">
        <v>58</v>
      </c>
      <c r="C9" s="100"/>
      <c r="D9" s="101"/>
      <c r="E9" s="100"/>
      <c r="F9" s="102"/>
      <c r="G9" s="106"/>
      <c r="H9" s="103"/>
      <c r="I9" s="14"/>
      <c r="J9" s="102"/>
      <c r="K9" s="106"/>
      <c r="M9" s="95"/>
    </row>
    <row r="10" spans="1:13" ht="21.75" customHeight="1" x14ac:dyDescent="0.25">
      <c r="A10" s="105" t="s">
        <v>59</v>
      </c>
    </row>
    <row r="11" spans="1:13" ht="21.75" customHeight="1" x14ac:dyDescent="0.25">
      <c r="A11" s="107" t="s">
        <v>143</v>
      </c>
      <c r="B11" s="108"/>
      <c r="C11" s="109"/>
      <c r="E11" s="16">
        <v>57320</v>
      </c>
      <c r="F11" s="16"/>
      <c r="G11" s="16">
        <v>57092</v>
      </c>
      <c r="H11" s="37"/>
      <c r="I11" s="16">
        <v>43384</v>
      </c>
      <c r="J11" s="37"/>
      <c r="K11" s="16">
        <v>44028</v>
      </c>
    </row>
    <row r="12" spans="1:13" ht="21.75" customHeight="1" x14ac:dyDescent="0.25">
      <c r="A12" s="107" t="s">
        <v>146</v>
      </c>
      <c r="B12" s="108"/>
      <c r="C12" s="109"/>
      <c r="E12" s="16">
        <v>872378</v>
      </c>
      <c r="F12" s="16"/>
      <c r="G12" s="16">
        <v>933388</v>
      </c>
      <c r="H12" s="37"/>
      <c r="I12" s="16">
        <v>697038</v>
      </c>
      <c r="J12" s="37"/>
      <c r="K12" s="16">
        <v>708294</v>
      </c>
    </row>
    <row r="13" spans="1:13" ht="21.75" customHeight="1" x14ac:dyDescent="0.25">
      <c r="A13" s="107" t="s">
        <v>203</v>
      </c>
      <c r="B13" s="108"/>
      <c r="C13" s="109"/>
      <c r="E13" s="110">
        <v>4762</v>
      </c>
      <c r="F13" s="110"/>
      <c r="G13" s="110">
        <v>104</v>
      </c>
      <c r="H13" s="110"/>
      <c r="I13" s="110">
        <v>4418</v>
      </c>
      <c r="J13" s="110"/>
      <c r="K13" s="110">
        <v>0</v>
      </c>
    </row>
    <row r="14" spans="1:13" ht="21.75" customHeight="1" x14ac:dyDescent="0.25">
      <c r="A14" s="107" t="s">
        <v>142</v>
      </c>
      <c r="B14" s="95"/>
      <c r="C14" s="109"/>
      <c r="E14" s="16">
        <v>118479</v>
      </c>
      <c r="F14" s="16"/>
      <c r="G14" s="16">
        <v>141338</v>
      </c>
      <c r="H14" s="37"/>
      <c r="I14" s="16">
        <v>41166</v>
      </c>
      <c r="J14" s="37"/>
      <c r="K14" s="16">
        <v>49415</v>
      </c>
    </row>
    <row r="15" spans="1:13" ht="21.75" customHeight="1" x14ac:dyDescent="0.25">
      <c r="A15" s="77" t="s">
        <v>127</v>
      </c>
      <c r="B15" s="108"/>
      <c r="C15" s="111"/>
      <c r="E15" s="16">
        <v>76385</v>
      </c>
      <c r="F15" s="16"/>
      <c r="G15" s="16">
        <v>76728</v>
      </c>
      <c r="H15" s="37"/>
      <c r="I15" s="112">
        <v>0</v>
      </c>
      <c r="J15" s="37"/>
      <c r="K15" s="112">
        <v>0</v>
      </c>
    </row>
    <row r="16" spans="1:13" ht="21.75" customHeight="1" x14ac:dyDescent="0.25">
      <c r="A16" s="105" t="s">
        <v>60</v>
      </c>
      <c r="C16" s="104"/>
      <c r="E16" s="113">
        <f>SUM(E11:E15)</f>
        <v>1129324</v>
      </c>
      <c r="F16" s="114"/>
      <c r="G16" s="113">
        <f>SUM(G11:G15)</f>
        <v>1208650</v>
      </c>
      <c r="H16" s="114"/>
      <c r="I16" s="113">
        <f>SUM(I11:I15)</f>
        <v>786006</v>
      </c>
      <c r="J16" s="114"/>
      <c r="K16" s="113">
        <f>SUM(K11:K15)</f>
        <v>801737</v>
      </c>
    </row>
    <row r="17" spans="1:11" ht="21.75" customHeight="1" x14ac:dyDescent="0.25">
      <c r="A17" s="107" t="s">
        <v>61</v>
      </c>
      <c r="B17" s="108"/>
      <c r="C17" s="109"/>
      <c r="E17" s="17">
        <v>-340729</v>
      </c>
      <c r="F17" s="37"/>
      <c r="G17" s="17">
        <v>-358847</v>
      </c>
      <c r="H17" s="37"/>
      <c r="I17" s="17">
        <v>-211271</v>
      </c>
      <c r="J17" s="37"/>
      <c r="K17" s="17">
        <v>-214477</v>
      </c>
    </row>
    <row r="18" spans="1:11" ht="21.75" customHeight="1" x14ac:dyDescent="0.25">
      <c r="A18" s="77" t="s">
        <v>128</v>
      </c>
      <c r="B18" s="108"/>
      <c r="C18" s="109"/>
      <c r="E18" s="18">
        <v>-40034</v>
      </c>
      <c r="F18" s="37"/>
      <c r="G18" s="115">
        <v>-78049</v>
      </c>
      <c r="H18" s="37"/>
      <c r="I18" s="115">
        <v>0</v>
      </c>
      <c r="J18" s="37"/>
      <c r="K18" s="115">
        <v>0</v>
      </c>
    </row>
    <row r="19" spans="1:11" ht="21.75" customHeight="1" x14ac:dyDescent="0.25">
      <c r="A19" s="105" t="s">
        <v>62</v>
      </c>
      <c r="C19" s="104"/>
      <c r="E19" s="15">
        <f>SUM(E16:E18)</f>
        <v>748561</v>
      </c>
      <c r="F19" s="35"/>
      <c r="G19" s="15">
        <f>SUM(G16:G18)</f>
        <v>771754</v>
      </c>
      <c r="H19" s="35"/>
      <c r="I19" s="15">
        <f>SUM(I16:I18)</f>
        <v>574735</v>
      </c>
      <c r="J19" s="35"/>
      <c r="K19" s="15">
        <f>SUM(K16:K18)</f>
        <v>587260</v>
      </c>
    </row>
    <row r="20" spans="1:11" ht="21.75" customHeight="1" x14ac:dyDescent="0.25">
      <c r="A20" s="107" t="s">
        <v>158</v>
      </c>
      <c r="C20" s="104"/>
      <c r="E20" s="15">
        <v>182</v>
      </c>
      <c r="F20" s="35"/>
      <c r="G20" s="15">
        <v>6288</v>
      </c>
      <c r="H20" s="35"/>
      <c r="I20" s="15">
        <v>2373</v>
      </c>
      <c r="J20" s="35"/>
      <c r="K20" s="15">
        <v>8073</v>
      </c>
    </row>
    <row r="21" spans="1:11" ht="21.75" customHeight="1" x14ac:dyDescent="0.25">
      <c r="A21" s="107" t="s">
        <v>63</v>
      </c>
      <c r="B21" s="108"/>
      <c r="C21" s="109"/>
      <c r="E21" s="18">
        <v>33996</v>
      </c>
      <c r="F21" s="37"/>
      <c r="G21" s="116">
        <v>30445</v>
      </c>
      <c r="H21" s="110"/>
      <c r="I21" s="116">
        <v>61515</v>
      </c>
      <c r="J21" s="110"/>
      <c r="K21" s="116">
        <v>54718</v>
      </c>
    </row>
    <row r="22" spans="1:11" ht="21.75" customHeight="1" x14ac:dyDescent="0.25">
      <c r="A22" s="105" t="s">
        <v>64</v>
      </c>
      <c r="B22" s="108"/>
      <c r="C22" s="109"/>
      <c r="E22" s="16">
        <f>SUM(E19:E21)</f>
        <v>782739</v>
      </c>
      <c r="F22" s="37"/>
      <c r="G22" s="16">
        <f>SUM(G19:G21)</f>
        <v>808487</v>
      </c>
      <c r="H22" s="37"/>
      <c r="I22" s="16">
        <f>SUM(I19:I21)</f>
        <v>638623</v>
      </c>
      <c r="J22" s="37"/>
      <c r="K22" s="16">
        <f>SUM(K19:K21)</f>
        <v>650051</v>
      </c>
    </row>
    <row r="23" spans="1:11" ht="21.75" customHeight="1" x14ac:dyDescent="0.25">
      <c r="A23" s="107" t="s">
        <v>65</v>
      </c>
      <c r="B23" s="108"/>
      <c r="C23" s="109"/>
      <c r="E23" s="17">
        <v>-197085</v>
      </c>
      <c r="F23" s="37"/>
      <c r="G23" s="17">
        <v>-197604</v>
      </c>
      <c r="H23" s="37"/>
      <c r="I23" s="17">
        <v>-132753</v>
      </c>
      <c r="J23" s="37"/>
      <c r="K23" s="17">
        <v>-134564</v>
      </c>
    </row>
    <row r="24" spans="1:11" ht="21.75" customHeight="1" x14ac:dyDescent="0.25">
      <c r="A24" s="96" t="s">
        <v>164</v>
      </c>
      <c r="B24" s="108"/>
      <c r="C24" s="109"/>
      <c r="E24" s="17">
        <v>-276813</v>
      </c>
      <c r="F24" s="37"/>
      <c r="G24" s="17">
        <v>-259030</v>
      </c>
      <c r="H24" s="37"/>
      <c r="I24" s="17">
        <v>-122308</v>
      </c>
      <c r="J24" s="37"/>
      <c r="K24" s="17">
        <v>-79702</v>
      </c>
    </row>
    <row r="25" spans="1:11" ht="21.75" customHeight="1" x14ac:dyDescent="0.25">
      <c r="A25" s="107" t="s">
        <v>244</v>
      </c>
      <c r="C25" s="104"/>
      <c r="E25" s="110">
        <v>0</v>
      </c>
      <c r="F25" s="35"/>
      <c r="G25" s="169">
        <v>-267</v>
      </c>
      <c r="H25" s="110"/>
      <c r="I25" s="110">
        <v>0</v>
      </c>
      <c r="J25" s="110"/>
      <c r="K25" s="110">
        <v>-267</v>
      </c>
    </row>
    <row r="26" spans="1:11" ht="21.75" customHeight="1" x14ac:dyDescent="0.25">
      <c r="A26" s="105" t="s">
        <v>66</v>
      </c>
      <c r="E26" s="19">
        <f>SUM(E23:E25)</f>
        <v>-473898</v>
      </c>
      <c r="F26" s="37"/>
      <c r="G26" s="19">
        <f>SUM(G23:G25)</f>
        <v>-456901</v>
      </c>
      <c r="H26" s="37"/>
      <c r="I26" s="19">
        <f>SUM(I23:I25)</f>
        <v>-255061</v>
      </c>
      <c r="J26" s="37"/>
      <c r="K26" s="19">
        <f>SUM(K23:K25)</f>
        <v>-214533</v>
      </c>
    </row>
    <row r="27" spans="1:11" ht="21.75" customHeight="1" x14ac:dyDescent="0.25">
      <c r="A27" s="117" t="s">
        <v>67</v>
      </c>
      <c r="B27" s="95"/>
      <c r="E27" s="15">
        <f>SUM(E22,E26)</f>
        <v>308841</v>
      </c>
      <c r="F27" s="35"/>
      <c r="G27" s="15">
        <f>SUM(G22,G26)</f>
        <v>351586</v>
      </c>
      <c r="H27" s="35"/>
      <c r="I27" s="15">
        <f>SUM(I22,I26)</f>
        <v>383562</v>
      </c>
      <c r="J27" s="35"/>
      <c r="K27" s="15">
        <f>SUM(K22,K26)</f>
        <v>435518</v>
      </c>
    </row>
    <row r="28" spans="1:11" ht="21.75" customHeight="1" x14ac:dyDescent="0.25">
      <c r="A28" s="107" t="s">
        <v>157</v>
      </c>
      <c r="B28" s="95"/>
      <c r="E28" s="18">
        <v>-112425</v>
      </c>
      <c r="F28" s="37"/>
      <c r="G28" s="18">
        <v>-122074</v>
      </c>
      <c r="H28" s="37"/>
      <c r="I28" s="18">
        <v>-110805</v>
      </c>
      <c r="J28" s="37"/>
      <c r="K28" s="18">
        <v>-117492</v>
      </c>
    </row>
    <row r="29" spans="1:11" ht="21.75" customHeight="1" x14ac:dyDescent="0.25">
      <c r="A29" s="117" t="s">
        <v>98</v>
      </c>
      <c r="B29" s="95"/>
      <c r="E29" s="114">
        <f>SUM(E27:E28)</f>
        <v>196416</v>
      </c>
      <c r="F29" s="114"/>
      <c r="G29" s="114">
        <f>SUM(G27:G28)</f>
        <v>229512</v>
      </c>
      <c r="H29" s="114"/>
      <c r="I29" s="114">
        <f>SUM(I27:I28)</f>
        <v>272757</v>
      </c>
      <c r="J29" s="114"/>
      <c r="K29" s="114">
        <f>SUM(K27:K28)</f>
        <v>318026</v>
      </c>
    </row>
    <row r="30" spans="1:11" ht="21.75" customHeight="1" x14ac:dyDescent="0.25">
      <c r="A30" s="107" t="s">
        <v>245</v>
      </c>
      <c r="B30" s="95"/>
      <c r="C30" s="109">
        <v>7.2</v>
      </c>
      <c r="E30" s="110">
        <v>0</v>
      </c>
      <c r="F30" s="37"/>
      <c r="G30" s="110">
        <v>0</v>
      </c>
      <c r="H30" s="37"/>
      <c r="I30" s="17">
        <v>14892</v>
      </c>
      <c r="J30" s="37"/>
      <c r="K30" s="17">
        <v>-6372</v>
      </c>
    </row>
    <row r="31" spans="1:11" ht="21.75" customHeight="1" x14ac:dyDescent="0.25">
      <c r="A31" s="107" t="s">
        <v>174</v>
      </c>
      <c r="B31" s="95"/>
      <c r="C31" s="109">
        <v>8.1999999999999993</v>
      </c>
      <c r="E31" s="116">
        <v>80484</v>
      </c>
      <c r="F31" s="37"/>
      <c r="G31" s="116">
        <v>66944</v>
      </c>
      <c r="H31" s="37"/>
      <c r="I31" s="115">
        <v>2014</v>
      </c>
      <c r="J31" s="37"/>
      <c r="K31" s="115">
        <v>0</v>
      </c>
    </row>
    <row r="32" spans="1:11" ht="21.75" customHeight="1" x14ac:dyDescent="0.25">
      <c r="A32" s="117" t="s">
        <v>233</v>
      </c>
      <c r="B32" s="95"/>
      <c r="E32" s="118">
        <f>SUM(E29:E31)</f>
        <v>276900</v>
      </c>
      <c r="F32" s="37"/>
      <c r="G32" s="118">
        <f>SUM(G29:G31)</f>
        <v>296456</v>
      </c>
      <c r="H32" s="37"/>
      <c r="I32" s="118">
        <f>SUM(I29:I31)</f>
        <v>289663</v>
      </c>
      <c r="J32" s="37"/>
      <c r="K32" s="118">
        <f>SUM(K29:K31)</f>
        <v>311654</v>
      </c>
    </row>
    <row r="33" spans="1:13" ht="21.75" customHeight="1" x14ac:dyDescent="0.25">
      <c r="A33" s="107" t="s">
        <v>246</v>
      </c>
      <c r="B33" s="95"/>
      <c r="C33" s="109">
        <v>12</v>
      </c>
      <c r="E33" s="18">
        <v>-38055</v>
      </c>
      <c r="F33" s="37"/>
      <c r="G33" s="18">
        <v>-52257</v>
      </c>
      <c r="H33" s="37"/>
      <c r="I33" s="18">
        <v>-55705</v>
      </c>
      <c r="J33" s="37"/>
      <c r="K33" s="18">
        <v>-65186</v>
      </c>
    </row>
    <row r="34" spans="1:13" ht="21.75" customHeight="1" x14ac:dyDescent="0.25">
      <c r="A34" s="105" t="s">
        <v>122</v>
      </c>
      <c r="E34" s="119">
        <f>SUM(E32:E33)</f>
        <v>238845</v>
      </c>
      <c r="F34" s="114"/>
      <c r="G34" s="119">
        <f>SUM(G32:G33)</f>
        <v>244199</v>
      </c>
      <c r="H34" s="114"/>
      <c r="I34" s="119">
        <f>SUM(I32:I33)</f>
        <v>233958</v>
      </c>
      <c r="J34" s="114"/>
      <c r="K34" s="119">
        <f>SUM(K32:K33)</f>
        <v>246468</v>
      </c>
    </row>
    <row r="35" spans="1:13" ht="21.75" customHeight="1" x14ac:dyDescent="0.25">
      <c r="A35" s="107"/>
      <c r="B35" s="95"/>
      <c r="C35" s="109"/>
      <c r="E35" s="20"/>
      <c r="F35" s="20"/>
      <c r="G35" s="20"/>
      <c r="H35" s="20"/>
      <c r="I35" s="20"/>
      <c r="J35" s="20"/>
      <c r="K35" s="20"/>
    </row>
    <row r="36" spans="1:13" ht="21.75" customHeight="1" x14ac:dyDescent="0.25">
      <c r="A36" s="117" t="s">
        <v>172</v>
      </c>
      <c r="B36" s="95"/>
      <c r="C36" s="109"/>
      <c r="E36" s="20"/>
      <c r="F36" s="20"/>
      <c r="G36" s="20"/>
      <c r="H36" s="20"/>
      <c r="I36" s="20"/>
      <c r="J36" s="20"/>
      <c r="K36" s="20"/>
    </row>
    <row r="37" spans="1:13" ht="21.75" customHeight="1" x14ac:dyDescent="0.25">
      <c r="A37" s="120" t="s">
        <v>215</v>
      </c>
      <c r="B37" s="95"/>
      <c r="C37" s="109"/>
      <c r="E37" s="20"/>
      <c r="F37" s="20"/>
      <c r="G37" s="20"/>
      <c r="H37" s="20"/>
      <c r="I37" s="20"/>
      <c r="J37" s="20"/>
      <c r="K37" s="20"/>
    </row>
    <row r="38" spans="1:13" ht="21.75" customHeight="1" x14ac:dyDescent="0.25">
      <c r="A38" s="107" t="s">
        <v>257</v>
      </c>
      <c r="B38" s="95"/>
      <c r="C38" s="109"/>
      <c r="E38" s="110">
        <v>501</v>
      </c>
      <c r="F38" s="110"/>
      <c r="G38" s="110">
        <v>-288</v>
      </c>
      <c r="H38" s="110"/>
      <c r="I38" s="110">
        <v>0</v>
      </c>
      <c r="J38" s="110"/>
      <c r="K38" s="110">
        <v>0</v>
      </c>
    </row>
    <row r="39" spans="1:13" ht="21.75" customHeight="1" x14ac:dyDescent="0.25">
      <c r="A39" s="107" t="s">
        <v>247</v>
      </c>
      <c r="B39" s="95"/>
      <c r="C39" s="109"/>
      <c r="E39" s="110">
        <v>-662</v>
      </c>
      <c r="F39" s="110"/>
      <c r="G39" s="110">
        <v>154</v>
      </c>
      <c r="H39" s="110"/>
      <c r="I39" s="110">
        <v>0</v>
      </c>
      <c r="J39" s="110"/>
      <c r="K39" s="110">
        <v>0</v>
      </c>
    </row>
    <row r="40" spans="1:13" ht="21.75" customHeight="1" x14ac:dyDescent="0.25">
      <c r="A40" s="107" t="s">
        <v>228</v>
      </c>
      <c r="B40" s="95"/>
      <c r="C40" s="109"/>
      <c r="E40" s="116">
        <v>0</v>
      </c>
      <c r="F40" s="110"/>
      <c r="G40" s="116">
        <v>0</v>
      </c>
      <c r="H40" s="110"/>
      <c r="I40" s="116">
        <v>-120</v>
      </c>
      <c r="J40" s="110"/>
      <c r="K40" s="116">
        <v>-98</v>
      </c>
    </row>
    <row r="41" spans="1:13" ht="21.75" customHeight="1" x14ac:dyDescent="0.25">
      <c r="A41" s="107" t="s">
        <v>215</v>
      </c>
      <c r="B41" s="95"/>
      <c r="C41" s="109"/>
      <c r="E41" s="116">
        <f>SUM(E38:E40)</f>
        <v>-161</v>
      </c>
      <c r="F41" s="110"/>
      <c r="G41" s="116">
        <f>SUM(G38:G40)</f>
        <v>-134</v>
      </c>
      <c r="H41" s="110"/>
      <c r="I41" s="116">
        <f>SUM(I38:I40)</f>
        <v>-120</v>
      </c>
      <c r="J41" s="110"/>
      <c r="K41" s="116">
        <f>SUM(K38:K40)</f>
        <v>-98</v>
      </c>
    </row>
    <row r="42" spans="1:13" ht="21.75" customHeight="1" x14ac:dyDescent="0.25">
      <c r="A42" s="121" t="s">
        <v>232</v>
      </c>
      <c r="B42" s="90"/>
      <c r="C42" s="122"/>
      <c r="D42" s="123"/>
      <c r="E42" s="116">
        <f>SUM(E41)</f>
        <v>-161</v>
      </c>
      <c r="F42" s="110"/>
      <c r="G42" s="116">
        <f>SUM(G41)</f>
        <v>-134</v>
      </c>
      <c r="H42" s="110"/>
      <c r="I42" s="116">
        <f>SUM(I41)</f>
        <v>-120</v>
      </c>
      <c r="J42" s="110"/>
      <c r="K42" s="116">
        <f>SUM(K41)</f>
        <v>-98</v>
      </c>
    </row>
    <row r="43" spans="1:13" ht="21.75" customHeight="1" x14ac:dyDescent="0.25">
      <c r="B43" s="95"/>
      <c r="C43" s="109"/>
      <c r="E43" s="20"/>
      <c r="F43" s="124"/>
      <c r="G43" s="20"/>
      <c r="H43" s="124"/>
      <c r="I43" s="20"/>
      <c r="J43" s="125"/>
      <c r="K43" s="20"/>
    </row>
    <row r="44" spans="1:13" ht="21.75" customHeight="1" thickBot="1" x14ac:dyDescent="0.3">
      <c r="A44" s="121" t="s">
        <v>124</v>
      </c>
      <c r="B44" s="90"/>
      <c r="C44" s="122"/>
      <c r="D44" s="123"/>
      <c r="E44" s="126">
        <f>E34+E42</f>
        <v>238684</v>
      </c>
      <c r="F44" s="127"/>
      <c r="G44" s="126">
        <f>G34+G42</f>
        <v>244065</v>
      </c>
      <c r="H44" s="128"/>
      <c r="I44" s="126">
        <f>I34+I42</f>
        <v>233838</v>
      </c>
      <c r="J44" s="129"/>
      <c r="K44" s="126">
        <f>K34+K42</f>
        <v>246370</v>
      </c>
    </row>
    <row r="45" spans="1:13" ht="21.75" customHeight="1" thickTop="1" x14ac:dyDescent="0.25">
      <c r="A45" s="121"/>
      <c r="B45" s="90"/>
      <c r="C45" s="122"/>
      <c r="D45" s="123"/>
      <c r="E45" s="130"/>
      <c r="F45" s="127"/>
      <c r="G45" s="130"/>
      <c r="H45" s="128"/>
      <c r="I45" s="130"/>
      <c r="J45" s="129"/>
      <c r="K45" s="25"/>
    </row>
    <row r="46" spans="1:13" ht="21.75" customHeight="1" x14ac:dyDescent="0.25">
      <c r="A46" s="31" t="s">
        <v>214</v>
      </c>
      <c r="B46" s="90"/>
      <c r="C46" s="122"/>
      <c r="D46" s="123"/>
      <c r="E46" s="130"/>
      <c r="F46" s="127"/>
      <c r="G46" s="130"/>
      <c r="H46" s="130"/>
      <c r="I46" s="130"/>
      <c r="J46" s="129"/>
      <c r="K46" s="25"/>
    </row>
    <row r="47" spans="1:13" s="131" customFormat="1" ht="21.75" customHeight="1" x14ac:dyDescent="0.25">
      <c r="B47" s="132"/>
      <c r="C47" s="133"/>
      <c r="D47" s="134"/>
      <c r="E47" s="135"/>
      <c r="F47" s="134"/>
      <c r="G47" s="134"/>
      <c r="H47" s="134"/>
      <c r="I47" s="2"/>
      <c r="J47" s="134"/>
      <c r="K47" s="134"/>
      <c r="L47" s="91" t="s">
        <v>120</v>
      </c>
      <c r="M47" s="97"/>
    </row>
    <row r="48" spans="1:13" s="131" customFormat="1" ht="21.75" customHeight="1" x14ac:dyDescent="0.25">
      <c r="A48" s="136" t="s">
        <v>0</v>
      </c>
      <c r="B48" s="132"/>
      <c r="C48" s="133"/>
      <c r="D48" s="134"/>
      <c r="E48" s="135"/>
      <c r="F48" s="134"/>
      <c r="G48" s="134"/>
      <c r="H48" s="134"/>
      <c r="I48" s="2"/>
      <c r="J48" s="134"/>
      <c r="K48" s="134"/>
      <c r="M48" s="97"/>
    </row>
    <row r="49" spans="1:13" s="131" customFormat="1" ht="21.75" customHeight="1" x14ac:dyDescent="0.25">
      <c r="A49" s="136" t="s">
        <v>130</v>
      </c>
      <c r="B49" s="132"/>
      <c r="C49" s="133"/>
      <c r="D49" s="134"/>
      <c r="E49" s="135"/>
      <c r="F49" s="134"/>
      <c r="G49" s="134"/>
      <c r="H49" s="134"/>
      <c r="I49" s="2"/>
      <c r="J49" s="134"/>
      <c r="K49" s="134"/>
      <c r="M49" s="97"/>
    </row>
    <row r="50" spans="1:13" s="131" customFormat="1" ht="21.75" customHeight="1" x14ac:dyDescent="0.25">
      <c r="A50" s="36" t="s">
        <v>236</v>
      </c>
      <c r="B50" s="132"/>
      <c r="C50" s="133"/>
      <c r="D50" s="134"/>
      <c r="E50" s="135"/>
      <c r="F50" s="134"/>
      <c r="G50" s="134"/>
      <c r="H50" s="134"/>
      <c r="I50" s="2"/>
      <c r="J50" s="134"/>
      <c r="K50" s="134"/>
      <c r="M50" s="97"/>
    </row>
    <row r="51" spans="1:13" s="131" customFormat="1" ht="21.75" customHeight="1" x14ac:dyDescent="0.25">
      <c r="B51" s="132"/>
      <c r="C51" s="133"/>
      <c r="D51" s="134"/>
      <c r="E51" s="135"/>
      <c r="F51" s="134"/>
      <c r="G51" s="134"/>
      <c r="H51" s="134"/>
      <c r="I51" s="3"/>
      <c r="J51" s="134"/>
      <c r="K51" s="38"/>
      <c r="L51" s="38" t="s">
        <v>121</v>
      </c>
    </row>
    <row r="52" spans="1:13" s="35" customFormat="1" ht="21.75" customHeight="1" x14ac:dyDescent="0.25">
      <c r="A52" s="32"/>
      <c r="C52" s="32"/>
      <c r="E52" s="137"/>
      <c r="F52" s="51" t="s">
        <v>1</v>
      </c>
      <c r="G52" s="51"/>
      <c r="H52" s="138"/>
      <c r="I52" s="4"/>
      <c r="J52" s="51" t="s">
        <v>18</v>
      </c>
      <c r="K52" s="51"/>
      <c r="M52" s="131"/>
    </row>
    <row r="53" spans="1:13" s="35" customFormat="1" ht="21.75" customHeight="1" x14ac:dyDescent="0.25">
      <c r="A53" s="32"/>
      <c r="C53" s="100" t="s">
        <v>19</v>
      </c>
      <c r="D53" s="101"/>
      <c r="E53" s="100">
        <v>2569</v>
      </c>
      <c r="F53" s="102"/>
      <c r="G53" s="100">
        <v>2568</v>
      </c>
      <c r="H53" s="103"/>
      <c r="I53" s="100">
        <v>2569</v>
      </c>
      <c r="J53" s="102"/>
      <c r="K53" s="100">
        <v>2568</v>
      </c>
      <c r="M53" s="131"/>
    </row>
    <row r="54" spans="1:13" ht="21.75" customHeight="1" x14ac:dyDescent="0.25">
      <c r="C54" s="100"/>
      <c r="D54" s="101"/>
      <c r="E54" s="100"/>
      <c r="F54" s="102"/>
      <c r="G54" s="104"/>
      <c r="H54" s="103"/>
      <c r="I54" s="100"/>
      <c r="J54" s="102"/>
      <c r="K54" s="100"/>
      <c r="M54" s="131"/>
    </row>
    <row r="55" spans="1:13" s="35" customFormat="1" ht="21.75" customHeight="1" x14ac:dyDescent="0.25">
      <c r="A55" s="39" t="s">
        <v>131</v>
      </c>
      <c r="C55" s="139"/>
      <c r="E55" s="38"/>
      <c r="G55" s="106"/>
      <c r="I55" s="5"/>
      <c r="J55" s="140"/>
      <c r="K55" s="106"/>
    </row>
    <row r="56" spans="1:13" s="35" customFormat="1" ht="21.75" customHeight="1" thickBot="1" x14ac:dyDescent="0.3">
      <c r="A56" s="32" t="s">
        <v>132</v>
      </c>
      <c r="C56" s="139"/>
      <c r="E56" s="112">
        <f>I56</f>
        <v>233958</v>
      </c>
      <c r="F56" s="140"/>
      <c r="G56" s="112">
        <f>K56</f>
        <v>246468</v>
      </c>
      <c r="I56" s="6">
        <f>I34</f>
        <v>233958</v>
      </c>
      <c r="J56" s="140"/>
      <c r="K56" s="6">
        <f>K34</f>
        <v>246468</v>
      </c>
    </row>
    <row r="57" spans="1:13" s="35" customFormat="1" ht="21.75" customHeight="1" thickTop="1" x14ac:dyDescent="0.25">
      <c r="A57" s="32" t="s">
        <v>147</v>
      </c>
      <c r="C57" s="139"/>
      <c r="E57" s="115">
        <f>E58-E56</f>
        <v>4887</v>
      </c>
      <c r="G57" s="115">
        <f>G58-G56</f>
        <v>-2269</v>
      </c>
      <c r="I57" s="7"/>
      <c r="J57" s="140"/>
      <c r="K57" s="7"/>
    </row>
    <row r="58" spans="1:13" s="35" customFormat="1" ht="21.75" customHeight="1" thickBot="1" x14ac:dyDescent="0.3">
      <c r="A58" s="32"/>
      <c r="C58" s="32"/>
      <c r="E58" s="141">
        <f>E34</f>
        <v>238845</v>
      </c>
      <c r="G58" s="141">
        <f>G34</f>
        <v>244199</v>
      </c>
      <c r="H58" s="37"/>
      <c r="I58" s="7"/>
      <c r="J58" s="140"/>
      <c r="K58" s="7"/>
      <c r="M58" s="97"/>
    </row>
    <row r="59" spans="1:13" s="35" customFormat="1" ht="21.75" customHeight="1" thickTop="1" x14ac:dyDescent="0.25">
      <c r="A59" s="142"/>
      <c r="B59" s="143"/>
      <c r="C59" s="144"/>
      <c r="D59" s="145"/>
      <c r="E59" s="146"/>
      <c r="F59" s="147"/>
      <c r="G59" s="146"/>
      <c r="H59" s="112"/>
      <c r="I59" s="7"/>
      <c r="J59" s="148"/>
      <c r="K59" s="7"/>
      <c r="L59" s="143"/>
      <c r="M59" s="131"/>
    </row>
    <row r="60" spans="1:13" s="35" customFormat="1" ht="21.75" customHeight="1" x14ac:dyDescent="0.25">
      <c r="A60" s="149" t="s">
        <v>133</v>
      </c>
      <c r="B60" s="143"/>
      <c r="C60" s="150"/>
      <c r="D60" s="151"/>
      <c r="E60" s="143"/>
      <c r="F60" s="40"/>
      <c r="G60" s="143"/>
      <c r="H60" s="152"/>
      <c r="I60" s="5"/>
      <c r="J60" s="153"/>
      <c r="K60" s="5"/>
      <c r="L60" s="143"/>
    </row>
    <row r="61" spans="1:13" s="35" customFormat="1" ht="21.75" customHeight="1" thickBot="1" x14ac:dyDescent="0.3">
      <c r="A61" s="32" t="s">
        <v>132</v>
      </c>
      <c r="B61" s="143"/>
      <c r="C61" s="150"/>
      <c r="D61" s="151"/>
      <c r="E61" s="112">
        <f>I61</f>
        <v>233838</v>
      </c>
      <c r="F61" s="140"/>
      <c r="G61" s="112">
        <f>K61</f>
        <v>246370</v>
      </c>
      <c r="I61" s="6">
        <f>I44</f>
        <v>233838</v>
      </c>
      <c r="J61" s="140"/>
      <c r="K61" s="6">
        <f>K44</f>
        <v>246370</v>
      </c>
      <c r="L61" s="143"/>
    </row>
    <row r="62" spans="1:13" s="35" customFormat="1" ht="21.75" customHeight="1" thickTop="1" x14ac:dyDescent="0.25">
      <c r="A62" s="32" t="s">
        <v>147</v>
      </c>
      <c r="B62" s="143"/>
      <c r="C62" s="150"/>
      <c r="D62" s="151"/>
      <c r="E62" s="115">
        <f>E63-E61</f>
        <v>4846</v>
      </c>
      <c r="F62" s="140"/>
      <c r="G62" s="115">
        <f>G63-G61</f>
        <v>-2305</v>
      </c>
      <c r="I62" s="7"/>
      <c r="K62" s="7"/>
      <c r="L62" s="143"/>
    </row>
    <row r="63" spans="1:13" s="35" customFormat="1" ht="21.75" customHeight="1" thickBot="1" x14ac:dyDescent="0.3">
      <c r="A63" s="154"/>
      <c r="B63" s="143"/>
      <c r="C63" s="150"/>
      <c r="D63" s="151"/>
      <c r="E63" s="141">
        <f>E44</f>
        <v>238684</v>
      </c>
      <c r="F63" s="140"/>
      <c r="G63" s="141">
        <f>G44</f>
        <v>244065</v>
      </c>
      <c r="H63" s="37"/>
      <c r="I63" s="29"/>
      <c r="J63" s="37"/>
      <c r="K63" s="29"/>
      <c r="L63" s="143"/>
    </row>
    <row r="64" spans="1:13" s="35" customFormat="1" ht="21.75" customHeight="1" thickTop="1" x14ac:dyDescent="0.25">
      <c r="A64" s="105" t="s">
        <v>68</v>
      </c>
      <c r="B64" s="97"/>
      <c r="C64" s="109">
        <v>13</v>
      </c>
      <c r="D64" s="97"/>
      <c r="E64" s="155"/>
      <c r="F64" s="97"/>
      <c r="G64" s="155"/>
      <c r="H64" s="97"/>
      <c r="I64" s="21"/>
      <c r="J64" s="155"/>
      <c r="K64" s="28"/>
    </row>
    <row r="65" spans="1:13" s="35" customFormat="1" ht="21.75" customHeight="1" x14ac:dyDescent="0.25">
      <c r="A65" s="107" t="s">
        <v>69</v>
      </c>
      <c r="B65" s="108"/>
      <c r="C65" s="109"/>
      <c r="D65" s="97"/>
      <c r="E65" s="155"/>
      <c r="F65" s="97"/>
      <c r="G65" s="155"/>
      <c r="H65" s="155"/>
      <c r="I65" s="21"/>
      <c r="J65" s="155"/>
      <c r="K65" s="21"/>
    </row>
    <row r="66" spans="1:13" s="35" customFormat="1" ht="21.75" customHeight="1" thickBot="1" x14ac:dyDescent="0.3">
      <c r="A66" s="107" t="s">
        <v>134</v>
      </c>
      <c r="B66" s="95"/>
      <c r="C66" s="109"/>
      <c r="D66" s="97"/>
      <c r="E66" s="24">
        <v>0.16</v>
      </c>
      <c r="F66" s="124"/>
      <c r="G66" s="24">
        <v>0.17</v>
      </c>
      <c r="H66" s="124"/>
      <c r="I66" s="24">
        <v>0.16</v>
      </c>
      <c r="J66" s="125"/>
      <c r="K66" s="24">
        <v>0.17</v>
      </c>
    </row>
    <row r="67" spans="1:13" ht="21.75" customHeight="1" thickTop="1" x14ac:dyDescent="0.25">
      <c r="A67" s="107"/>
      <c r="B67" s="95"/>
      <c r="C67" s="109"/>
      <c r="E67" s="20"/>
      <c r="F67" s="124"/>
      <c r="G67" s="20"/>
      <c r="H67" s="124"/>
      <c r="I67" s="20"/>
      <c r="J67" s="125"/>
      <c r="K67" s="20"/>
      <c r="M67" s="35"/>
    </row>
    <row r="68" spans="1:13" s="35" customFormat="1" ht="21.75" customHeight="1" x14ac:dyDescent="0.25">
      <c r="A68" s="107" t="s">
        <v>103</v>
      </c>
      <c r="B68" s="95"/>
      <c r="C68" s="109"/>
      <c r="D68" s="97"/>
      <c r="E68" s="20"/>
      <c r="F68" s="124"/>
      <c r="G68" s="20"/>
      <c r="H68" s="124"/>
      <c r="I68" s="20"/>
      <c r="J68" s="125"/>
      <c r="K68" s="20"/>
    </row>
    <row r="69" spans="1:13" s="35" customFormat="1" ht="21.75" customHeight="1" thickBot="1" x14ac:dyDescent="0.3">
      <c r="A69" s="107" t="s">
        <v>134</v>
      </c>
      <c r="B69" s="95"/>
      <c r="C69" s="109"/>
      <c r="D69" s="97"/>
      <c r="E69" s="24">
        <v>0.16</v>
      </c>
      <c r="F69" s="124"/>
      <c r="G69" s="24">
        <v>0.17</v>
      </c>
      <c r="H69" s="124"/>
      <c r="I69" s="24">
        <v>0.16</v>
      </c>
      <c r="J69" s="125"/>
      <c r="K69" s="24">
        <v>0.17</v>
      </c>
    </row>
    <row r="70" spans="1:13" s="35" customFormat="1" ht="21.75" customHeight="1" thickTop="1" x14ac:dyDescent="0.25">
      <c r="A70" s="107"/>
      <c r="B70" s="95"/>
      <c r="C70" s="109"/>
      <c r="D70" s="97"/>
      <c r="E70" s="156"/>
      <c r="F70" s="157"/>
      <c r="G70" s="156"/>
      <c r="H70" s="157"/>
      <c r="I70" s="10"/>
      <c r="J70" s="156"/>
      <c r="K70" s="97"/>
      <c r="L70" s="155"/>
    </row>
    <row r="71" spans="1:13" s="35" customFormat="1" ht="21.75" customHeight="1" x14ac:dyDescent="0.25">
      <c r="A71" s="31" t="s">
        <v>214</v>
      </c>
      <c r="B71" s="143"/>
      <c r="C71" s="143"/>
      <c r="D71" s="143"/>
      <c r="E71" s="143"/>
      <c r="F71" s="143"/>
      <c r="G71" s="143"/>
      <c r="H71" s="143"/>
      <c r="I71" s="143"/>
      <c r="J71" s="143"/>
      <c r="K71" s="38"/>
      <c r="L71" s="143"/>
      <c r="M71" s="97"/>
    </row>
    <row r="72" spans="1:13" s="90" customFormat="1" ht="21.75" customHeight="1" x14ac:dyDescent="0.25">
      <c r="I72" s="10"/>
      <c r="K72" s="91" t="s">
        <v>120</v>
      </c>
      <c r="M72" s="35"/>
    </row>
    <row r="73" spans="1:13" s="95" customFormat="1" ht="21.75" customHeight="1" x14ac:dyDescent="0.25">
      <c r="A73" s="36" t="s">
        <v>0</v>
      </c>
      <c r="B73" s="92"/>
      <c r="C73" s="93"/>
      <c r="D73" s="94"/>
      <c r="E73" s="94"/>
      <c r="F73" s="94"/>
      <c r="G73" s="94"/>
      <c r="H73" s="94"/>
      <c r="I73" s="11"/>
      <c r="J73" s="94"/>
      <c r="K73" s="94"/>
      <c r="M73" s="35"/>
    </row>
    <row r="74" spans="1:13" s="95" customFormat="1" ht="21.75" customHeight="1" x14ac:dyDescent="0.25">
      <c r="A74" s="36" t="s">
        <v>57</v>
      </c>
      <c r="B74" s="92"/>
      <c r="C74" s="93"/>
      <c r="D74" s="94"/>
      <c r="E74" s="94"/>
      <c r="F74" s="94"/>
      <c r="G74" s="94"/>
      <c r="H74" s="94"/>
      <c r="I74" s="11"/>
      <c r="J74" s="94"/>
      <c r="K74" s="94"/>
      <c r="M74" s="35"/>
    </row>
    <row r="75" spans="1:13" s="95" customFormat="1" ht="21.75" customHeight="1" x14ac:dyDescent="0.25">
      <c r="A75" s="36" t="s">
        <v>239</v>
      </c>
      <c r="B75" s="92"/>
      <c r="C75" s="93"/>
      <c r="D75" s="94"/>
      <c r="E75" s="94"/>
      <c r="F75" s="94"/>
      <c r="G75" s="94"/>
      <c r="H75" s="94"/>
      <c r="I75" s="11"/>
      <c r="J75" s="94"/>
      <c r="K75" s="94"/>
      <c r="M75" s="35"/>
    </row>
    <row r="76" spans="1:13" s="95" customFormat="1" ht="21.75" customHeight="1" x14ac:dyDescent="0.25">
      <c r="B76" s="92"/>
      <c r="C76" s="93"/>
      <c r="D76" s="94"/>
      <c r="E76" s="94"/>
      <c r="F76" s="94"/>
      <c r="G76" s="94"/>
      <c r="H76" s="94"/>
      <c r="I76" s="12"/>
      <c r="J76" s="94"/>
      <c r="K76" s="91" t="s">
        <v>121</v>
      </c>
      <c r="M76" s="90"/>
    </row>
    <row r="77" spans="1:13" ht="21.75" customHeight="1" x14ac:dyDescent="0.25">
      <c r="E77" s="98"/>
      <c r="F77" s="98" t="s">
        <v>1</v>
      </c>
      <c r="G77" s="98"/>
      <c r="H77" s="99"/>
      <c r="I77" s="13"/>
      <c r="J77" s="98" t="s">
        <v>18</v>
      </c>
      <c r="K77" s="98"/>
      <c r="M77" s="95"/>
    </row>
    <row r="78" spans="1:13" ht="21.75" customHeight="1" x14ac:dyDescent="0.25">
      <c r="C78" s="100" t="s">
        <v>19</v>
      </c>
      <c r="D78" s="101"/>
      <c r="E78" s="100">
        <v>2569</v>
      </c>
      <c r="F78" s="102"/>
      <c r="G78" s="100">
        <v>2568</v>
      </c>
      <c r="H78" s="103"/>
      <c r="I78" s="100">
        <v>2569</v>
      </c>
      <c r="J78" s="102"/>
      <c r="K78" s="100">
        <v>2568</v>
      </c>
      <c r="M78" s="95"/>
    </row>
    <row r="79" spans="1:13" ht="21.75" customHeight="1" x14ac:dyDescent="0.25">
      <c r="C79" s="100"/>
      <c r="D79" s="101"/>
      <c r="E79" s="100"/>
      <c r="F79" s="102"/>
      <c r="G79" s="104"/>
      <c r="H79" s="103"/>
      <c r="I79" s="100"/>
      <c r="J79" s="102"/>
      <c r="K79" s="100"/>
      <c r="M79" s="95"/>
    </row>
    <row r="80" spans="1:13" ht="21.75" customHeight="1" x14ac:dyDescent="0.25">
      <c r="A80" s="105" t="s">
        <v>58</v>
      </c>
      <c r="C80" s="100"/>
      <c r="D80" s="101"/>
      <c r="E80" s="100"/>
      <c r="F80" s="102"/>
      <c r="G80" s="106"/>
      <c r="H80" s="103"/>
      <c r="I80" s="14"/>
      <c r="J80" s="102"/>
      <c r="K80" s="106"/>
      <c r="M80" s="95"/>
    </row>
    <row r="81" spans="1:11" ht="21.75" customHeight="1" x14ac:dyDescent="0.25">
      <c r="A81" s="105" t="s">
        <v>59</v>
      </c>
    </row>
    <row r="82" spans="1:11" ht="21.75" customHeight="1" x14ac:dyDescent="0.25">
      <c r="A82" s="107" t="s">
        <v>143</v>
      </c>
      <c r="B82" s="108"/>
      <c r="C82" s="109"/>
      <c r="E82" s="16">
        <v>100520</v>
      </c>
      <c r="F82" s="16"/>
      <c r="G82" s="16">
        <v>126751</v>
      </c>
      <c r="H82" s="37"/>
      <c r="I82" s="16">
        <v>74558</v>
      </c>
      <c r="J82" s="37"/>
      <c r="K82" s="16">
        <v>100924</v>
      </c>
    </row>
    <row r="83" spans="1:11" ht="21.75" customHeight="1" x14ac:dyDescent="0.25">
      <c r="A83" s="107" t="s">
        <v>146</v>
      </c>
      <c r="B83" s="108"/>
      <c r="C83" s="109"/>
      <c r="E83" s="16">
        <v>1753438</v>
      </c>
      <c r="F83" s="16"/>
      <c r="G83" s="16">
        <v>1888991</v>
      </c>
      <c r="H83" s="37"/>
      <c r="I83" s="16">
        <v>1388496</v>
      </c>
      <c r="J83" s="37"/>
      <c r="K83" s="16">
        <v>1420806</v>
      </c>
    </row>
    <row r="84" spans="1:11" ht="21.75" customHeight="1" x14ac:dyDescent="0.25">
      <c r="A84" s="107" t="s">
        <v>203</v>
      </c>
      <c r="B84" s="108"/>
      <c r="C84" s="109"/>
      <c r="E84" s="110">
        <v>4762</v>
      </c>
      <c r="F84" s="110"/>
      <c r="G84" s="110">
        <v>195</v>
      </c>
      <c r="H84" s="110"/>
      <c r="I84" s="110">
        <v>4418</v>
      </c>
      <c r="J84" s="110"/>
      <c r="K84" s="110">
        <v>0</v>
      </c>
    </row>
    <row r="85" spans="1:11" ht="21.75" customHeight="1" x14ac:dyDescent="0.25">
      <c r="A85" s="107" t="s">
        <v>142</v>
      </c>
      <c r="B85" s="95"/>
      <c r="C85" s="109"/>
      <c r="E85" s="16">
        <v>238035</v>
      </c>
      <c r="F85" s="16"/>
      <c r="G85" s="16">
        <v>289024</v>
      </c>
      <c r="H85" s="37"/>
      <c r="I85" s="16">
        <v>87938</v>
      </c>
      <c r="J85" s="37"/>
      <c r="K85" s="16">
        <v>95673</v>
      </c>
    </row>
    <row r="86" spans="1:11" ht="21.75" customHeight="1" x14ac:dyDescent="0.25">
      <c r="A86" s="77" t="s">
        <v>127</v>
      </c>
      <c r="B86" s="108"/>
      <c r="C86" s="111"/>
      <c r="E86" s="16">
        <v>148464</v>
      </c>
      <c r="F86" s="16"/>
      <c r="G86" s="16">
        <v>169841</v>
      </c>
      <c r="H86" s="37"/>
      <c r="I86" s="112">
        <v>0</v>
      </c>
      <c r="J86" s="37"/>
      <c r="K86" s="112">
        <v>0</v>
      </c>
    </row>
    <row r="87" spans="1:11" ht="21.75" customHeight="1" x14ac:dyDescent="0.25">
      <c r="A87" s="105" t="s">
        <v>60</v>
      </c>
      <c r="C87" s="104"/>
      <c r="E87" s="113">
        <f>SUM(E82:E86)</f>
        <v>2245219</v>
      </c>
      <c r="F87" s="114"/>
      <c r="G87" s="113">
        <f>SUM(G82:G86)</f>
        <v>2474802</v>
      </c>
      <c r="H87" s="114"/>
      <c r="I87" s="113">
        <f>SUM(I82:I86)</f>
        <v>1555410</v>
      </c>
      <c r="J87" s="114"/>
      <c r="K87" s="113">
        <f>SUM(K82:K86)</f>
        <v>1617403</v>
      </c>
    </row>
    <row r="88" spans="1:11" ht="21.75" customHeight="1" x14ac:dyDescent="0.25">
      <c r="A88" s="107" t="s">
        <v>61</v>
      </c>
      <c r="B88" s="108"/>
      <c r="C88" s="109"/>
      <c r="E88" s="17">
        <v>-670953</v>
      </c>
      <c r="F88" s="37"/>
      <c r="G88" s="17">
        <v>-770656</v>
      </c>
      <c r="H88" s="37"/>
      <c r="I88" s="17">
        <v>-420870</v>
      </c>
      <c r="J88" s="37"/>
      <c r="K88" s="17">
        <v>-451141</v>
      </c>
    </row>
    <row r="89" spans="1:11" ht="21.75" customHeight="1" x14ac:dyDescent="0.25">
      <c r="A89" s="77" t="s">
        <v>128</v>
      </c>
      <c r="B89" s="108"/>
      <c r="C89" s="109"/>
      <c r="E89" s="18">
        <v>-100376</v>
      </c>
      <c r="F89" s="37"/>
      <c r="G89" s="115">
        <v>-164580</v>
      </c>
      <c r="H89" s="37"/>
      <c r="I89" s="115">
        <v>0</v>
      </c>
      <c r="J89" s="37"/>
      <c r="K89" s="115">
        <v>0</v>
      </c>
    </row>
    <row r="90" spans="1:11" ht="21.75" customHeight="1" x14ac:dyDescent="0.25">
      <c r="A90" s="105" t="s">
        <v>62</v>
      </c>
      <c r="C90" s="104"/>
      <c r="E90" s="15">
        <f>SUM(E87:E89)</f>
        <v>1473890</v>
      </c>
      <c r="F90" s="35"/>
      <c r="G90" s="15">
        <f>SUM(G87:G89)</f>
        <v>1539566</v>
      </c>
      <c r="H90" s="35"/>
      <c r="I90" s="15">
        <f>SUM(I87:I89)</f>
        <v>1134540</v>
      </c>
      <c r="J90" s="35"/>
      <c r="K90" s="15">
        <f>SUM(K87:K89)</f>
        <v>1166262</v>
      </c>
    </row>
    <row r="91" spans="1:11" ht="21.75" customHeight="1" x14ac:dyDescent="0.25">
      <c r="A91" s="107" t="s">
        <v>158</v>
      </c>
      <c r="C91" s="104"/>
      <c r="E91" s="15">
        <v>13471</v>
      </c>
      <c r="F91" s="35"/>
      <c r="G91" s="15">
        <v>18936</v>
      </c>
      <c r="H91" s="35"/>
      <c r="I91" s="15">
        <v>10508</v>
      </c>
      <c r="J91" s="35"/>
      <c r="K91" s="15">
        <v>23628</v>
      </c>
    </row>
    <row r="92" spans="1:11" ht="21.75" customHeight="1" x14ac:dyDescent="0.25">
      <c r="A92" s="107" t="s">
        <v>227</v>
      </c>
      <c r="C92" s="104"/>
      <c r="E92" s="15">
        <v>-264</v>
      </c>
      <c r="F92" s="35"/>
      <c r="G92" s="110">
        <v>19729</v>
      </c>
      <c r="H92" s="110"/>
      <c r="I92" s="110">
        <v>-264</v>
      </c>
      <c r="J92" s="110"/>
      <c r="K92" s="110">
        <v>20172</v>
      </c>
    </row>
    <row r="93" spans="1:11" ht="21.75" customHeight="1" x14ac:dyDescent="0.25">
      <c r="A93" s="107" t="s">
        <v>63</v>
      </c>
      <c r="B93" s="108"/>
      <c r="C93" s="109"/>
      <c r="E93" s="18">
        <v>64112</v>
      </c>
      <c r="F93" s="37"/>
      <c r="G93" s="116">
        <v>53786</v>
      </c>
      <c r="H93" s="110"/>
      <c r="I93" s="116">
        <v>119648</v>
      </c>
      <c r="J93" s="110"/>
      <c r="K93" s="116">
        <v>102902</v>
      </c>
    </row>
    <row r="94" spans="1:11" ht="21.75" customHeight="1" x14ac:dyDescent="0.25">
      <c r="A94" s="105" t="s">
        <v>64</v>
      </c>
      <c r="B94" s="108"/>
      <c r="C94" s="109"/>
      <c r="E94" s="16">
        <f>SUM(E90:E93)</f>
        <v>1551209</v>
      </c>
      <c r="F94" s="37"/>
      <c r="G94" s="16">
        <f>SUM(G90:G93)</f>
        <v>1632017</v>
      </c>
      <c r="H94" s="37"/>
      <c r="I94" s="16">
        <f>SUM(I90:I93)</f>
        <v>1264432</v>
      </c>
      <c r="J94" s="37"/>
      <c r="K94" s="16">
        <f>SUM(K90:K93)</f>
        <v>1312964</v>
      </c>
    </row>
    <row r="95" spans="1:11" ht="21.75" customHeight="1" x14ac:dyDescent="0.25">
      <c r="A95" s="107" t="s">
        <v>65</v>
      </c>
      <c r="B95" s="108"/>
      <c r="C95" s="109"/>
      <c r="E95" s="17">
        <v>-384990</v>
      </c>
      <c r="F95" s="37"/>
      <c r="G95" s="17">
        <v>-376422</v>
      </c>
      <c r="H95" s="37"/>
      <c r="I95" s="17">
        <v>-260793</v>
      </c>
      <c r="J95" s="37"/>
      <c r="K95" s="17">
        <v>-259914</v>
      </c>
    </row>
    <row r="96" spans="1:11" ht="21.75" customHeight="1" x14ac:dyDescent="0.25">
      <c r="A96" s="96" t="s">
        <v>164</v>
      </c>
      <c r="B96" s="108"/>
      <c r="C96" s="109"/>
      <c r="E96" s="17">
        <v>-607921</v>
      </c>
      <c r="F96" s="37"/>
      <c r="G96" s="17">
        <v>-434657</v>
      </c>
      <c r="H96" s="37"/>
      <c r="I96" s="17">
        <v>-264133</v>
      </c>
      <c r="J96" s="37"/>
      <c r="K96" s="17">
        <v>-110592</v>
      </c>
    </row>
    <row r="97" spans="1:11" ht="21.75" customHeight="1" x14ac:dyDescent="0.25">
      <c r="A97" s="105" t="s">
        <v>66</v>
      </c>
      <c r="E97" s="19">
        <f>SUM(E95:E96)</f>
        <v>-992911</v>
      </c>
      <c r="F97" s="37"/>
      <c r="G97" s="19">
        <f>SUM(G95:G96)</f>
        <v>-811079</v>
      </c>
      <c r="H97" s="37"/>
      <c r="I97" s="19">
        <f>SUM(I95:I96)</f>
        <v>-524926</v>
      </c>
      <c r="J97" s="37"/>
      <c r="K97" s="19">
        <f>SUM(K95:K96)</f>
        <v>-370506</v>
      </c>
    </row>
    <row r="98" spans="1:11" ht="21.75" customHeight="1" x14ac:dyDescent="0.25">
      <c r="A98" s="117" t="s">
        <v>67</v>
      </c>
      <c r="B98" s="95"/>
      <c r="E98" s="15">
        <f>SUM(E94,E97)</f>
        <v>558298</v>
      </c>
      <c r="F98" s="35"/>
      <c r="G98" s="15">
        <f>SUM(G94,G97)</f>
        <v>820938</v>
      </c>
      <c r="H98" s="35"/>
      <c r="I98" s="15">
        <f>SUM(I94,I97)</f>
        <v>739506</v>
      </c>
      <c r="J98" s="35"/>
      <c r="K98" s="15">
        <f>SUM(K94,K97)</f>
        <v>942458</v>
      </c>
    </row>
    <row r="99" spans="1:11" ht="21.75" customHeight="1" x14ac:dyDescent="0.25">
      <c r="A99" s="107" t="s">
        <v>157</v>
      </c>
      <c r="B99" s="95"/>
      <c r="E99" s="18">
        <v>-225929</v>
      </c>
      <c r="F99" s="37"/>
      <c r="G99" s="18">
        <v>-256940</v>
      </c>
      <c r="H99" s="37"/>
      <c r="I99" s="18">
        <v>-222685</v>
      </c>
      <c r="J99" s="37"/>
      <c r="K99" s="18">
        <v>-246786</v>
      </c>
    </row>
    <row r="100" spans="1:11" ht="21.75" customHeight="1" x14ac:dyDescent="0.25">
      <c r="A100" s="117" t="s">
        <v>98</v>
      </c>
      <c r="B100" s="95"/>
      <c r="E100" s="114">
        <f>SUM(E98:E99)</f>
        <v>332369</v>
      </c>
      <c r="F100" s="114"/>
      <c r="G100" s="114">
        <f>SUM(G98:G99)</f>
        <v>563998</v>
      </c>
      <c r="H100" s="114"/>
      <c r="I100" s="114">
        <f>SUM(I98:I99)</f>
        <v>516821</v>
      </c>
      <c r="J100" s="114"/>
      <c r="K100" s="114">
        <f>SUM(K98:K99)</f>
        <v>695672</v>
      </c>
    </row>
    <row r="101" spans="1:11" ht="21.75" customHeight="1" x14ac:dyDescent="0.25">
      <c r="A101" s="107" t="s">
        <v>105</v>
      </c>
      <c r="B101" s="95"/>
      <c r="C101" s="109">
        <v>7.2</v>
      </c>
      <c r="E101" s="110">
        <v>0</v>
      </c>
      <c r="F101" s="37"/>
      <c r="G101" s="110">
        <v>0</v>
      </c>
      <c r="H101" s="37"/>
      <c r="I101" s="17">
        <v>72636</v>
      </c>
      <c r="J101" s="37"/>
      <c r="K101" s="17">
        <v>21989</v>
      </c>
    </row>
    <row r="102" spans="1:11" ht="21.75" customHeight="1" x14ac:dyDescent="0.25">
      <c r="A102" s="107" t="s">
        <v>174</v>
      </c>
      <c r="B102" s="95"/>
      <c r="C102" s="109">
        <v>8.1999999999999993</v>
      </c>
      <c r="E102" s="116">
        <v>195772</v>
      </c>
      <c r="F102" s="37"/>
      <c r="G102" s="116">
        <v>144245</v>
      </c>
      <c r="H102" s="37"/>
      <c r="I102" s="115">
        <v>2710</v>
      </c>
      <c r="J102" s="37"/>
      <c r="K102" s="115">
        <v>0</v>
      </c>
    </row>
    <row r="103" spans="1:11" ht="21.75" customHeight="1" x14ac:dyDescent="0.25">
      <c r="A103" s="117" t="s">
        <v>233</v>
      </c>
      <c r="B103" s="95"/>
      <c r="E103" s="118">
        <f>SUM(E100:E102)</f>
        <v>528141</v>
      </c>
      <c r="F103" s="37"/>
      <c r="G103" s="118">
        <f>SUM(G100:G102)</f>
        <v>708243</v>
      </c>
      <c r="H103" s="37"/>
      <c r="I103" s="118">
        <f>SUM(I100:I102)</f>
        <v>592167</v>
      </c>
      <c r="J103" s="37"/>
      <c r="K103" s="118">
        <f>SUM(K100:K102)</f>
        <v>717661</v>
      </c>
    </row>
    <row r="104" spans="1:11" ht="21.75" customHeight="1" x14ac:dyDescent="0.25">
      <c r="A104" s="107" t="s">
        <v>246</v>
      </c>
      <c r="B104" s="95"/>
      <c r="C104" s="109">
        <v>12</v>
      </c>
      <c r="E104" s="18">
        <v>-28803</v>
      </c>
      <c r="F104" s="37"/>
      <c r="G104" s="18">
        <v>-130793</v>
      </c>
      <c r="H104" s="37"/>
      <c r="I104" s="18">
        <v>-106008</v>
      </c>
      <c r="J104" s="37"/>
      <c r="K104" s="18">
        <v>-141164</v>
      </c>
    </row>
    <row r="105" spans="1:11" ht="21.75" customHeight="1" x14ac:dyDescent="0.25">
      <c r="A105" s="105" t="s">
        <v>122</v>
      </c>
      <c r="E105" s="119">
        <f>SUM(E103:E104)</f>
        <v>499338</v>
      </c>
      <c r="F105" s="114"/>
      <c r="G105" s="119">
        <f>SUM(G103:G104)</f>
        <v>577450</v>
      </c>
      <c r="H105" s="114"/>
      <c r="I105" s="119">
        <f>SUM(I103:I104)</f>
        <v>486159</v>
      </c>
      <c r="J105" s="114"/>
      <c r="K105" s="119">
        <f>SUM(K103:K104)</f>
        <v>576497</v>
      </c>
    </row>
    <row r="106" spans="1:11" ht="21.75" customHeight="1" x14ac:dyDescent="0.25">
      <c r="A106" s="107"/>
      <c r="B106" s="95"/>
      <c r="C106" s="109"/>
      <c r="E106" s="20"/>
      <c r="F106" s="20"/>
      <c r="G106" s="20"/>
      <c r="H106" s="20"/>
      <c r="I106" s="20"/>
      <c r="J106" s="20"/>
      <c r="K106" s="20"/>
    </row>
    <row r="107" spans="1:11" ht="21.75" customHeight="1" x14ac:dyDescent="0.25">
      <c r="A107" s="117" t="s">
        <v>172</v>
      </c>
      <c r="B107" s="95"/>
      <c r="C107" s="109"/>
      <c r="E107" s="20"/>
      <c r="F107" s="20"/>
      <c r="G107" s="20"/>
      <c r="H107" s="20"/>
      <c r="I107" s="20"/>
      <c r="J107" s="20"/>
      <c r="K107" s="20"/>
    </row>
    <row r="108" spans="1:11" ht="21.75" customHeight="1" x14ac:dyDescent="0.25">
      <c r="A108" s="120" t="s">
        <v>215</v>
      </c>
      <c r="B108" s="95"/>
      <c r="C108" s="109"/>
      <c r="E108" s="20"/>
      <c r="F108" s="20"/>
      <c r="G108" s="20"/>
      <c r="H108" s="20"/>
      <c r="I108" s="20"/>
      <c r="J108" s="20"/>
      <c r="K108" s="20"/>
    </row>
    <row r="109" spans="1:11" ht="21.75" customHeight="1" x14ac:dyDescent="0.25">
      <c r="A109" s="107" t="s">
        <v>229</v>
      </c>
      <c r="B109" s="95"/>
      <c r="C109" s="109"/>
      <c r="E109" s="20"/>
      <c r="F109" s="20"/>
      <c r="G109" s="20"/>
      <c r="H109" s="20"/>
      <c r="I109" s="20"/>
      <c r="J109" s="20"/>
      <c r="K109" s="20"/>
    </row>
    <row r="110" spans="1:11" ht="21.75" customHeight="1" x14ac:dyDescent="0.25">
      <c r="A110" s="107" t="s">
        <v>230</v>
      </c>
      <c r="B110" s="95"/>
      <c r="C110" s="109"/>
      <c r="E110" s="110">
        <v>392</v>
      </c>
      <c r="F110" s="20"/>
      <c r="G110" s="110">
        <v>0</v>
      </c>
      <c r="H110" s="20"/>
      <c r="I110" s="110">
        <v>0</v>
      </c>
      <c r="J110" s="20"/>
      <c r="K110" s="110">
        <v>0</v>
      </c>
    </row>
    <row r="111" spans="1:11" ht="21.75" customHeight="1" x14ac:dyDescent="0.25">
      <c r="A111" s="107" t="s">
        <v>257</v>
      </c>
      <c r="B111" s="95"/>
      <c r="C111" s="109"/>
      <c r="E111" s="110">
        <v>161</v>
      </c>
      <c r="F111" s="110"/>
      <c r="G111" s="110">
        <v>-761</v>
      </c>
      <c r="H111" s="110"/>
      <c r="I111" s="110">
        <v>0</v>
      </c>
      <c r="J111" s="110"/>
      <c r="K111" s="110">
        <v>0</v>
      </c>
    </row>
    <row r="112" spans="1:11" ht="21.75" customHeight="1" x14ac:dyDescent="0.25">
      <c r="A112" s="107" t="s">
        <v>247</v>
      </c>
      <c r="B112" s="95"/>
      <c r="C112" s="109"/>
      <c r="E112" s="110">
        <v>-34</v>
      </c>
      <c r="F112" s="110"/>
      <c r="G112" s="110">
        <v>571</v>
      </c>
      <c r="H112" s="110"/>
      <c r="I112" s="110">
        <v>0</v>
      </c>
      <c r="J112" s="110"/>
      <c r="K112" s="110">
        <v>0</v>
      </c>
    </row>
    <row r="113" spans="1:13" ht="21.75" customHeight="1" x14ac:dyDescent="0.25">
      <c r="A113" s="107" t="s">
        <v>228</v>
      </c>
      <c r="B113" s="95"/>
      <c r="C113" s="109"/>
      <c r="E113" s="116">
        <v>0</v>
      </c>
      <c r="F113" s="110"/>
      <c r="G113" s="116">
        <v>0</v>
      </c>
      <c r="H113" s="110"/>
      <c r="I113" s="116">
        <v>383</v>
      </c>
      <c r="J113" s="110"/>
      <c r="K113" s="116">
        <v>-138</v>
      </c>
    </row>
    <row r="114" spans="1:13" ht="21.75" customHeight="1" x14ac:dyDescent="0.25">
      <c r="A114" s="107" t="s">
        <v>215</v>
      </c>
      <c r="B114" s="95"/>
      <c r="C114" s="109"/>
      <c r="E114" s="116">
        <f>SUM(E110:E113)</f>
        <v>519</v>
      </c>
      <c r="F114" s="110"/>
      <c r="G114" s="116">
        <f>SUM(G110:G113)</f>
        <v>-190</v>
      </c>
      <c r="H114" s="110"/>
      <c r="I114" s="116">
        <f>SUM(I110:I113)</f>
        <v>383</v>
      </c>
      <c r="J114" s="110"/>
      <c r="K114" s="116">
        <f>SUM(K110:K113)</f>
        <v>-138</v>
      </c>
    </row>
    <row r="115" spans="1:13" ht="21.75" customHeight="1" x14ac:dyDescent="0.25">
      <c r="A115" s="121" t="s">
        <v>232</v>
      </c>
      <c r="B115" s="90"/>
      <c r="C115" s="122"/>
      <c r="D115" s="123"/>
      <c r="E115" s="116">
        <f>SUM(E114)</f>
        <v>519</v>
      </c>
      <c r="F115" s="110"/>
      <c r="G115" s="116">
        <f>SUM(G114)</f>
        <v>-190</v>
      </c>
      <c r="H115" s="110"/>
      <c r="I115" s="116">
        <f>SUM(I114)</f>
        <v>383</v>
      </c>
      <c r="J115" s="110"/>
      <c r="K115" s="116">
        <f>SUM(K114)</f>
        <v>-138</v>
      </c>
    </row>
    <row r="116" spans="1:13" ht="21.75" customHeight="1" x14ac:dyDescent="0.25">
      <c r="B116" s="95"/>
      <c r="C116" s="109"/>
      <c r="E116" s="20"/>
      <c r="F116" s="124"/>
      <c r="G116" s="20"/>
      <c r="H116" s="124"/>
      <c r="I116" s="20"/>
      <c r="J116" s="125"/>
      <c r="K116" s="20"/>
    </row>
    <row r="117" spans="1:13" ht="21.75" customHeight="1" thickBot="1" x14ac:dyDescent="0.3">
      <c r="A117" s="121" t="s">
        <v>124</v>
      </c>
      <c r="B117" s="90"/>
      <c r="C117" s="122"/>
      <c r="D117" s="123"/>
      <c r="E117" s="126">
        <f>E105+E115</f>
        <v>499857</v>
      </c>
      <c r="F117" s="127"/>
      <c r="G117" s="126">
        <f>G105+G115</f>
        <v>577260</v>
      </c>
      <c r="H117" s="128"/>
      <c r="I117" s="126">
        <f>I105+I115</f>
        <v>486542</v>
      </c>
      <c r="J117" s="129"/>
      <c r="K117" s="126">
        <f>K105+K115</f>
        <v>576359</v>
      </c>
    </row>
    <row r="118" spans="1:13" ht="21.75" customHeight="1" thickTop="1" x14ac:dyDescent="0.25">
      <c r="A118" s="121"/>
      <c r="B118" s="90"/>
      <c r="C118" s="122"/>
      <c r="D118" s="123"/>
      <c r="E118" s="130"/>
      <c r="F118" s="127"/>
      <c r="G118" s="130"/>
      <c r="H118" s="128"/>
      <c r="I118" s="130"/>
      <c r="J118" s="129"/>
      <c r="K118" s="25"/>
    </row>
    <row r="119" spans="1:13" ht="21.75" customHeight="1" x14ac:dyDescent="0.25">
      <c r="A119" s="31" t="s">
        <v>214</v>
      </c>
      <c r="B119" s="90"/>
      <c r="C119" s="122"/>
      <c r="D119" s="123"/>
      <c r="E119" s="130"/>
      <c r="F119" s="127"/>
      <c r="G119" s="130"/>
      <c r="H119" s="130"/>
      <c r="I119" s="130"/>
      <c r="J119" s="129"/>
      <c r="K119" s="25"/>
    </row>
    <row r="120" spans="1:13" s="131" customFormat="1" ht="21.75" customHeight="1" x14ac:dyDescent="0.25">
      <c r="B120" s="132"/>
      <c r="C120" s="133"/>
      <c r="D120" s="134"/>
      <c r="E120" s="135"/>
      <c r="F120" s="134"/>
      <c r="G120" s="134"/>
      <c r="H120" s="134"/>
      <c r="I120" s="2"/>
      <c r="J120" s="134"/>
      <c r="K120" s="134"/>
      <c r="L120" s="91" t="s">
        <v>120</v>
      </c>
      <c r="M120" s="97"/>
    </row>
    <row r="121" spans="1:13" s="131" customFormat="1" ht="21.75" customHeight="1" x14ac:dyDescent="0.25">
      <c r="A121" s="136" t="s">
        <v>0</v>
      </c>
      <c r="B121" s="132"/>
      <c r="C121" s="133"/>
      <c r="D121" s="134"/>
      <c r="E121" s="135"/>
      <c r="F121" s="134"/>
      <c r="G121" s="134"/>
      <c r="H121" s="134"/>
      <c r="I121" s="2"/>
      <c r="J121" s="134"/>
      <c r="K121" s="134"/>
      <c r="M121" s="97"/>
    </row>
    <row r="122" spans="1:13" s="131" customFormat="1" ht="21.75" customHeight="1" x14ac:dyDescent="0.25">
      <c r="A122" s="136" t="s">
        <v>130</v>
      </c>
      <c r="B122" s="132"/>
      <c r="C122" s="133"/>
      <c r="D122" s="134"/>
      <c r="E122" s="135"/>
      <c r="F122" s="134"/>
      <c r="G122" s="134"/>
      <c r="H122" s="134"/>
      <c r="I122" s="2"/>
      <c r="J122" s="134"/>
      <c r="K122" s="134"/>
      <c r="M122" s="97"/>
    </row>
    <row r="123" spans="1:13" s="131" customFormat="1" ht="21.75" customHeight="1" x14ac:dyDescent="0.25">
      <c r="A123" s="36" t="s">
        <v>239</v>
      </c>
      <c r="B123" s="132"/>
      <c r="C123" s="133"/>
      <c r="D123" s="134"/>
      <c r="E123" s="135"/>
      <c r="F123" s="134"/>
      <c r="G123" s="134"/>
      <c r="H123" s="134"/>
      <c r="I123" s="2"/>
      <c r="J123" s="134"/>
      <c r="K123" s="134"/>
      <c r="M123" s="97"/>
    </row>
    <row r="124" spans="1:13" s="131" customFormat="1" ht="21.75" customHeight="1" x14ac:dyDescent="0.25">
      <c r="B124" s="132"/>
      <c r="C124" s="133"/>
      <c r="D124" s="134"/>
      <c r="E124" s="135"/>
      <c r="F124" s="134"/>
      <c r="G124" s="134"/>
      <c r="H124" s="134"/>
      <c r="I124" s="3"/>
      <c r="J124" s="134"/>
      <c r="K124" s="38"/>
      <c r="L124" s="38" t="s">
        <v>121</v>
      </c>
    </row>
    <row r="125" spans="1:13" s="35" customFormat="1" ht="21.75" customHeight="1" x14ac:dyDescent="0.25">
      <c r="A125" s="32"/>
      <c r="C125" s="32"/>
      <c r="E125" s="137"/>
      <c r="F125" s="51" t="s">
        <v>1</v>
      </c>
      <c r="G125" s="51"/>
      <c r="H125" s="138"/>
      <c r="I125" s="4"/>
      <c r="J125" s="51" t="s">
        <v>18</v>
      </c>
      <c r="K125" s="51"/>
      <c r="M125" s="131"/>
    </row>
    <row r="126" spans="1:13" s="35" customFormat="1" ht="21.75" customHeight="1" x14ac:dyDescent="0.25">
      <c r="A126" s="32"/>
      <c r="C126" s="100" t="s">
        <v>19</v>
      </c>
      <c r="D126" s="101"/>
      <c r="E126" s="100">
        <v>2569</v>
      </c>
      <c r="F126" s="102"/>
      <c r="G126" s="100">
        <v>2568</v>
      </c>
      <c r="H126" s="103"/>
      <c r="I126" s="100">
        <v>2569</v>
      </c>
      <c r="J126" s="102"/>
      <c r="K126" s="100">
        <v>2568</v>
      </c>
      <c r="M126" s="131"/>
    </row>
    <row r="127" spans="1:13" ht="21.75" customHeight="1" x14ac:dyDescent="0.25">
      <c r="C127" s="100"/>
      <c r="D127" s="101"/>
      <c r="E127" s="100"/>
      <c r="F127" s="102"/>
      <c r="G127" s="104"/>
      <c r="H127" s="103"/>
      <c r="I127" s="100"/>
      <c r="J127" s="102"/>
      <c r="K127" s="100"/>
      <c r="M127" s="131"/>
    </row>
    <row r="128" spans="1:13" s="35" customFormat="1" ht="21.75" customHeight="1" x14ac:dyDescent="0.25">
      <c r="A128" s="39" t="s">
        <v>131</v>
      </c>
      <c r="C128" s="139"/>
      <c r="E128" s="38"/>
      <c r="G128" s="106"/>
      <c r="I128" s="5"/>
      <c r="J128" s="140"/>
      <c r="K128" s="106"/>
    </row>
    <row r="129" spans="1:13" s="35" customFormat="1" ht="21.75" customHeight="1" thickBot="1" x14ac:dyDescent="0.3">
      <c r="A129" s="32" t="s">
        <v>132</v>
      </c>
      <c r="C129" s="139"/>
      <c r="E129" s="112">
        <f>I129</f>
        <v>486159</v>
      </c>
      <c r="F129" s="140"/>
      <c r="G129" s="112">
        <f>K129</f>
        <v>576497</v>
      </c>
      <c r="I129" s="6">
        <f>I105</f>
        <v>486159</v>
      </c>
      <c r="J129" s="140"/>
      <c r="K129" s="6">
        <f>K105</f>
        <v>576497</v>
      </c>
    </row>
    <row r="130" spans="1:13" s="35" customFormat="1" ht="21.75" customHeight="1" thickTop="1" x14ac:dyDescent="0.25">
      <c r="A130" s="32" t="s">
        <v>147</v>
      </c>
      <c r="C130" s="139"/>
      <c r="E130" s="115">
        <f>E131-E129</f>
        <v>13179</v>
      </c>
      <c r="G130" s="115">
        <f>G131-G129</f>
        <v>953</v>
      </c>
      <c r="I130" s="7"/>
      <c r="J130" s="140"/>
      <c r="K130" s="7"/>
    </row>
    <row r="131" spans="1:13" s="35" customFormat="1" ht="21.75" customHeight="1" thickBot="1" x14ac:dyDescent="0.3">
      <c r="A131" s="32"/>
      <c r="C131" s="32"/>
      <c r="E131" s="141">
        <f>E105</f>
        <v>499338</v>
      </c>
      <c r="G131" s="141">
        <f>G105</f>
        <v>577450</v>
      </c>
      <c r="H131" s="37"/>
      <c r="I131" s="7"/>
      <c r="J131" s="140"/>
      <c r="K131" s="7"/>
      <c r="M131" s="97"/>
    </row>
    <row r="132" spans="1:13" s="35" customFormat="1" ht="21.75" customHeight="1" thickTop="1" x14ac:dyDescent="0.25">
      <c r="A132" s="142"/>
      <c r="B132" s="143"/>
      <c r="C132" s="144"/>
      <c r="D132" s="145"/>
      <c r="E132" s="146"/>
      <c r="F132" s="147"/>
      <c r="G132" s="146"/>
      <c r="H132" s="112"/>
      <c r="I132" s="7"/>
      <c r="J132" s="148"/>
      <c r="K132" s="7"/>
      <c r="L132" s="143"/>
      <c r="M132" s="131"/>
    </row>
    <row r="133" spans="1:13" s="35" customFormat="1" ht="21.75" customHeight="1" x14ac:dyDescent="0.25">
      <c r="A133" s="149" t="s">
        <v>133</v>
      </c>
      <c r="B133" s="143"/>
      <c r="C133" s="150"/>
      <c r="D133" s="151"/>
      <c r="E133" s="143"/>
      <c r="F133" s="40"/>
      <c r="G133" s="143"/>
      <c r="H133" s="152"/>
      <c r="I133" s="5"/>
      <c r="J133" s="153"/>
      <c r="K133" s="5"/>
      <c r="L133" s="143"/>
    </row>
    <row r="134" spans="1:13" s="35" customFormat="1" ht="21.75" customHeight="1" thickBot="1" x14ac:dyDescent="0.3">
      <c r="A134" s="32" t="s">
        <v>132</v>
      </c>
      <c r="B134" s="143"/>
      <c r="C134" s="150"/>
      <c r="D134" s="151"/>
      <c r="E134" s="112">
        <f>I134</f>
        <v>486542</v>
      </c>
      <c r="F134" s="140"/>
      <c r="G134" s="112">
        <f>K134</f>
        <v>576359</v>
      </c>
      <c r="I134" s="6">
        <f>I117</f>
        <v>486542</v>
      </c>
      <c r="J134" s="140"/>
      <c r="K134" s="6">
        <f>K117</f>
        <v>576359</v>
      </c>
      <c r="L134" s="143"/>
    </row>
    <row r="135" spans="1:13" s="35" customFormat="1" ht="21.75" customHeight="1" thickTop="1" x14ac:dyDescent="0.25">
      <c r="A135" s="32" t="s">
        <v>147</v>
      </c>
      <c r="B135" s="143"/>
      <c r="C135" s="150"/>
      <c r="D135" s="151"/>
      <c r="E135" s="115">
        <f>E136-E134</f>
        <v>13315</v>
      </c>
      <c r="F135" s="140"/>
      <c r="G135" s="115">
        <f>G136-G134</f>
        <v>901</v>
      </c>
      <c r="I135" s="7"/>
      <c r="K135" s="7"/>
      <c r="L135" s="143"/>
    </row>
    <row r="136" spans="1:13" s="35" customFormat="1" ht="21.75" customHeight="1" thickBot="1" x14ac:dyDescent="0.3">
      <c r="A136" s="154"/>
      <c r="B136" s="143"/>
      <c r="C136" s="150"/>
      <c r="D136" s="151"/>
      <c r="E136" s="141">
        <f>E117</f>
        <v>499857</v>
      </c>
      <c r="F136" s="140"/>
      <c r="G136" s="141">
        <f>G117</f>
        <v>577260</v>
      </c>
      <c r="H136" s="37"/>
      <c r="I136" s="29"/>
      <c r="J136" s="37"/>
      <c r="K136" s="29"/>
      <c r="L136" s="143"/>
    </row>
    <row r="137" spans="1:13" s="35" customFormat="1" ht="21.75" customHeight="1" thickTop="1" x14ac:dyDescent="0.25">
      <c r="A137" s="105" t="s">
        <v>68</v>
      </c>
      <c r="B137" s="97"/>
      <c r="C137" s="109">
        <v>13</v>
      </c>
      <c r="D137" s="97"/>
      <c r="E137" s="155"/>
      <c r="F137" s="97"/>
      <c r="G137" s="155"/>
      <c r="H137" s="97"/>
      <c r="I137" s="21"/>
      <c r="J137" s="155"/>
      <c r="K137" s="28"/>
    </row>
    <row r="138" spans="1:13" s="35" customFormat="1" ht="21.75" customHeight="1" x14ac:dyDescent="0.25">
      <c r="A138" s="107" t="s">
        <v>69</v>
      </c>
      <c r="B138" s="108"/>
      <c r="C138" s="109"/>
      <c r="D138" s="97"/>
      <c r="E138" s="155"/>
      <c r="F138" s="97"/>
      <c r="G138" s="155"/>
      <c r="H138" s="155"/>
      <c r="I138" s="21"/>
      <c r="J138" s="155"/>
      <c r="K138" s="21"/>
    </row>
    <row r="139" spans="1:13" s="35" customFormat="1" ht="21.75" customHeight="1" thickBot="1" x14ac:dyDescent="0.3">
      <c r="A139" s="107" t="s">
        <v>134</v>
      </c>
      <c r="B139" s="95"/>
      <c r="C139" s="109"/>
      <c r="D139" s="97"/>
      <c r="E139" s="24">
        <v>0.33</v>
      </c>
      <c r="F139" s="124"/>
      <c r="G139" s="24">
        <v>0.39</v>
      </c>
      <c r="H139" s="124"/>
      <c r="I139" s="24">
        <v>0.33</v>
      </c>
      <c r="J139" s="125"/>
      <c r="K139" s="24">
        <v>0.39</v>
      </c>
    </row>
    <row r="140" spans="1:13" ht="21.75" customHeight="1" thickTop="1" x14ac:dyDescent="0.25">
      <c r="A140" s="107"/>
      <c r="B140" s="95"/>
      <c r="C140" s="109"/>
      <c r="E140" s="20"/>
      <c r="F140" s="124"/>
      <c r="G140" s="20"/>
      <c r="H140" s="124"/>
      <c r="I140" s="20"/>
      <c r="J140" s="125"/>
      <c r="K140" s="20"/>
      <c r="M140" s="35"/>
    </row>
    <row r="141" spans="1:13" s="35" customFormat="1" ht="21.75" customHeight="1" x14ac:dyDescent="0.25">
      <c r="A141" s="107" t="s">
        <v>103</v>
      </c>
      <c r="B141" s="95"/>
      <c r="C141" s="109"/>
      <c r="D141" s="97"/>
      <c r="E141" s="20"/>
      <c r="F141" s="124"/>
      <c r="G141" s="20"/>
      <c r="H141" s="124"/>
      <c r="I141" s="20"/>
      <c r="J141" s="125"/>
      <c r="K141" s="20"/>
    </row>
    <row r="142" spans="1:13" s="35" customFormat="1" ht="21.75" customHeight="1" thickBot="1" x14ac:dyDescent="0.3">
      <c r="A142" s="107" t="s">
        <v>134</v>
      </c>
      <c r="B142" s="95"/>
      <c r="C142" s="109"/>
      <c r="D142" s="97"/>
      <c r="E142" s="24">
        <v>0.33</v>
      </c>
      <c r="F142" s="124"/>
      <c r="G142" s="24">
        <v>0.39</v>
      </c>
      <c r="H142" s="124"/>
      <c r="I142" s="24">
        <v>0.33</v>
      </c>
      <c r="J142" s="125"/>
      <c r="K142" s="24">
        <v>0.39</v>
      </c>
    </row>
    <row r="143" spans="1:13" s="35" customFormat="1" ht="21.75" customHeight="1" thickTop="1" x14ac:dyDescent="0.25">
      <c r="A143" s="107"/>
      <c r="B143" s="95"/>
      <c r="C143" s="109"/>
      <c r="D143" s="97"/>
      <c r="E143" s="156"/>
      <c r="F143" s="157"/>
      <c r="G143" s="156"/>
      <c r="H143" s="157"/>
      <c r="I143" s="10"/>
      <c r="J143" s="156"/>
      <c r="K143" s="97"/>
      <c r="L143" s="155"/>
    </row>
    <row r="144" spans="1:13" s="35" customFormat="1" ht="21.75" customHeight="1" x14ac:dyDescent="0.25">
      <c r="A144" s="31" t="s">
        <v>214</v>
      </c>
      <c r="B144" s="143"/>
      <c r="C144" s="143"/>
      <c r="D144" s="143"/>
      <c r="E144" s="143"/>
      <c r="F144" s="143"/>
      <c r="G144" s="143"/>
      <c r="H144" s="143"/>
      <c r="I144" s="143"/>
      <c r="J144" s="143"/>
      <c r="K144" s="38"/>
      <c r="L144" s="143"/>
      <c r="M144" s="97"/>
    </row>
    <row r="145" spans="2:13" ht="21.75" customHeight="1" x14ac:dyDescent="0.25">
      <c r="M145" s="35"/>
    </row>
    <row r="146" spans="2:13" ht="21.75" customHeight="1" x14ac:dyDescent="0.25">
      <c r="G146" s="41"/>
      <c r="M146" s="35"/>
    </row>
    <row r="147" spans="2:13" ht="21.75" customHeight="1" x14ac:dyDescent="0.25">
      <c r="E147" s="157"/>
      <c r="M147" s="35"/>
    </row>
    <row r="148" spans="2:13" ht="21.75" customHeight="1" x14ac:dyDescent="0.25">
      <c r="M148" s="35"/>
    </row>
    <row r="150" spans="2:13" s="96" customFormat="1" ht="21.75" customHeight="1" x14ac:dyDescent="0.25">
      <c r="B150" s="97"/>
      <c r="D150" s="97"/>
      <c r="E150" s="97"/>
      <c r="F150" s="97"/>
      <c r="G150" s="97"/>
      <c r="H150" s="97"/>
      <c r="I150" s="15"/>
      <c r="J150" s="97"/>
      <c r="K150" s="97"/>
      <c r="L150" s="97"/>
      <c r="M150" s="97"/>
    </row>
    <row r="151" spans="2:13" s="96" customFormat="1" ht="21.75" customHeight="1" x14ac:dyDescent="0.25">
      <c r="B151" s="97"/>
      <c r="D151" s="97"/>
      <c r="E151" s="97"/>
      <c r="F151" s="97"/>
      <c r="G151" s="97"/>
      <c r="H151" s="97"/>
      <c r="I151" s="15"/>
      <c r="J151" s="97"/>
      <c r="K151" s="97"/>
      <c r="L151" s="97"/>
      <c r="M151" s="97"/>
    </row>
    <row r="152" spans="2:13" s="96" customFormat="1" ht="21.75" customHeight="1" x14ac:dyDescent="0.25">
      <c r="B152" s="97"/>
      <c r="D152" s="97"/>
      <c r="E152" s="97"/>
      <c r="F152" s="97"/>
      <c r="G152" s="97"/>
      <c r="H152" s="97"/>
      <c r="I152" s="15"/>
      <c r="J152" s="97"/>
      <c r="K152" s="97"/>
      <c r="L152" s="97"/>
      <c r="M152" s="97"/>
    </row>
    <row r="153" spans="2:13" s="96" customFormat="1" ht="21.75" customHeight="1" x14ac:dyDescent="0.25">
      <c r="B153" s="97"/>
      <c r="D153" s="97"/>
      <c r="E153" s="97"/>
      <c r="F153" s="97"/>
      <c r="G153" s="97"/>
      <c r="H153" s="97"/>
      <c r="I153" s="15"/>
      <c r="J153" s="97"/>
      <c r="K153" s="97"/>
      <c r="L153" s="97"/>
      <c r="M153" s="97"/>
    </row>
    <row r="154" spans="2:13" s="96" customFormat="1" ht="21.75" customHeight="1" x14ac:dyDescent="0.25">
      <c r="B154" s="97"/>
      <c r="D154" s="97"/>
      <c r="E154" s="97"/>
      <c r="F154" s="97"/>
      <c r="G154" s="97"/>
      <c r="H154" s="97"/>
      <c r="I154" s="15"/>
      <c r="J154" s="97"/>
      <c r="K154" s="97"/>
      <c r="L154" s="97"/>
    </row>
    <row r="155" spans="2:13" s="96" customFormat="1" ht="21.75" customHeight="1" x14ac:dyDescent="0.25">
      <c r="B155" s="97"/>
      <c r="D155" s="97"/>
      <c r="E155" s="97"/>
      <c r="F155" s="97"/>
      <c r="G155" s="97"/>
      <c r="H155" s="97"/>
      <c r="I155" s="15"/>
      <c r="J155" s="97"/>
      <c r="K155" s="97"/>
      <c r="L155" s="97"/>
    </row>
    <row r="156" spans="2:13" s="96" customFormat="1" ht="21.75" customHeight="1" x14ac:dyDescent="0.25">
      <c r="B156" s="97"/>
      <c r="D156" s="97"/>
      <c r="E156" s="97"/>
      <c r="F156" s="97"/>
      <c r="G156" s="97"/>
      <c r="H156" s="97"/>
      <c r="I156" s="15"/>
      <c r="J156" s="97"/>
      <c r="K156" s="97"/>
      <c r="L156" s="97"/>
    </row>
    <row r="157" spans="2:13" s="96" customFormat="1" ht="21.75" customHeight="1" x14ac:dyDescent="0.25">
      <c r="B157" s="97"/>
      <c r="D157" s="97"/>
      <c r="E157" s="97"/>
      <c r="F157" s="97"/>
      <c r="G157" s="97"/>
      <c r="H157" s="97"/>
      <c r="I157" s="15"/>
      <c r="J157" s="97"/>
      <c r="K157" s="97"/>
      <c r="L157" s="97"/>
    </row>
    <row r="158" spans="2:13" s="96" customFormat="1" ht="21.75" customHeight="1" x14ac:dyDescent="0.25">
      <c r="B158" s="97"/>
      <c r="D158" s="97"/>
      <c r="E158" s="97"/>
      <c r="F158" s="97"/>
      <c r="G158" s="97"/>
      <c r="H158" s="97"/>
      <c r="I158" s="15"/>
      <c r="J158" s="97"/>
      <c r="K158" s="97"/>
      <c r="L158" s="97"/>
    </row>
    <row r="159" spans="2:13" s="96" customFormat="1" ht="21.75" customHeight="1" x14ac:dyDescent="0.25">
      <c r="B159" s="97"/>
      <c r="D159" s="97"/>
      <c r="E159" s="97"/>
      <c r="F159" s="97"/>
      <c r="G159" s="97"/>
      <c r="H159" s="97"/>
      <c r="I159" s="15"/>
      <c r="J159" s="97"/>
      <c r="K159" s="97"/>
      <c r="L159" s="97"/>
    </row>
    <row r="160" spans="2:13" s="96" customFormat="1" ht="21.75" customHeight="1" x14ac:dyDescent="0.25">
      <c r="B160" s="97"/>
      <c r="D160" s="97"/>
      <c r="E160" s="97"/>
      <c r="F160" s="97"/>
      <c r="G160" s="97"/>
      <c r="H160" s="97"/>
      <c r="I160" s="15"/>
      <c r="J160" s="97"/>
      <c r="K160" s="97"/>
      <c r="L160" s="97"/>
    </row>
    <row r="161" spans="2:12" s="96" customFormat="1" ht="21.75" customHeight="1" x14ac:dyDescent="0.25">
      <c r="B161" s="97"/>
      <c r="D161" s="97"/>
      <c r="E161" s="97"/>
      <c r="F161" s="97"/>
      <c r="G161" s="97"/>
      <c r="H161" s="97"/>
      <c r="I161" s="15"/>
      <c r="J161" s="97"/>
      <c r="K161" s="97"/>
      <c r="L161" s="97"/>
    </row>
    <row r="162" spans="2:12" s="96" customFormat="1" ht="21.75" customHeight="1" x14ac:dyDescent="0.25">
      <c r="B162" s="97"/>
      <c r="D162" s="97"/>
      <c r="E162" s="97"/>
      <c r="F162" s="97"/>
      <c r="G162" s="97"/>
      <c r="H162" s="97"/>
      <c r="I162" s="15"/>
      <c r="J162" s="97"/>
      <c r="K162" s="97"/>
      <c r="L162" s="97"/>
    </row>
    <row r="163" spans="2:12" s="96" customFormat="1" ht="21.75" customHeight="1" x14ac:dyDescent="0.25">
      <c r="B163" s="97"/>
      <c r="D163" s="97"/>
      <c r="E163" s="97"/>
      <c r="F163" s="97"/>
      <c r="G163" s="97"/>
      <c r="H163" s="97"/>
      <c r="I163" s="15"/>
      <c r="J163" s="97"/>
      <c r="K163" s="97"/>
      <c r="L163" s="97"/>
    </row>
    <row r="164" spans="2:12" s="96" customFormat="1" ht="21.75" customHeight="1" x14ac:dyDescent="0.25">
      <c r="B164" s="97"/>
      <c r="D164" s="97"/>
      <c r="E164" s="97"/>
      <c r="F164" s="97"/>
      <c r="G164" s="97"/>
      <c r="H164" s="97"/>
      <c r="I164" s="15"/>
      <c r="J164" s="97"/>
      <c r="K164" s="97"/>
      <c r="L164" s="97"/>
    </row>
    <row r="165" spans="2:12" s="96" customFormat="1" ht="21.75" customHeight="1" x14ac:dyDescent="0.25">
      <c r="B165" s="97"/>
      <c r="D165" s="97"/>
      <c r="E165" s="97"/>
      <c r="F165" s="97"/>
      <c r="G165" s="97"/>
      <c r="H165" s="97"/>
      <c r="I165" s="15"/>
      <c r="J165" s="97"/>
      <c r="K165" s="97"/>
      <c r="L165" s="97"/>
    </row>
    <row r="166" spans="2:12" s="96" customFormat="1" ht="21.75" customHeight="1" x14ac:dyDescent="0.25">
      <c r="B166" s="97"/>
      <c r="D166" s="97"/>
      <c r="E166" s="97"/>
      <c r="F166" s="97"/>
      <c r="G166" s="97"/>
      <c r="H166" s="97"/>
      <c r="I166" s="15"/>
      <c r="J166" s="97"/>
      <c r="K166" s="97"/>
      <c r="L166" s="97"/>
    </row>
    <row r="167" spans="2:12" s="96" customFormat="1" ht="21.75" customHeight="1" x14ac:dyDescent="0.25">
      <c r="B167" s="97"/>
      <c r="D167" s="97"/>
      <c r="E167" s="97"/>
      <c r="F167" s="97"/>
      <c r="G167" s="97"/>
      <c r="H167" s="97"/>
      <c r="I167" s="15"/>
      <c r="J167" s="97"/>
      <c r="K167" s="97"/>
      <c r="L167" s="97"/>
    </row>
    <row r="168" spans="2:12" s="96" customFormat="1" ht="21.75" customHeight="1" x14ac:dyDescent="0.25">
      <c r="B168" s="97"/>
      <c r="D168" s="97"/>
      <c r="E168" s="97"/>
      <c r="F168" s="97"/>
      <c r="G168" s="97"/>
      <c r="H168" s="97"/>
      <c r="I168" s="15"/>
      <c r="J168" s="97"/>
      <c r="K168" s="97"/>
      <c r="L168" s="97"/>
    </row>
    <row r="169" spans="2:12" s="96" customFormat="1" ht="21.75" customHeight="1" x14ac:dyDescent="0.25">
      <c r="B169" s="97"/>
      <c r="D169" s="97"/>
      <c r="E169" s="97"/>
      <c r="F169" s="97"/>
      <c r="G169" s="97"/>
      <c r="H169" s="97"/>
      <c r="I169" s="15"/>
      <c r="J169" s="97"/>
      <c r="K169" s="97"/>
      <c r="L169" s="97"/>
    </row>
    <row r="170" spans="2:12" s="96" customFormat="1" ht="21.75" customHeight="1" x14ac:dyDescent="0.25">
      <c r="B170" s="97"/>
      <c r="D170" s="97"/>
      <c r="E170" s="97"/>
      <c r="F170" s="97"/>
      <c r="G170" s="97"/>
      <c r="H170" s="97"/>
      <c r="I170" s="15"/>
      <c r="J170" s="97"/>
      <c r="K170" s="97"/>
      <c r="L170" s="97"/>
    </row>
    <row r="171" spans="2:12" s="96" customFormat="1" ht="21.75" customHeight="1" x14ac:dyDescent="0.25">
      <c r="B171" s="97"/>
      <c r="D171" s="97"/>
      <c r="E171" s="97"/>
      <c r="F171" s="97"/>
      <c r="G171" s="97"/>
      <c r="H171" s="97"/>
      <c r="I171" s="15"/>
      <c r="J171" s="97"/>
      <c r="K171" s="97"/>
      <c r="L171" s="97"/>
    </row>
    <row r="172" spans="2:12" s="96" customFormat="1" ht="21.75" customHeight="1" x14ac:dyDescent="0.25">
      <c r="B172" s="97"/>
      <c r="D172" s="97"/>
      <c r="E172" s="97"/>
      <c r="F172" s="97"/>
      <c r="G172" s="97"/>
      <c r="H172" s="97"/>
      <c r="I172" s="15"/>
      <c r="J172" s="97"/>
      <c r="K172" s="97"/>
      <c r="L172" s="97"/>
    </row>
    <row r="173" spans="2:12" s="96" customFormat="1" ht="21.75" customHeight="1" x14ac:dyDescent="0.25">
      <c r="B173" s="97"/>
      <c r="D173" s="97"/>
      <c r="E173" s="97"/>
      <c r="F173" s="97"/>
      <c r="G173" s="97"/>
      <c r="H173" s="97"/>
      <c r="I173" s="15"/>
      <c r="J173" s="97"/>
      <c r="K173" s="97"/>
      <c r="L173" s="97"/>
    </row>
    <row r="174" spans="2:12" s="96" customFormat="1" ht="21.75" customHeight="1" x14ac:dyDescent="0.25">
      <c r="B174" s="97"/>
      <c r="D174" s="97"/>
      <c r="E174" s="97"/>
      <c r="F174" s="97"/>
      <c r="G174" s="97"/>
      <c r="H174" s="97"/>
      <c r="I174" s="15"/>
      <c r="J174" s="97"/>
      <c r="K174" s="97"/>
      <c r="L174" s="97"/>
    </row>
    <row r="175" spans="2:12" s="96" customFormat="1" ht="21.75" customHeight="1" x14ac:dyDescent="0.25">
      <c r="B175" s="97"/>
      <c r="D175" s="97"/>
      <c r="E175" s="97"/>
      <c r="F175" s="97"/>
      <c r="G175" s="97"/>
      <c r="H175" s="97"/>
      <c r="I175" s="15"/>
      <c r="J175" s="97"/>
      <c r="K175" s="97"/>
      <c r="L175" s="97"/>
    </row>
    <row r="176" spans="2:12" s="96" customFormat="1" ht="21.75" customHeight="1" x14ac:dyDescent="0.25">
      <c r="B176" s="97"/>
      <c r="D176" s="97"/>
      <c r="E176" s="97"/>
      <c r="F176" s="97"/>
      <c r="G176" s="97"/>
      <c r="H176" s="97"/>
      <c r="I176" s="15"/>
      <c r="J176" s="97"/>
      <c r="K176" s="97"/>
      <c r="L176" s="97"/>
    </row>
    <row r="177" spans="2:12" s="96" customFormat="1" ht="21.75" customHeight="1" x14ac:dyDescent="0.25">
      <c r="B177" s="97"/>
      <c r="D177" s="97"/>
      <c r="E177" s="97"/>
      <c r="F177" s="97"/>
      <c r="G177" s="97"/>
      <c r="H177" s="97"/>
      <c r="I177" s="15"/>
      <c r="J177" s="97"/>
      <c r="K177" s="97"/>
      <c r="L177" s="97"/>
    </row>
    <row r="178" spans="2:12" s="96" customFormat="1" ht="21.75" customHeight="1" x14ac:dyDescent="0.25">
      <c r="B178" s="97"/>
      <c r="D178" s="97"/>
      <c r="E178" s="97"/>
      <c r="F178" s="97"/>
      <c r="G178" s="97"/>
      <c r="H178" s="97"/>
      <c r="I178" s="15"/>
      <c r="J178" s="97"/>
      <c r="K178" s="97"/>
      <c r="L178" s="97"/>
    </row>
    <row r="179" spans="2:12" s="96" customFormat="1" ht="21.75" customHeight="1" x14ac:dyDescent="0.25">
      <c r="B179" s="97"/>
      <c r="D179" s="97"/>
      <c r="E179" s="97"/>
      <c r="F179" s="97"/>
      <c r="G179" s="97"/>
      <c r="H179" s="97"/>
      <c r="I179" s="15"/>
      <c r="J179" s="97"/>
      <c r="K179" s="97"/>
      <c r="L179" s="97"/>
    </row>
    <row r="180" spans="2:12" s="96" customFormat="1" ht="21.75" customHeight="1" x14ac:dyDescent="0.25">
      <c r="B180" s="97"/>
      <c r="D180" s="97"/>
      <c r="E180" s="97"/>
      <c r="F180" s="97"/>
      <c r="G180" s="97"/>
      <c r="H180" s="97"/>
      <c r="I180" s="15"/>
      <c r="J180" s="97"/>
      <c r="K180" s="97"/>
      <c r="L180" s="97"/>
    </row>
    <row r="181" spans="2:12" s="96" customFormat="1" ht="21.75" customHeight="1" x14ac:dyDescent="0.25">
      <c r="B181" s="97"/>
      <c r="D181" s="97"/>
      <c r="E181" s="97"/>
      <c r="F181" s="97"/>
      <c r="G181" s="97"/>
      <c r="H181" s="97"/>
      <c r="I181" s="15"/>
      <c r="J181" s="97"/>
      <c r="K181" s="97"/>
      <c r="L181" s="97"/>
    </row>
    <row r="182" spans="2:12" s="96" customFormat="1" ht="21.75" customHeight="1" x14ac:dyDescent="0.25">
      <c r="B182" s="97"/>
      <c r="D182" s="97"/>
      <c r="E182" s="97"/>
      <c r="F182" s="97"/>
      <c r="G182" s="97"/>
      <c r="H182" s="97"/>
      <c r="I182" s="15"/>
      <c r="J182" s="97"/>
      <c r="K182" s="97"/>
      <c r="L182" s="97"/>
    </row>
    <row r="183" spans="2:12" s="96" customFormat="1" ht="21.75" customHeight="1" x14ac:dyDescent="0.25">
      <c r="B183" s="97"/>
      <c r="D183" s="97"/>
      <c r="E183" s="97"/>
      <c r="F183" s="97"/>
      <c r="G183" s="97"/>
      <c r="H183" s="97"/>
      <c r="I183" s="15"/>
      <c r="J183" s="97"/>
      <c r="K183" s="97"/>
      <c r="L183" s="97"/>
    </row>
    <row r="184" spans="2:12" s="96" customFormat="1" ht="21.75" customHeight="1" x14ac:dyDescent="0.25">
      <c r="B184" s="97"/>
      <c r="D184" s="97"/>
      <c r="E184" s="97"/>
      <c r="F184" s="97"/>
      <c r="G184" s="97"/>
      <c r="H184" s="97"/>
      <c r="I184" s="15"/>
      <c r="J184" s="97"/>
      <c r="K184" s="97"/>
      <c r="L184" s="97"/>
    </row>
    <row r="185" spans="2:12" s="96" customFormat="1" ht="21.75" customHeight="1" x14ac:dyDescent="0.25">
      <c r="B185" s="97"/>
      <c r="D185" s="97"/>
      <c r="E185" s="97"/>
      <c r="F185" s="97"/>
      <c r="G185" s="97"/>
      <c r="H185" s="97"/>
      <c r="I185" s="15"/>
      <c r="J185" s="97"/>
      <c r="K185" s="97"/>
      <c r="L185" s="97"/>
    </row>
    <row r="186" spans="2:12" s="96" customFormat="1" ht="21.75" customHeight="1" x14ac:dyDescent="0.25">
      <c r="B186" s="97"/>
      <c r="D186" s="97"/>
      <c r="E186" s="97"/>
      <c r="F186" s="97"/>
      <c r="G186" s="97"/>
      <c r="H186" s="97"/>
      <c r="I186" s="15"/>
      <c r="J186" s="97"/>
      <c r="K186" s="97"/>
      <c r="L186" s="97"/>
    </row>
    <row r="187" spans="2:12" s="96" customFormat="1" ht="21.75" customHeight="1" x14ac:dyDescent="0.25">
      <c r="B187" s="97"/>
      <c r="D187" s="97"/>
      <c r="E187" s="97"/>
      <c r="F187" s="97"/>
      <c r="G187" s="97"/>
      <c r="H187" s="97"/>
      <c r="I187" s="15"/>
      <c r="J187" s="97"/>
      <c r="K187" s="97"/>
      <c r="L187" s="97"/>
    </row>
    <row r="188" spans="2:12" s="96" customFormat="1" ht="21.75" customHeight="1" x14ac:dyDescent="0.25">
      <c r="B188" s="97"/>
      <c r="D188" s="97"/>
      <c r="E188" s="97"/>
      <c r="F188" s="97"/>
      <c r="G188" s="97"/>
      <c r="H188" s="97"/>
      <c r="I188" s="15"/>
      <c r="J188" s="97"/>
      <c r="K188" s="97"/>
      <c r="L188" s="97"/>
    </row>
    <row r="189" spans="2:12" s="96" customFormat="1" ht="21.75" customHeight="1" x14ac:dyDescent="0.25">
      <c r="B189" s="97"/>
      <c r="D189" s="97"/>
      <c r="E189" s="97"/>
      <c r="F189" s="97"/>
      <c r="G189" s="97"/>
      <c r="H189" s="97"/>
      <c r="I189" s="15"/>
      <c r="J189" s="97"/>
      <c r="K189" s="97"/>
      <c r="L189" s="97"/>
    </row>
    <row r="190" spans="2:12" s="96" customFormat="1" ht="21.75" customHeight="1" x14ac:dyDescent="0.25">
      <c r="B190" s="97"/>
      <c r="D190" s="97"/>
      <c r="E190" s="97"/>
      <c r="F190" s="97"/>
      <c r="G190" s="97"/>
      <c r="H190" s="97"/>
      <c r="I190" s="15"/>
      <c r="J190" s="97"/>
      <c r="K190" s="97"/>
      <c r="L190" s="97"/>
    </row>
    <row r="191" spans="2:12" s="96" customFormat="1" ht="21.75" customHeight="1" x14ac:dyDescent="0.25">
      <c r="B191" s="97"/>
      <c r="D191" s="97"/>
      <c r="E191" s="97"/>
      <c r="F191" s="97"/>
      <c r="G191" s="97"/>
      <c r="H191" s="97"/>
      <c r="I191" s="15"/>
      <c r="J191" s="97"/>
      <c r="K191" s="97"/>
      <c r="L191" s="97"/>
    </row>
    <row r="192" spans="2:12" s="96" customFormat="1" ht="21.75" customHeight="1" x14ac:dyDescent="0.25">
      <c r="B192" s="97"/>
      <c r="D192" s="97"/>
      <c r="E192" s="97"/>
      <c r="F192" s="97"/>
      <c r="G192" s="97"/>
      <c r="H192" s="97"/>
      <c r="I192" s="15"/>
      <c r="J192" s="97"/>
      <c r="K192" s="97"/>
      <c r="L192" s="97"/>
    </row>
    <row r="193" spans="2:13" s="96" customFormat="1" ht="21.75" customHeight="1" x14ac:dyDescent="0.25">
      <c r="B193" s="97"/>
      <c r="D193" s="97"/>
      <c r="E193" s="97"/>
      <c r="F193" s="97"/>
      <c r="G193" s="97"/>
      <c r="H193" s="97"/>
      <c r="I193" s="15"/>
      <c r="J193" s="97"/>
      <c r="K193" s="97"/>
      <c r="L193" s="97"/>
    </row>
    <row r="194" spans="2:13" s="96" customFormat="1" ht="21.75" customHeight="1" x14ac:dyDescent="0.25">
      <c r="B194" s="97"/>
      <c r="D194" s="97"/>
      <c r="E194" s="97"/>
      <c r="F194" s="97"/>
      <c r="G194" s="97"/>
      <c r="H194" s="97"/>
      <c r="I194" s="15"/>
      <c r="J194" s="97"/>
      <c r="K194" s="97"/>
      <c r="L194" s="97"/>
    </row>
    <row r="195" spans="2:13" s="96" customFormat="1" ht="21.75" customHeight="1" x14ac:dyDescent="0.25">
      <c r="B195" s="97"/>
      <c r="D195" s="97"/>
      <c r="E195" s="97"/>
      <c r="F195" s="97"/>
      <c r="G195" s="97"/>
      <c r="H195" s="97"/>
      <c r="I195" s="15"/>
      <c r="J195" s="97"/>
      <c r="K195" s="97"/>
      <c r="L195" s="97"/>
    </row>
    <row r="196" spans="2:13" s="96" customFormat="1" ht="21.75" customHeight="1" x14ac:dyDescent="0.25">
      <c r="B196" s="97"/>
      <c r="D196" s="97"/>
      <c r="E196" s="97"/>
      <c r="F196" s="97"/>
      <c r="G196" s="97"/>
      <c r="H196" s="97"/>
      <c r="I196" s="15"/>
      <c r="J196" s="97"/>
      <c r="K196" s="97"/>
      <c r="L196" s="97"/>
    </row>
    <row r="197" spans="2:13" s="96" customFormat="1" ht="21.75" customHeight="1" x14ac:dyDescent="0.25">
      <c r="B197" s="97"/>
      <c r="D197" s="97"/>
      <c r="E197" s="97"/>
      <c r="F197" s="97"/>
      <c r="G197" s="97"/>
      <c r="H197" s="97"/>
      <c r="I197" s="15"/>
      <c r="J197" s="97"/>
      <c r="K197" s="97"/>
      <c r="L197" s="97"/>
    </row>
    <row r="198" spans="2:13" s="96" customFormat="1" ht="21.75" customHeight="1" x14ac:dyDescent="0.25">
      <c r="B198" s="97"/>
      <c r="D198" s="97"/>
      <c r="E198" s="97"/>
      <c r="F198" s="97"/>
      <c r="G198" s="97"/>
      <c r="H198" s="97"/>
      <c r="I198" s="15"/>
      <c r="J198" s="97"/>
      <c r="K198" s="97"/>
      <c r="L198" s="97"/>
    </row>
    <row r="199" spans="2:13" s="96" customFormat="1" ht="21.75" customHeight="1" x14ac:dyDescent="0.25">
      <c r="B199" s="97"/>
      <c r="D199" s="97"/>
      <c r="E199" s="97"/>
      <c r="F199" s="97"/>
      <c r="G199" s="97"/>
      <c r="H199" s="97"/>
      <c r="I199" s="15"/>
      <c r="J199" s="97"/>
      <c r="K199" s="97"/>
      <c r="L199" s="97"/>
    </row>
    <row r="200" spans="2:13" s="96" customFormat="1" ht="21.75" customHeight="1" x14ac:dyDescent="0.25">
      <c r="B200" s="97"/>
      <c r="D200" s="97"/>
      <c r="E200" s="97"/>
      <c r="F200" s="97"/>
      <c r="G200" s="97"/>
      <c r="H200" s="97"/>
      <c r="I200" s="15"/>
      <c r="J200" s="97"/>
      <c r="K200" s="97"/>
      <c r="L200" s="97"/>
    </row>
    <row r="201" spans="2:13" s="96" customFormat="1" ht="21.75" customHeight="1" x14ac:dyDescent="0.25">
      <c r="B201" s="97"/>
      <c r="D201" s="97"/>
      <c r="E201" s="97"/>
      <c r="F201" s="97"/>
      <c r="G201" s="97"/>
      <c r="H201" s="97"/>
      <c r="I201" s="15"/>
      <c r="J201" s="97"/>
      <c r="K201" s="97"/>
      <c r="L201" s="97"/>
    </row>
    <row r="202" spans="2:13" ht="21.75" customHeight="1" x14ac:dyDescent="0.25">
      <c r="M202" s="96"/>
    </row>
    <row r="203" spans="2:13" ht="21.75" customHeight="1" x14ac:dyDescent="0.25">
      <c r="M203" s="96"/>
    </row>
    <row r="204" spans="2:13" ht="21.75" customHeight="1" x14ac:dyDescent="0.25">
      <c r="M204" s="96"/>
    </row>
    <row r="205" spans="2:13" ht="21.75" customHeight="1" x14ac:dyDescent="0.25">
      <c r="M205" s="96"/>
    </row>
  </sheetData>
  <conditionalFormatting sqref="M1:O54 N55:O55 M56:O127">
    <cfRule type="containsText" dxfId="1" priority="2" operator="containsText" text="true">
      <formula>NOT(ISERROR(SEARCH("true",M1)))</formula>
    </cfRule>
  </conditionalFormatting>
  <conditionalFormatting sqref="N128:O128 M129:O1048576">
    <cfRule type="containsText" dxfId="0" priority="3" operator="containsText" text="true">
      <formula>NOT(ISERROR(SEARCH("true",M128)))</formula>
    </cfRule>
  </conditionalFormatting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3" manualBreakCount="3">
    <brk id="46" max="16383" man="1"/>
    <brk id="71" max="16383" man="1"/>
    <brk id="1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34"/>
  <sheetViews>
    <sheetView showGridLines="0" view="pageBreakPreview" topLeftCell="A4" zoomScale="72" zoomScaleNormal="70" zoomScaleSheetLayoutView="70" workbookViewId="0">
      <selection activeCell="Q4" sqref="Q1:Q1048576"/>
    </sheetView>
  </sheetViews>
  <sheetFormatPr defaultColWidth="9.42578125" defaultRowHeight="23.25" x14ac:dyDescent="0.25"/>
  <cols>
    <col min="1" max="1" width="14.140625" style="35" customWidth="1"/>
    <col min="2" max="2" width="14.85546875" style="35" customWidth="1"/>
    <col min="3" max="3" width="5.140625" style="35" customWidth="1"/>
    <col min="4" max="4" width="16.85546875" style="35" customWidth="1"/>
    <col min="5" max="5" width="1.5703125" style="35" customWidth="1"/>
    <col min="6" max="6" width="16.85546875" style="35" customWidth="1"/>
    <col min="7" max="7" width="1.5703125" style="35" customWidth="1"/>
    <col min="8" max="8" width="16.85546875" style="35" customWidth="1"/>
    <col min="9" max="9" width="1.5703125" style="35" customWidth="1"/>
    <col min="10" max="10" width="16.85546875" style="35" customWidth="1"/>
    <col min="11" max="11" width="1.5703125" style="35" customWidth="1"/>
    <col min="12" max="12" width="16.85546875" style="35" customWidth="1"/>
    <col min="13" max="13" width="1.5703125" style="35" customWidth="1"/>
    <col min="14" max="14" width="16.85546875" style="35" customWidth="1"/>
    <col min="15" max="15" width="1.5703125" style="35" customWidth="1"/>
    <col min="16" max="16" width="16.85546875" style="35" customWidth="1"/>
    <col min="17" max="17" width="1.140625" style="35" customWidth="1"/>
    <col min="18" max="18" width="19.140625" style="35" customWidth="1"/>
    <col min="19" max="19" width="1.140625" style="35" customWidth="1"/>
    <col min="20" max="20" width="19.140625" style="35" customWidth="1"/>
    <col min="21" max="21" width="1.5703125" style="35" customWidth="1"/>
    <col min="22" max="22" width="16.85546875" style="35" customWidth="1"/>
    <col min="23" max="23" width="1.5703125" style="35" customWidth="1"/>
    <col min="24" max="24" width="16.85546875" style="35" customWidth="1"/>
    <col min="25" max="25" width="1.5703125" style="35" customWidth="1"/>
    <col min="26" max="26" width="16.85546875" style="35" customWidth="1"/>
    <col min="27" max="27" width="1.5703125" style="35" customWidth="1"/>
    <col min="28" max="28" width="16.85546875" style="35" customWidth="1"/>
    <col min="29" max="34" width="9.42578125" style="35"/>
    <col min="35" max="35" width="16.85546875" style="35" customWidth="1"/>
    <col min="36" max="16384" width="9.42578125" style="35"/>
  </cols>
  <sheetData>
    <row r="1" spans="1:28" ht="22.5" customHeight="1" x14ac:dyDescent="0.25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38" t="s">
        <v>120</v>
      </c>
    </row>
    <row r="2" spans="1:28" ht="22.5" customHeight="1" x14ac:dyDescent="0.25">
      <c r="A2" s="43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</row>
    <row r="3" spans="1:28" ht="22.5" customHeight="1" x14ac:dyDescent="0.25">
      <c r="A3" s="42" t="s">
        <v>182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</row>
    <row r="4" spans="1:28" ht="22.5" customHeight="1" x14ac:dyDescent="0.25">
      <c r="A4" s="36" t="s">
        <v>239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</row>
    <row r="5" spans="1:28" ht="22.5" customHeight="1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0"/>
      <c r="S5" s="44"/>
      <c r="T5" s="40"/>
      <c r="U5" s="40"/>
      <c r="V5" s="40"/>
      <c r="W5" s="40"/>
      <c r="X5" s="40"/>
      <c r="Y5" s="44"/>
      <c r="Z5" s="40"/>
      <c r="AA5" s="44"/>
      <c r="AB5" s="40" t="s">
        <v>121</v>
      </c>
    </row>
    <row r="6" spans="1:28" ht="22.5" customHeight="1" x14ac:dyDescent="0.25">
      <c r="A6" s="37"/>
      <c r="B6" s="37"/>
      <c r="C6" s="37"/>
      <c r="D6" s="176" t="s">
        <v>1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8" ht="22.5" customHeight="1" x14ac:dyDescent="0.25">
      <c r="A7" s="37"/>
      <c r="B7" s="37"/>
      <c r="C7" s="37"/>
      <c r="D7" s="177" t="s">
        <v>2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45"/>
      <c r="AA7" s="45"/>
      <c r="AB7" s="45"/>
    </row>
    <row r="8" spans="1:28" ht="22.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K8" s="37"/>
      <c r="L8" s="37"/>
      <c r="M8" s="37"/>
      <c r="N8" s="37"/>
      <c r="O8" s="37"/>
      <c r="P8" s="37"/>
      <c r="Q8" s="37"/>
      <c r="R8" s="177" t="s">
        <v>97</v>
      </c>
      <c r="S8" s="177"/>
      <c r="T8" s="177"/>
      <c r="U8" s="177"/>
      <c r="V8" s="177"/>
      <c r="W8" s="37"/>
      <c r="X8" s="37"/>
      <c r="Y8" s="45"/>
      <c r="AA8" s="45"/>
      <c r="AB8" s="45"/>
    </row>
    <row r="9" spans="1:28" s="37" customFormat="1" ht="22.35" customHeight="1" x14ac:dyDescent="0.25">
      <c r="J9" s="8" t="s">
        <v>204</v>
      </c>
      <c r="R9" s="177" t="s">
        <v>99</v>
      </c>
      <c r="S9" s="177"/>
      <c r="T9" s="177"/>
      <c r="Z9" s="37" t="s">
        <v>3</v>
      </c>
    </row>
    <row r="10" spans="1:28" s="37" customFormat="1" ht="22.35" customHeight="1" x14ac:dyDescent="0.25">
      <c r="J10" s="23" t="s">
        <v>161</v>
      </c>
      <c r="T10" s="37" t="s">
        <v>222</v>
      </c>
      <c r="V10" s="37" t="s">
        <v>5</v>
      </c>
      <c r="X10" s="37" t="s">
        <v>5</v>
      </c>
      <c r="Z10" s="37" t="s">
        <v>6</v>
      </c>
    </row>
    <row r="11" spans="1:28" s="37" customFormat="1" ht="22.5" customHeight="1" x14ac:dyDescent="0.25">
      <c r="D11" s="37" t="s">
        <v>7</v>
      </c>
      <c r="F11" s="37" t="s">
        <v>8</v>
      </c>
      <c r="H11" s="37" t="s">
        <v>9</v>
      </c>
      <c r="J11" s="37" t="s">
        <v>162</v>
      </c>
      <c r="L11" s="37" t="s">
        <v>116</v>
      </c>
      <c r="N11" s="175" t="s">
        <v>4</v>
      </c>
      <c r="O11" s="175"/>
      <c r="P11" s="175"/>
      <c r="R11" s="37" t="s">
        <v>155</v>
      </c>
      <c r="T11" s="37" t="s">
        <v>223</v>
      </c>
      <c r="V11" s="37" t="s">
        <v>106</v>
      </c>
      <c r="X11" s="37" t="s">
        <v>10</v>
      </c>
      <c r="Z11" s="37" t="s">
        <v>11</v>
      </c>
      <c r="AB11" s="37" t="s">
        <v>5</v>
      </c>
    </row>
    <row r="12" spans="1:28" s="37" customFormat="1" ht="22.5" customHeight="1" x14ac:dyDescent="0.25">
      <c r="D12" s="46" t="s">
        <v>12</v>
      </c>
      <c r="F12" s="46" t="s">
        <v>13</v>
      </c>
      <c r="H12" s="46" t="s">
        <v>14</v>
      </c>
      <c r="J12" s="46" t="s">
        <v>163</v>
      </c>
      <c r="L12" s="46" t="s">
        <v>115</v>
      </c>
      <c r="N12" s="46" t="s">
        <v>15</v>
      </c>
      <c r="P12" s="46" t="s">
        <v>16</v>
      </c>
      <c r="R12" s="46" t="s">
        <v>154</v>
      </c>
      <c r="T12" s="46" t="s">
        <v>224</v>
      </c>
      <c r="V12" s="46" t="s">
        <v>107</v>
      </c>
      <c r="X12" s="46" t="s">
        <v>17</v>
      </c>
      <c r="Z12" s="46" t="s">
        <v>186</v>
      </c>
      <c r="AB12" s="46" t="s">
        <v>10</v>
      </c>
    </row>
    <row r="13" spans="1:28" ht="22.35" customHeight="1" x14ac:dyDescent="0.25">
      <c r="A13" s="39" t="s">
        <v>190</v>
      </c>
      <c r="D13" s="34">
        <v>729870</v>
      </c>
      <c r="E13" s="34">
        <v>0</v>
      </c>
      <c r="F13" s="34">
        <v>20559745</v>
      </c>
      <c r="G13" s="34">
        <v>0</v>
      </c>
      <c r="H13" s="34">
        <v>2</v>
      </c>
      <c r="I13" s="34">
        <v>0</v>
      </c>
      <c r="J13" s="34">
        <v>2751092</v>
      </c>
      <c r="K13" s="34">
        <v>0</v>
      </c>
      <c r="L13" s="34">
        <v>735</v>
      </c>
      <c r="M13" s="34">
        <v>0</v>
      </c>
      <c r="N13" s="34">
        <v>78715</v>
      </c>
      <c r="O13" s="34">
        <v>0</v>
      </c>
      <c r="P13" s="34">
        <v>2763896</v>
      </c>
      <c r="Q13" s="34">
        <v>0</v>
      </c>
      <c r="R13" s="34">
        <v>-4808</v>
      </c>
      <c r="S13" s="34">
        <v>0</v>
      </c>
      <c r="T13" s="34">
        <v>0</v>
      </c>
      <c r="U13" s="34"/>
      <c r="V13" s="34">
        <f>SUM(R13:U13)</f>
        <v>-4808</v>
      </c>
      <c r="W13" s="34"/>
      <c r="X13" s="34">
        <f>SUM(D13:P13,V13)</f>
        <v>26879247</v>
      </c>
      <c r="Y13" s="34"/>
      <c r="Z13" s="34">
        <v>770649</v>
      </c>
      <c r="AA13" s="34"/>
      <c r="AB13" s="34">
        <f>SUM(X13:Z13)</f>
        <v>27649896</v>
      </c>
    </row>
    <row r="14" spans="1:28" ht="22.5" customHeight="1" x14ac:dyDescent="0.25">
      <c r="A14" s="32" t="s">
        <v>122</v>
      </c>
      <c r="C14" s="171"/>
      <c r="D14" s="34">
        <v>0</v>
      </c>
      <c r="E14" s="34"/>
      <c r="F14" s="34">
        <v>0</v>
      </c>
      <c r="G14" s="34"/>
      <c r="H14" s="34">
        <v>0</v>
      </c>
      <c r="I14" s="34"/>
      <c r="J14" s="34">
        <v>0</v>
      </c>
      <c r="K14" s="34"/>
      <c r="L14" s="34">
        <v>0</v>
      </c>
      <c r="M14" s="34"/>
      <c r="N14" s="34">
        <v>0</v>
      </c>
      <c r="O14" s="34"/>
      <c r="P14" s="34">
        <f>SUM(PL!G129)</f>
        <v>576497</v>
      </c>
      <c r="Q14" s="34"/>
      <c r="R14" s="34">
        <v>0</v>
      </c>
      <c r="S14" s="34"/>
      <c r="T14" s="34">
        <v>0</v>
      </c>
      <c r="U14" s="34"/>
      <c r="V14" s="34">
        <f t="shared" ref="V14:V16" si="0">SUM(R14:U14)</f>
        <v>0</v>
      </c>
      <c r="W14" s="34"/>
      <c r="X14" s="34">
        <f>SUM(D14:P14,V14)</f>
        <v>576497</v>
      </c>
      <c r="Y14" s="34"/>
      <c r="Z14" s="34">
        <f>SUM(PL!G130)</f>
        <v>953</v>
      </c>
      <c r="AA14" s="34"/>
      <c r="AB14" s="34">
        <f t="shared" ref="AB14:AB16" si="1">SUM(X14:Z14)</f>
        <v>577450</v>
      </c>
    </row>
    <row r="15" spans="1:28" ht="22.5" customHeight="1" x14ac:dyDescent="0.25">
      <c r="A15" s="170" t="s">
        <v>123</v>
      </c>
      <c r="C15" s="171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</row>
    <row r="16" spans="1:28" ht="22.5" customHeight="1" x14ac:dyDescent="0.25">
      <c r="A16" s="170" t="s">
        <v>258</v>
      </c>
      <c r="C16" s="171"/>
      <c r="D16" s="47">
        <v>0</v>
      </c>
      <c r="E16" s="34"/>
      <c r="F16" s="47">
        <v>0</v>
      </c>
      <c r="G16" s="34"/>
      <c r="H16" s="47">
        <v>0</v>
      </c>
      <c r="I16" s="34"/>
      <c r="J16" s="47">
        <v>0</v>
      </c>
      <c r="K16" s="34"/>
      <c r="L16" s="47">
        <v>0</v>
      </c>
      <c r="M16" s="34"/>
      <c r="N16" s="47">
        <v>0</v>
      </c>
      <c r="O16" s="34"/>
      <c r="P16" s="47">
        <v>0</v>
      </c>
      <c r="Q16" s="34"/>
      <c r="R16" s="47">
        <v>0</v>
      </c>
      <c r="S16" s="34"/>
      <c r="T16" s="47">
        <v>-138</v>
      </c>
      <c r="U16" s="34"/>
      <c r="V16" s="47">
        <f t="shared" si="0"/>
        <v>-138</v>
      </c>
      <c r="W16" s="34"/>
      <c r="X16" s="47">
        <f>SUM(D16:P16,V16)</f>
        <v>-138</v>
      </c>
      <c r="Y16" s="34"/>
      <c r="Z16" s="47">
        <v>-52</v>
      </c>
      <c r="AA16" s="34"/>
      <c r="AB16" s="47">
        <f t="shared" si="1"/>
        <v>-190</v>
      </c>
    </row>
    <row r="17" spans="1:28" ht="22.35" customHeight="1" x14ac:dyDescent="0.25">
      <c r="A17" s="32" t="s">
        <v>124</v>
      </c>
      <c r="C17" s="171"/>
      <c r="D17" s="34">
        <f>SUM(D14:D16)</f>
        <v>0</v>
      </c>
      <c r="E17" s="34"/>
      <c r="F17" s="34">
        <f>SUM(F14:F16)</f>
        <v>0</v>
      </c>
      <c r="G17" s="34"/>
      <c r="H17" s="34">
        <f>SUM(H14:H16)</f>
        <v>0</v>
      </c>
      <c r="I17" s="34"/>
      <c r="J17" s="34">
        <f>SUM(J14:J16)</f>
        <v>0</v>
      </c>
      <c r="K17" s="34"/>
      <c r="L17" s="34">
        <f>SUM(L14:L16)</f>
        <v>0</v>
      </c>
      <c r="M17" s="34"/>
      <c r="N17" s="34">
        <f>SUM(N14:N16)</f>
        <v>0</v>
      </c>
      <c r="O17" s="34"/>
      <c r="P17" s="34">
        <f>SUM(P14:P16)</f>
        <v>576497</v>
      </c>
      <c r="Q17" s="34"/>
      <c r="R17" s="34">
        <f>SUM(R14:R16)</f>
        <v>0</v>
      </c>
      <c r="S17" s="34"/>
      <c r="T17" s="34">
        <f>SUM(T14:T16)</f>
        <v>-138</v>
      </c>
      <c r="U17" s="34"/>
      <c r="V17" s="34">
        <f>SUM(V14:V16)</f>
        <v>-138</v>
      </c>
      <c r="W17" s="34"/>
      <c r="X17" s="34">
        <f>SUM(X14:X16)</f>
        <v>576359</v>
      </c>
      <c r="Y17" s="34"/>
      <c r="Z17" s="34">
        <f>SUM(Z14:Z16)</f>
        <v>901</v>
      </c>
      <c r="AA17" s="34"/>
      <c r="AB17" s="34">
        <f>SUM(AB14:AB16)</f>
        <v>577260</v>
      </c>
    </row>
    <row r="18" spans="1:28" ht="22.35" customHeight="1" x14ac:dyDescent="0.25">
      <c r="A18" s="32" t="s">
        <v>196</v>
      </c>
      <c r="C18" s="171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</row>
    <row r="19" spans="1:28" ht="22.35" customHeight="1" x14ac:dyDescent="0.25">
      <c r="A19" s="32" t="s">
        <v>199</v>
      </c>
      <c r="C19" s="171"/>
      <c r="D19" s="34">
        <v>0</v>
      </c>
      <c r="E19" s="34"/>
      <c r="F19" s="34">
        <v>2</v>
      </c>
      <c r="G19" s="34"/>
      <c r="H19" s="34">
        <v>-2</v>
      </c>
      <c r="I19" s="34"/>
      <c r="J19" s="34">
        <v>0</v>
      </c>
      <c r="K19" s="34"/>
      <c r="L19" s="34">
        <v>0</v>
      </c>
      <c r="M19" s="34"/>
      <c r="N19" s="34">
        <v>0</v>
      </c>
      <c r="O19" s="34"/>
      <c r="P19" s="34">
        <v>0</v>
      </c>
      <c r="Q19" s="34"/>
      <c r="R19" s="34">
        <v>0</v>
      </c>
      <c r="S19" s="34"/>
      <c r="T19" s="34">
        <v>0</v>
      </c>
      <c r="U19" s="34"/>
      <c r="V19" s="34">
        <f t="shared" ref="V19" si="2">SUM(R19:U19)</f>
        <v>0</v>
      </c>
      <c r="W19" s="34"/>
      <c r="X19" s="34">
        <f>SUM(D19:P19,V19)</f>
        <v>0</v>
      </c>
      <c r="Y19" s="34"/>
      <c r="Z19" s="34">
        <v>0</v>
      </c>
      <c r="AA19" s="34"/>
      <c r="AB19" s="34">
        <f t="shared" ref="AB19:AB20" si="3">SUM(X19:Z19)</f>
        <v>0</v>
      </c>
    </row>
    <row r="20" spans="1:28" ht="22.35" customHeight="1" x14ac:dyDescent="0.25">
      <c r="A20" s="32" t="s">
        <v>243</v>
      </c>
      <c r="C20" s="172"/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4"/>
      <c r="N20" s="34">
        <v>0</v>
      </c>
      <c r="O20" s="34"/>
      <c r="P20" s="34">
        <v>-408720</v>
      </c>
      <c r="Q20" s="34"/>
      <c r="R20" s="34">
        <v>0</v>
      </c>
      <c r="S20" s="34"/>
      <c r="T20" s="34">
        <v>0</v>
      </c>
      <c r="U20" s="34"/>
      <c r="V20" s="47">
        <f>SUM(R20:T20)</f>
        <v>0</v>
      </c>
      <c r="W20" s="34"/>
      <c r="X20" s="34">
        <f>SUM(D20:P20,V20)</f>
        <v>-408720</v>
      </c>
      <c r="Y20" s="34"/>
      <c r="Z20" s="34">
        <v>0</v>
      </c>
      <c r="AA20" s="34"/>
      <c r="AB20" s="34">
        <f t="shared" si="3"/>
        <v>-408720</v>
      </c>
    </row>
    <row r="21" spans="1:28" ht="24" thickBot="1" x14ac:dyDescent="0.3">
      <c r="A21" s="39" t="s">
        <v>237</v>
      </c>
      <c r="D21" s="173">
        <f>SUM(D13,D17:D20)</f>
        <v>729870</v>
      </c>
      <c r="E21" s="34"/>
      <c r="F21" s="173">
        <f>SUM(F13,F17:F20)</f>
        <v>20559747</v>
      </c>
      <c r="G21" s="34"/>
      <c r="H21" s="173">
        <f>SUM(H13,H17:H20)</f>
        <v>0</v>
      </c>
      <c r="I21" s="34"/>
      <c r="J21" s="173">
        <f>SUM(J13,J17:J20)</f>
        <v>2751092</v>
      </c>
      <c r="K21" s="34"/>
      <c r="L21" s="173">
        <f>SUM(L13,L17:L20)</f>
        <v>735</v>
      </c>
      <c r="M21" s="34"/>
      <c r="N21" s="173">
        <f>SUM(N13,N17:N20)</f>
        <v>78715</v>
      </c>
      <c r="O21" s="34"/>
      <c r="P21" s="173">
        <f>SUM(P13,P17:P20)</f>
        <v>2931673</v>
      </c>
      <c r="Q21" s="34"/>
      <c r="R21" s="173">
        <f>SUM(R13,R17:R20)</f>
        <v>-4808</v>
      </c>
      <c r="S21" s="34"/>
      <c r="T21" s="173">
        <f>SUM(T13,T17:T20)</f>
        <v>-138</v>
      </c>
      <c r="U21" s="34"/>
      <c r="V21" s="173">
        <f>SUM(V13,V17:V20)</f>
        <v>-4946</v>
      </c>
      <c r="W21" s="34"/>
      <c r="X21" s="173">
        <f>SUM(X13,X17:X20)</f>
        <v>27046886</v>
      </c>
      <c r="Y21" s="34"/>
      <c r="Z21" s="173">
        <f>SUM(Z13,Z17:Z20)</f>
        <v>771550</v>
      </c>
      <c r="AA21" s="34"/>
      <c r="AB21" s="173">
        <f>SUM(AB13,AB17:AB20)</f>
        <v>27818436</v>
      </c>
    </row>
    <row r="22" spans="1:28" ht="22.5" customHeight="1" thickTop="1" x14ac:dyDescent="0.25">
      <c r="A22" s="39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28" ht="21.6" customHeight="1" x14ac:dyDescent="0.25">
      <c r="A23" s="39" t="s">
        <v>226</v>
      </c>
      <c r="D23" s="34">
        <v>729870</v>
      </c>
      <c r="E23" s="34"/>
      <c r="F23" s="34">
        <v>20559747</v>
      </c>
      <c r="G23" s="34"/>
      <c r="H23" s="34">
        <v>0</v>
      </c>
      <c r="I23" s="34"/>
      <c r="J23" s="34">
        <v>2719620</v>
      </c>
      <c r="K23" s="34"/>
      <c r="L23" s="34">
        <v>735</v>
      </c>
      <c r="M23" s="34"/>
      <c r="N23" s="34">
        <v>78715</v>
      </c>
      <c r="O23" s="34"/>
      <c r="P23" s="34">
        <v>3033951</v>
      </c>
      <c r="Q23" s="34"/>
      <c r="R23" s="34">
        <v>2433</v>
      </c>
      <c r="S23" s="34"/>
      <c r="T23" s="34">
        <v>-95</v>
      </c>
      <c r="U23" s="34"/>
      <c r="V23" s="34">
        <f>SUM(R23:U23)</f>
        <v>2338</v>
      </c>
      <c r="W23" s="34"/>
      <c r="X23" s="34">
        <f>SUM(D23:P23,V23)</f>
        <v>27124976</v>
      </c>
      <c r="Y23" s="34"/>
      <c r="Z23" s="34">
        <v>791770</v>
      </c>
      <c r="AA23" s="34"/>
      <c r="AB23" s="34">
        <f>SUM(X23:Z23)</f>
        <v>27916746</v>
      </c>
    </row>
    <row r="24" spans="1:28" ht="22.5" customHeight="1" x14ac:dyDescent="0.25">
      <c r="A24" s="32" t="s">
        <v>122</v>
      </c>
      <c r="C24" s="171"/>
      <c r="D24" s="34">
        <v>0</v>
      </c>
      <c r="E24" s="34"/>
      <c r="F24" s="34">
        <v>0</v>
      </c>
      <c r="G24" s="34"/>
      <c r="H24" s="34">
        <v>0</v>
      </c>
      <c r="I24" s="34"/>
      <c r="J24" s="34">
        <v>0</v>
      </c>
      <c r="K24" s="34"/>
      <c r="L24" s="34">
        <v>0</v>
      </c>
      <c r="M24" s="34"/>
      <c r="N24" s="34">
        <v>0</v>
      </c>
      <c r="O24" s="34"/>
      <c r="P24" s="34">
        <f>PL!E129</f>
        <v>486159</v>
      </c>
      <c r="Q24" s="34"/>
      <c r="R24" s="34">
        <v>0</v>
      </c>
      <c r="S24" s="34"/>
      <c r="T24" s="34">
        <v>0</v>
      </c>
      <c r="U24" s="34"/>
      <c r="V24" s="34">
        <f>SUM(R24:U24)</f>
        <v>0</v>
      </c>
      <c r="W24" s="34"/>
      <c r="X24" s="34">
        <f>SUM(D24:P24,V24)</f>
        <v>486159</v>
      </c>
      <c r="Y24" s="34"/>
      <c r="Z24" s="34">
        <f>PL!E130</f>
        <v>13179</v>
      </c>
      <c r="AA24" s="34"/>
      <c r="AB24" s="34">
        <f t="shared" ref="AB24" si="4">SUM(X24:Z24)</f>
        <v>499338</v>
      </c>
    </row>
    <row r="25" spans="1:28" ht="22.5" customHeight="1" x14ac:dyDescent="0.25">
      <c r="A25" s="170" t="s">
        <v>123</v>
      </c>
      <c r="C25" s="171"/>
      <c r="D25" s="47">
        <v>0</v>
      </c>
      <c r="E25" s="34"/>
      <c r="F25" s="47">
        <v>0</v>
      </c>
      <c r="G25" s="34"/>
      <c r="H25" s="47">
        <v>0</v>
      </c>
      <c r="I25" s="34"/>
      <c r="J25" s="47">
        <v>0</v>
      </c>
      <c r="K25" s="34"/>
      <c r="L25" s="47">
        <v>0</v>
      </c>
      <c r="M25" s="34"/>
      <c r="N25" s="47">
        <v>0</v>
      </c>
      <c r="O25" s="34"/>
      <c r="P25" s="47">
        <v>286</v>
      </c>
      <c r="Q25" s="34"/>
      <c r="R25" s="47">
        <v>0</v>
      </c>
      <c r="S25" s="34"/>
      <c r="T25" s="47">
        <v>97</v>
      </c>
      <c r="U25" s="34"/>
      <c r="V25" s="47">
        <f>SUM(R25:U25)</f>
        <v>97</v>
      </c>
      <c r="W25" s="34"/>
      <c r="X25" s="47">
        <f>SUM(D25:P25,V25)</f>
        <v>383</v>
      </c>
      <c r="Y25" s="34"/>
      <c r="Z25" s="47">
        <v>136</v>
      </c>
      <c r="AA25" s="34"/>
      <c r="AB25" s="47">
        <f>SUM(X25:Z25)</f>
        <v>519</v>
      </c>
    </row>
    <row r="26" spans="1:28" ht="22.35" customHeight="1" x14ac:dyDescent="0.25">
      <c r="A26" s="32" t="s">
        <v>124</v>
      </c>
      <c r="C26" s="171"/>
      <c r="D26" s="34">
        <f>SUM(D24:D25)</f>
        <v>0</v>
      </c>
      <c r="E26" s="34"/>
      <c r="F26" s="34">
        <f>SUM(F24:F25)</f>
        <v>0</v>
      </c>
      <c r="G26" s="34"/>
      <c r="H26" s="34">
        <f>SUM(H24:H25)</f>
        <v>0</v>
      </c>
      <c r="I26" s="34"/>
      <c r="J26" s="34">
        <f>SUM(J24:J25)</f>
        <v>0</v>
      </c>
      <c r="K26" s="34"/>
      <c r="L26" s="34">
        <f>SUM(L24:L25)</f>
        <v>0</v>
      </c>
      <c r="M26" s="34"/>
      <c r="N26" s="34">
        <f>SUM(N24:N25)</f>
        <v>0</v>
      </c>
      <c r="O26" s="34"/>
      <c r="P26" s="34">
        <f>SUM(P24:P25)</f>
        <v>486445</v>
      </c>
      <c r="Q26" s="34"/>
      <c r="R26" s="34">
        <f>SUM(R24:R25)</f>
        <v>0</v>
      </c>
      <c r="S26" s="34"/>
      <c r="T26" s="34">
        <f>SUM(T24:T25)</f>
        <v>97</v>
      </c>
      <c r="U26" s="34"/>
      <c r="V26" s="34">
        <f>SUM(V24:V25)</f>
        <v>97</v>
      </c>
      <c r="W26" s="34"/>
      <c r="X26" s="34">
        <f>SUM(X24:X25)</f>
        <v>486542</v>
      </c>
      <c r="Y26" s="34"/>
      <c r="Z26" s="34">
        <f>SUM(Z24:Z25)</f>
        <v>13315</v>
      </c>
      <c r="AA26" s="34"/>
      <c r="AB26" s="34">
        <f>SUM(AB24:AB25)</f>
        <v>499857</v>
      </c>
    </row>
    <row r="27" spans="1:28" ht="22.35" customHeight="1" x14ac:dyDescent="0.25">
      <c r="A27" s="32" t="s">
        <v>243</v>
      </c>
      <c r="C27" s="172"/>
      <c r="D27" s="34">
        <v>0</v>
      </c>
      <c r="E27" s="34"/>
      <c r="F27" s="34">
        <v>0</v>
      </c>
      <c r="G27" s="34"/>
      <c r="H27" s="34">
        <v>0</v>
      </c>
      <c r="I27" s="34"/>
      <c r="J27" s="34">
        <v>0</v>
      </c>
      <c r="K27" s="34"/>
      <c r="L27" s="34">
        <v>0</v>
      </c>
      <c r="M27" s="34"/>
      <c r="N27" s="34">
        <v>0</v>
      </c>
      <c r="O27" s="34"/>
      <c r="P27" s="34">
        <v>-627687</v>
      </c>
      <c r="Q27" s="34"/>
      <c r="R27" s="34">
        <v>0</v>
      </c>
      <c r="S27" s="34"/>
      <c r="T27" s="34">
        <v>0</v>
      </c>
      <c r="U27" s="34"/>
      <c r="V27" s="47">
        <f>SUM(R27:T27)</f>
        <v>0</v>
      </c>
      <c r="W27" s="34"/>
      <c r="X27" s="34">
        <f>SUM(D27:P27,V27)</f>
        <v>-627687</v>
      </c>
      <c r="Y27" s="34"/>
      <c r="Z27" s="34">
        <v>0</v>
      </c>
      <c r="AA27" s="34"/>
      <c r="AB27" s="34">
        <f t="shared" ref="AB27" si="5">SUM(X27:Z27)</f>
        <v>-627687</v>
      </c>
    </row>
    <row r="28" spans="1:28" ht="24" thickBot="1" x14ac:dyDescent="0.3">
      <c r="A28" s="39" t="s">
        <v>238</v>
      </c>
      <c r="D28" s="173">
        <f>SUM(D23,D26:D26)</f>
        <v>729870</v>
      </c>
      <c r="E28" s="34"/>
      <c r="F28" s="173">
        <f>SUM(F23,F26:F26)</f>
        <v>20559747</v>
      </c>
      <c r="G28" s="34"/>
      <c r="H28" s="173">
        <f>SUM(H23,H26:H26)</f>
        <v>0</v>
      </c>
      <c r="I28" s="34"/>
      <c r="J28" s="173">
        <f>SUM(J23,J26:J26)</f>
        <v>2719620</v>
      </c>
      <c r="K28" s="34"/>
      <c r="L28" s="173">
        <f>SUM(L23,L26:L26)</f>
        <v>735</v>
      </c>
      <c r="M28" s="34"/>
      <c r="N28" s="173">
        <f>SUM(N23,N26:N26)</f>
        <v>78715</v>
      </c>
      <c r="O28" s="34"/>
      <c r="P28" s="173">
        <f>SUM(P23,P26:P27)</f>
        <v>2892709</v>
      </c>
      <c r="Q28" s="34"/>
      <c r="R28" s="173">
        <f>SUM(R23,R26:R27)</f>
        <v>2433</v>
      </c>
      <c r="S28" s="34"/>
      <c r="T28" s="173">
        <f>SUM(T23,T26:T27)</f>
        <v>2</v>
      </c>
      <c r="U28" s="34"/>
      <c r="V28" s="173">
        <f>SUM(V23,V26:V27)</f>
        <v>2435</v>
      </c>
      <c r="W28" s="34"/>
      <c r="X28" s="173">
        <f>SUM(X23,X26:X27)</f>
        <v>26983831</v>
      </c>
      <c r="Y28" s="34"/>
      <c r="Z28" s="173">
        <f>SUM(Z23,Z26:Z27)</f>
        <v>805085</v>
      </c>
      <c r="AA28" s="34"/>
      <c r="AB28" s="173">
        <f>SUM(AB23,AB26:AB27)</f>
        <v>27788916</v>
      </c>
    </row>
    <row r="29" spans="1:28" ht="24" thickTop="1" x14ac:dyDescent="0.25">
      <c r="A29" s="39"/>
      <c r="D29" s="34">
        <f>SUM(D23-BS!G92)</f>
        <v>0</v>
      </c>
      <c r="E29" s="34"/>
      <c r="F29" s="34">
        <f>SUM(F23-BS!G93)</f>
        <v>0</v>
      </c>
      <c r="G29" s="34"/>
      <c r="H29" s="34"/>
      <c r="I29" s="34"/>
      <c r="J29" s="34">
        <f>SUM(J23-BS!G94)</f>
        <v>0</v>
      </c>
      <c r="K29" s="34"/>
      <c r="L29" s="34">
        <f>SUM(L23-BS!G95)</f>
        <v>0</v>
      </c>
      <c r="M29" s="34"/>
      <c r="N29" s="34">
        <f>SUM(N23-BS!G97)</f>
        <v>0</v>
      </c>
      <c r="O29" s="34"/>
      <c r="P29" s="34">
        <f>SUM(P23-BS!G98)</f>
        <v>0</v>
      </c>
      <c r="Q29" s="34"/>
      <c r="R29" s="34"/>
      <c r="S29" s="34"/>
      <c r="T29" s="34"/>
      <c r="U29" s="34"/>
      <c r="V29" s="34">
        <f>SUM(V23-BS!G99)</f>
        <v>0</v>
      </c>
      <c r="W29" s="34"/>
      <c r="X29" s="34">
        <f>SUM(X23-BS!G100)</f>
        <v>0</v>
      </c>
      <c r="Y29" s="34"/>
      <c r="Z29" s="34">
        <f>SUM(Z23-BS!G101)</f>
        <v>0</v>
      </c>
      <c r="AA29" s="34"/>
      <c r="AB29" s="34">
        <f>SUM(AB23-BS!G102)</f>
        <v>0</v>
      </c>
    </row>
    <row r="30" spans="1:28" x14ac:dyDescent="0.25">
      <c r="A30" s="39"/>
      <c r="D30" s="34">
        <f>SUM(D28-BS!E92)</f>
        <v>0</v>
      </c>
      <c r="E30" s="34"/>
      <c r="F30" s="34">
        <f>SUM(F28-BS!E93)</f>
        <v>0</v>
      </c>
      <c r="G30" s="34"/>
      <c r="H30" s="34"/>
      <c r="I30" s="34"/>
      <c r="J30" s="34">
        <f>SUM(J28-BS!E94)</f>
        <v>0</v>
      </c>
      <c r="K30" s="34"/>
      <c r="L30" s="34">
        <f>SUM(L28-BS!E95)</f>
        <v>0</v>
      </c>
      <c r="M30" s="34"/>
      <c r="N30" s="34">
        <f>SUM(N28-BS!E97)</f>
        <v>0</v>
      </c>
      <c r="O30" s="34"/>
      <c r="P30" s="34">
        <f>SUM(P28-BS!E98)</f>
        <v>0</v>
      </c>
      <c r="Q30" s="34"/>
      <c r="R30" s="34"/>
      <c r="S30" s="34"/>
      <c r="T30" s="34"/>
      <c r="U30" s="34"/>
      <c r="V30" s="34">
        <f>SUM(V28-BS!E99)</f>
        <v>0</v>
      </c>
      <c r="W30" s="34"/>
      <c r="X30" s="34">
        <f>SUM(X28-BS!E100)</f>
        <v>0</v>
      </c>
      <c r="Y30" s="34"/>
      <c r="Z30" s="34">
        <f>SUM(Z28-BS!E101)</f>
        <v>0</v>
      </c>
      <c r="AA30" s="34"/>
      <c r="AB30" s="34">
        <f>SUM(AB28-BS!E102)</f>
        <v>0</v>
      </c>
    </row>
    <row r="31" spans="1:28" ht="22.5" customHeight="1" x14ac:dyDescent="0.25">
      <c r="A31" s="31" t="s">
        <v>214</v>
      </c>
      <c r="R31" s="9"/>
      <c r="T31" s="9"/>
      <c r="U31" s="9"/>
      <c r="V31" s="9"/>
      <c r="W31" s="9"/>
      <c r="X31" s="9"/>
      <c r="Z31" s="37"/>
      <c r="AB31" s="37"/>
    </row>
    <row r="34" spans="16:16" x14ac:dyDescent="0.25">
      <c r="P34" s="48" t="s">
        <v>220</v>
      </c>
    </row>
  </sheetData>
  <mergeCells count="5">
    <mergeCell ref="N11:P11"/>
    <mergeCell ref="D6:AB6"/>
    <mergeCell ref="D7:X7"/>
    <mergeCell ref="R8:V8"/>
    <mergeCell ref="R9:T9"/>
  </mergeCells>
  <phoneticPr fontId="10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30"/>
  <sheetViews>
    <sheetView showGridLines="0" tabSelected="1" view="pageBreakPreview" zoomScale="80" zoomScaleNormal="70" zoomScaleSheetLayoutView="80" workbookViewId="0">
      <selection activeCell="A16" sqref="A16"/>
    </sheetView>
  </sheetViews>
  <sheetFormatPr defaultColWidth="9.42578125" defaultRowHeight="23.25" x14ac:dyDescent="0.25"/>
  <cols>
    <col min="1" max="1" width="22.42578125" style="35" customWidth="1"/>
    <col min="2" max="2" width="7.42578125" style="35" customWidth="1"/>
    <col min="3" max="3" width="5.42578125" style="35" customWidth="1"/>
    <col min="4" max="4" width="16.5703125" style="35" customWidth="1"/>
    <col min="5" max="5" width="1.5703125" style="35" customWidth="1"/>
    <col min="6" max="6" width="16.5703125" style="35" customWidth="1"/>
    <col min="7" max="7" width="1.5703125" style="35" customWidth="1"/>
    <col min="8" max="8" width="16.5703125" style="35" customWidth="1"/>
    <col min="9" max="9" width="1.5703125" style="35" customWidth="1"/>
    <col min="10" max="10" width="16.5703125" style="35" customWidth="1"/>
    <col min="11" max="11" width="1.5703125" style="35" customWidth="1"/>
    <col min="12" max="12" width="16.5703125" style="35" customWidth="1"/>
    <col min="13" max="13" width="1.5703125" style="35" customWidth="1"/>
    <col min="14" max="14" width="16.5703125" style="35" customWidth="1"/>
    <col min="15" max="15" width="1.5703125" style="35" customWidth="1"/>
    <col min="16" max="16" width="16.5703125" style="35" customWidth="1"/>
    <col min="17" max="17" width="1.5703125" style="35" customWidth="1"/>
    <col min="18" max="18" width="16.5703125" style="35" customWidth="1"/>
    <col min="19" max="19" width="1.5703125" style="35" customWidth="1"/>
    <col min="20" max="20" width="16.5703125" style="35" customWidth="1"/>
    <col min="21" max="21" width="1.5703125" style="35" customWidth="1"/>
    <col min="22" max="22" width="16.5703125" style="35" customWidth="1"/>
    <col min="23" max="23" width="1.5703125" style="35" customWidth="1"/>
    <col min="24" max="24" width="16.5703125" style="35" customWidth="1"/>
    <col min="25" max="26" width="9.42578125" style="35"/>
    <col min="27" max="27" width="10" style="35" bestFit="1" customWidth="1"/>
    <col min="28" max="16384" width="9.42578125" style="35"/>
  </cols>
  <sheetData>
    <row r="1" spans="1:24" x14ac:dyDescent="0.25">
      <c r="A1" s="43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30" t="s">
        <v>120</v>
      </c>
    </row>
    <row r="2" spans="1:24" x14ac:dyDescent="0.25">
      <c r="A2" s="43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</row>
    <row r="3" spans="1:24" x14ac:dyDescent="0.25">
      <c r="A3" s="42" t="s">
        <v>183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</row>
    <row r="4" spans="1:24" x14ac:dyDescent="0.25">
      <c r="A4" s="36" t="s">
        <v>239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</row>
    <row r="5" spans="1:24" x14ac:dyDescent="0.25"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0" t="s">
        <v>121</v>
      </c>
    </row>
    <row r="6" spans="1:24" x14ac:dyDescent="0.25">
      <c r="A6" s="37"/>
      <c r="B6" s="37"/>
      <c r="C6" s="37"/>
      <c r="D6" s="176" t="s">
        <v>18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</row>
    <row r="7" spans="1:24" x14ac:dyDescent="0.25">
      <c r="A7" s="37"/>
      <c r="B7" s="37"/>
      <c r="C7" s="37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175" t="s">
        <v>97</v>
      </c>
      <c r="S7" s="175"/>
      <c r="T7" s="175"/>
      <c r="U7" s="175"/>
      <c r="V7" s="175"/>
      <c r="W7" s="175"/>
      <c r="X7" s="45"/>
    </row>
    <row r="8" spans="1:24" x14ac:dyDescent="0.25">
      <c r="A8" s="37"/>
      <c r="B8" s="37"/>
      <c r="C8" s="37"/>
      <c r="D8" s="45"/>
      <c r="E8" s="45"/>
      <c r="F8" s="45"/>
      <c r="G8" s="45"/>
      <c r="H8" s="45"/>
      <c r="I8" s="45"/>
      <c r="J8" s="37" t="s">
        <v>204</v>
      </c>
      <c r="K8" s="45"/>
      <c r="L8" s="45"/>
      <c r="M8" s="45"/>
      <c r="N8" s="45"/>
      <c r="O8" s="45"/>
      <c r="P8" s="45"/>
      <c r="Q8" s="45"/>
      <c r="R8" s="177" t="s">
        <v>99</v>
      </c>
      <c r="S8" s="177"/>
      <c r="T8" s="177"/>
      <c r="U8" s="37"/>
      <c r="X8" s="45"/>
    </row>
    <row r="9" spans="1:24" s="37" customFormat="1" x14ac:dyDescent="0.25">
      <c r="J9" s="37" t="s">
        <v>161</v>
      </c>
      <c r="R9" s="37" t="s">
        <v>100</v>
      </c>
      <c r="V9" s="37" t="s">
        <v>5</v>
      </c>
    </row>
    <row r="10" spans="1:24" s="37" customFormat="1" x14ac:dyDescent="0.25">
      <c r="D10" s="37" t="s">
        <v>7</v>
      </c>
      <c r="F10" s="37" t="s">
        <v>8</v>
      </c>
      <c r="H10" s="37" t="s">
        <v>9</v>
      </c>
      <c r="J10" s="37" t="s">
        <v>162</v>
      </c>
      <c r="L10" s="37" t="s">
        <v>116</v>
      </c>
      <c r="N10" s="175" t="s">
        <v>4</v>
      </c>
      <c r="O10" s="175"/>
      <c r="P10" s="175"/>
      <c r="R10" s="37" t="s">
        <v>101</v>
      </c>
      <c r="T10" s="37" t="s">
        <v>155</v>
      </c>
      <c r="V10" s="37" t="s">
        <v>106</v>
      </c>
      <c r="X10" s="37" t="s">
        <v>5</v>
      </c>
    </row>
    <row r="11" spans="1:24" s="37" customFormat="1" ht="24.75" customHeight="1" x14ac:dyDescent="0.25">
      <c r="D11" s="46" t="s">
        <v>12</v>
      </c>
      <c r="F11" s="46" t="s">
        <v>13</v>
      </c>
      <c r="H11" s="46" t="s">
        <v>14</v>
      </c>
      <c r="J11" s="46" t="s">
        <v>163</v>
      </c>
      <c r="L11" s="46" t="s">
        <v>115</v>
      </c>
      <c r="N11" s="46" t="s">
        <v>15</v>
      </c>
      <c r="P11" s="46" t="s">
        <v>16</v>
      </c>
      <c r="R11" s="46" t="s">
        <v>102</v>
      </c>
      <c r="T11" s="46" t="s">
        <v>154</v>
      </c>
      <c r="V11" s="46" t="s">
        <v>107</v>
      </c>
      <c r="X11" s="46" t="s">
        <v>10</v>
      </c>
    </row>
    <row r="12" spans="1:24" x14ac:dyDescent="0.25">
      <c r="A12" s="39" t="s">
        <v>190</v>
      </c>
      <c r="D12" s="34">
        <v>729870</v>
      </c>
      <c r="E12" s="34">
        <v>0</v>
      </c>
      <c r="F12" s="34">
        <v>20559745</v>
      </c>
      <c r="G12" s="34">
        <v>0</v>
      </c>
      <c r="H12" s="34">
        <v>2</v>
      </c>
      <c r="I12" s="34">
        <v>0</v>
      </c>
      <c r="J12" s="34">
        <v>2751092</v>
      </c>
      <c r="K12" s="34">
        <v>0</v>
      </c>
      <c r="L12" s="34">
        <v>735</v>
      </c>
      <c r="M12" s="34">
        <v>0</v>
      </c>
      <c r="N12" s="34">
        <v>78715</v>
      </c>
      <c r="O12" s="34">
        <v>0</v>
      </c>
      <c r="P12" s="34">
        <v>2763896</v>
      </c>
      <c r="Q12" s="34">
        <v>0</v>
      </c>
      <c r="R12" s="34">
        <v>6792</v>
      </c>
      <c r="S12" s="34">
        <v>0</v>
      </c>
      <c r="T12" s="34">
        <v>-11600</v>
      </c>
      <c r="U12" s="34"/>
      <c r="V12" s="34">
        <f>SUM(R12:T12)</f>
        <v>-4808</v>
      </c>
      <c r="W12" s="34"/>
      <c r="X12" s="34">
        <f>SUM(D12:P12,V12)</f>
        <v>26879247</v>
      </c>
    </row>
    <row r="13" spans="1:24" x14ac:dyDescent="0.25">
      <c r="A13" s="32" t="s">
        <v>122</v>
      </c>
      <c r="C13" s="49"/>
      <c r="D13" s="34">
        <v>0</v>
      </c>
      <c r="E13" s="34"/>
      <c r="F13" s="34">
        <v>0</v>
      </c>
      <c r="G13" s="34"/>
      <c r="H13" s="34">
        <v>0</v>
      </c>
      <c r="I13" s="50"/>
      <c r="J13" s="33">
        <v>0</v>
      </c>
      <c r="K13" s="50"/>
      <c r="L13" s="33">
        <v>0</v>
      </c>
      <c r="M13" s="50"/>
      <c r="N13" s="34">
        <v>0</v>
      </c>
      <c r="O13" s="34"/>
      <c r="P13" s="34">
        <f>SUM(PL!K129)</f>
        <v>576497</v>
      </c>
      <c r="Q13" s="34"/>
      <c r="R13" s="34">
        <v>0</v>
      </c>
      <c r="S13" s="34"/>
      <c r="T13" s="34">
        <v>0</v>
      </c>
      <c r="U13" s="34"/>
      <c r="V13" s="34">
        <f t="shared" ref="V13:V15" si="0">SUM(R13:T13)</f>
        <v>0</v>
      </c>
      <c r="W13" s="34"/>
      <c r="X13" s="34">
        <f>SUM(D13:P13,V13)</f>
        <v>576497</v>
      </c>
    </row>
    <row r="14" spans="1:24" x14ac:dyDescent="0.25">
      <c r="A14" s="170" t="s">
        <v>123</v>
      </c>
      <c r="C14" s="49"/>
      <c r="D14" s="34"/>
      <c r="E14" s="34"/>
      <c r="F14" s="34"/>
      <c r="G14" s="34"/>
      <c r="H14" s="34"/>
      <c r="I14" s="50"/>
      <c r="J14" s="33"/>
      <c r="K14" s="50"/>
      <c r="L14" s="33"/>
      <c r="M14" s="50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4" x14ac:dyDescent="0.25">
      <c r="A15" s="170" t="s">
        <v>258</v>
      </c>
      <c r="C15" s="49"/>
      <c r="D15" s="47">
        <v>0</v>
      </c>
      <c r="E15" s="34"/>
      <c r="F15" s="47">
        <v>0</v>
      </c>
      <c r="G15" s="34"/>
      <c r="H15" s="47">
        <v>0</v>
      </c>
      <c r="I15" s="34"/>
      <c r="J15" s="47">
        <v>0</v>
      </c>
      <c r="K15" s="34"/>
      <c r="L15" s="47">
        <v>0</v>
      </c>
      <c r="M15" s="34"/>
      <c r="N15" s="47">
        <v>0</v>
      </c>
      <c r="O15" s="34"/>
      <c r="P15" s="47">
        <v>0</v>
      </c>
      <c r="Q15" s="34"/>
      <c r="R15" s="47">
        <v>-138</v>
      </c>
      <c r="S15" s="34"/>
      <c r="T15" s="47">
        <v>0</v>
      </c>
      <c r="U15" s="34"/>
      <c r="V15" s="47">
        <f t="shared" si="0"/>
        <v>-138</v>
      </c>
      <c r="W15" s="34"/>
      <c r="X15" s="47">
        <f>SUM(D15:P15,V15)</f>
        <v>-138</v>
      </c>
    </row>
    <row r="16" spans="1:24" x14ac:dyDescent="0.25">
      <c r="A16" s="32" t="s">
        <v>124</v>
      </c>
      <c r="C16" s="171"/>
      <c r="D16" s="34">
        <f>SUM(D13:D15)</f>
        <v>0</v>
      </c>
      <c r="E16" s="34"/>
      <c r="F16" s="34">
        <f>SUM(F13:F15)</f>
        <v>0</v>
      </c>
      <c r="G16" s="34"/>
      <c r="H16" s="34">
        <f>SUM(H13:H15)</f>
        <v>0</v>
      </c>
      <c r="I16" s="34"/>
      <c r="J16" s="34">
        <f>SUM(J13:J15)</f>
        <v>0</v>
      </c>
      <c r="K16" s="34"/>
      <c r="L16" s="34">
        <f>SUM(L13:L15)</f>
        <v>0</v>
      </c>
      <c r="M16" s="34"/>
      <c r="N16" s="34">
        <f>SUM(N13:N15)</f>
        <v>0</v>
      </c>
      <c r="O16" s="34"/>
      <c r="P16" s="34">
        <f>SUM(P13:P15)</f>
        <v>576497</v>
      </c>
      <c r="Q16" s="34"/>
      <c r="R16" s="34">
        <f>SUM(R13:R15)</f>
        <v>-138</v>
      </c>
      <c r="S16" s="34"/>
      <c r="T16" s="34">
        <f>SUM(T13:T15)</f>
        <v>0</v>
      </c>
      <c r="U16" s="34"/>
      <c r="V16" s="34">
        <f>SUM(V13:V15)</f>
        <v>-138</v>
      </c>
      <c r="W16" s="34"/>
      <c r="X16" s="34">
        <f>SUM(X13:X15)</f>
        <v>576359</v>
      </c>
    </row>
    <row r="17" spans="1:24" x14ac:dyDescent="0.25">
      <c r="A17" s="32" t="s">
        <v>196</v>
      </c>
      <c r="C17" s="171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1:24" x14ac:dyDescent="0.25">
      <c r="A18" s="32" t="s">
        <v>199</v>
      </c>
      <c r="C18" s="171"/>
      <c r="D18" s="34">
        <v>0</v>
      </c>
      <c r="E18" s="34"/>
      <c r="F18" s="34">
        <v>2</v>
      </c>
      <c r="G18" s="34"/>
      <c r="H18" s="34">
        <v>-2</v>
      </c>
      <c r="I18" s="34"/>
      <c r="J18" s="34">
        <v>0</v>
      </c>
      <c r="K18" s="34"/>
      <c r="L18" s="34">
        <v>0</v>
      </c>
      <c r="M18" s="34"/>
      <c r="N18" s="34">
        <v>0</v>
      </c>
      <c r="O18" s="34"/>
      <c r="P18" s="34">
        <v>0</v>
      </c>
      <c r="Q18" s="34"/>
      <c r="R18" s="34">
        <v>0</v>
      </c>
      <c r="S18" s="34"/>
      <c r="T18" s="34">
        <v>0</v>
      </c>
      <c r="U18" s="34"/>
      <c r="V18" s="34">
        <f t="shared" ref="V18" si="1">SUM(R18:T18)</f>
        <v>0</v>
      </c>
      <c r="W18" s="34"/>
      <c r="X18" s="34">
        <f>SUM(D18:P18,V18)</f>
        <v>0</v>
      </c>
    </row>
    <row r="19" spans="1:24" ht="26.25" x14ac:dyDescent="0.25">
      <c r="A19" s="32" t="s">
        <v>243</v>
      </c>
      <c r="C19" s="172"/>
      <c r="D19" s="34">
        <v>0</v>
      </c>
      <c r="E19" s="34"/>
      <c r="F19" s="34">
        <v>0</v>
      </c>
      <c r="G19" s="34">
        <v>0</v>
      </c>
      <c r="H19" s="34">
        <v>0</v>
      </c>
      <c r="I19" s="34"/>
      <c r="J19" s="34">
        <v>0</v>
      </c>
      <c r="K19" s="34"/>
      <c r="L19" s="34">
        <v>0</v>
      </c>
      <c r="M19" s="34"/>
      <c r="N19" s="34">
        <v>0</v>
      </c>
      <c r="O19" s="34"/>
      <c r="P19" s="34">
        <v>-408720</v>
      </c>
      <c r="Q19" s="34"/>
      <c r="R19" s="34">
        <v>0</v>
      </c>
      <c r="S19" s="34"/>
      <c r="T19" s="34">
        <v>0</v>
      </c>
      <c r="U19" s="34"/>
      <c r="V19" s="34">
        <f>SUM(R19:T19)</f>
        <v>0</v>
      </c>
      <c r="W19" s="34"/>
      <c r="X19" s="34">
        <f>SUM(D19:P19,V19)</f>
        <v>-408720</v>
      </c>
    </row>
    <row r="20" spans="1:24" ht="24" thickBot="1" x14ac:dyDescent="0.3">
      <c r="A20" s="39" t="s">
        <v>237</v>
      </c>
      <c r="D20" s="173">
        <f>SUM(D12,D16:D18)</f>
        <v>729870</v>
      </c>
      <c r="E20" s="34"/>
      <c r="F20" s="173">
        <f>SUM(F12,F16:F18)</f>
        <v>20559747</v>
      </c>
      <c r="G20" s="34"/>
      <c r="H20" s="173">
        <f>SUM(H12,H16:H18)</f>
        <v>0</v>
      </c>
      <c r="I20" s="34"/>
      <c r="J20" s="173">
        <f>SUM(J12,J16:J18)</f>
        <v>2751092</v>
      </c>
      <c r="K20" s="34"/>
      <c r="L20" s="173">
        <f>SUM(L12,L16:L18)</f>
        <v>735</v>
      </c>
      <c r="M20" s="34"/>
      <c r="N20" s="173">
        <f>SUM(N12,N16:N18)</f>
        <v>78715</v>
      </c>
      <c r="O20" s="34"/>
      <c r="P20" s="173">
        <f>SUM(P12,P16:P19)</f>
        <v>2931673</v>
      </c>
      <c r="Q20" s="34"/>
      <c r="R20" s="173">
        <f>SUM(R12,R16:R18)</f>
        <v>6654</v>
      </c>
      <c r="S20" s="34"/>
      <c r="T20" s="173">
        <f>SUM(T12,T16:T18)</f>
        <v>-11600</v>
      </c>
      <c r="U20" s="34"/>
      <c r="V20" s="173">
        <f>SUM(V12,V16:V18)</f>
        <v>-4946</v>
      </c>
      <c r="W20" s="34"/>
      <c r="X20" s="173">
        <f>SUM(X12,X16:X18)</f>
        <v>27455606</v>
      </c>
    </row>
    <row r="21" spans="1:24" ht="24" thickTop="1" x14ac:dyDescent="0.25">
      <c r="A21" s="39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</row>
    <row r="22" spans="1:24" x14ac:dyDescent="0.25">
      <c r="A22" s="39" t="s">
        <v>226</v>
      </c>
      <c r="D22" s="34">
        <v>729870</v>
      </c>
      <c r="E22" s="34"/>
      <c r="F22" s="34">
        <v>20559747</v>
      </c>
      <c r="G22" s="34"/>
      <c r="H22" s="34">
        <v>0</v>
      </c>
      <c r="I22" s="34"/>
      <c r="J22" s="34">
        <v>2719620</v>
      </c>
      <c r="K22" s="34"/>
      <c r="L22" s="34">
        <v>735</v>
      </c>
      <c r="M22" s="34"/>
      <c r="N22" s="34">
        <v>78715</v>
      </c>
      <c r="O22" s="34"/>
      <c r="P22" s="34">
        <v>3033951</v>
      </c>
      <c r="Q22" s="34"/>
      <c r="R22" s="34">
        <v>13938</v>
      </c>
      <c r="S22" s="34"/>
      <c r="T22" s="34">
        <v>-11600</v>
      </c>
      <c r="U22" s="34"/>
      <c r="V22" s="34">
        <f>SUM(R22:T22)</f>
        <v>2338</v>
      </c>
      <c r="W22" s="34"/>
      <c r="X22" s="34">
        <f>SUM(D22:P22,V22)</f>
        <v>27124976</v>
      </c>
    </row>
    <row r="23" spans="1:24" x14ac:dyDescent="0.25">
      <c r="A23" s="32" t="s">
        <v>122</v>
      </c>
      <c r="C23" s="49"/>
      <c r="D23" s="34">
        <v>0</v>
      </c>
      <c r="E23" s="34"/>
      <c r="F23" s="34">
        <v>0</v>
      </c>
      <c r="G23" s="34"/>
      <c r="H23" s="34">
        <v>0</v>
      </c>
      <c r="I23" s="50"/>
      <c r="J23" s="33">
        <v>0</v>
      </c>
      <c r="K23" s="50"/>
      <c r="L23" s="33">
        <v>0</v>
      </c>
      <c r="M23" s="50"/>
      <c r="N23" s="34">
        <v>0</v>
      </c>
      <c r="O23" s="34"/>
      <c r="P23" s="34">
        <f>PL!I105</f>
        <v>486159</v>
      </c>
      <c r="Q23" s="34"/>
      <c r="R23" s="34">
        <v>0</v>
      </c>
      <c r="S23" s="34"/>
      <c r="T23" s="34">
        <v>0</v>
      </c>
      <c r="U23" s="34"/>
      <c r="V23" s="34">
        <f t="shared" ref="V23" si="2">SUM(R23:T23)</f>
        <v>0</v>
      </c>
      <c r="W23" s="34"/>
      <c r="X23" s="34">
        <f>SUM(D23:P23,V23)</f>
        <v>486159</v>
      </c>
    </row>
    <row r="24" spans="1:24" x14ac:dyDescent="0.25">
      <c r="A24" s="170" t="s">
        <v>123</v>
      </c>
      <c r="C24" s="49"/>
      <c r="D24" s="47">
        <v>0</v>
      </c>
      <c r="E24" s="34"/>
      <c r="F24" s="47">
        <v>0</v>
      </c>
      <c r="G24" s="34"/>
      <c r="H24" s="47">
        <v>0</v>
      </c>
      <c r="I24" s="34"/>
      <c r="J24" s="47">
        <v>0</v>
      </c>
      <c r="K24" s="34"/>
      <c r="L24" s="47">
        <v>0</v>
      </c>
      <c r="M24" s="34"/>
      <c r="N24" s="47">
        <v>0</v>
      </c>
      <c r="O24" s="34"/>
      <c r="P24" s="47">
        <v>286</v>
      </c>
      <c r="Q24" s="34"/>
      <c r="R24" s="47">
        <v>97</v>
      </c>
      <c r="S24" s="34"/>
      <c r="T24" s="47">
        <v>0</v>
      </c>
      <c r="U24" s="34"/>
      <c r="V24" s="47">
        <f>SUM(R24:T24)</f>
        <v>97</v>
      </c>
      <c r="W24" s="34"/>
      <c r="X24" s="47">
        <f>SUM(D24:P24,V24)</f>
        <v>383</v>
      </c>
    </row>
    <row r="25" spans="1:24" x14ac:dyDescent="0.25">
      <c r="A25" s="32" t="s">
        <v>124</v>
      </c>
      <c r="C25" s="171"/>
      <c r="D25" s="34">
        <f>SUM(D23:D24)</f>
        <v>0</v>
      </c>
      <c r="E25" s="34"/>
      <c r="F25" s="34">
        <f>SUM(F23:F24)</f>
        <v>0</v>
      </c>
      <c r="G25" s="34"/>
      <c r="H25" s="34">
        <f>SUM(H23:H24)</f>
        <v>0</v>
      </c>
      <c r="I25" s="34"/>
      <c r="J25" s="34">
        <f>SUM(J23:J24)</f>
        <v>0</v>
      </c>
      <c r="K25" s="34"/>
      <c r="L25" s="34">
        <f>SUM(L23:L24)</f>
        <v>0</v>
      </c>
      <c r="M25" s="34"/>
      <c r="N25" s="34">
        <f>SUM(N23:N24)</f>
        <v>0</v>
      </c>
      <c r="O25" s="34"/>
      <c r="P25" s="34">
        <f>SUM(P23:P24)</f>
        <v>486445</v>
      </c>
      <c r="Q25" s="34"/>
      <c r="R25" s="34">
        <f>SUM(R23:R24)</f>
        <v>97</v>
      </c>
      <c r="S25" s="34"/>
      <c r="T25" s="34">
        <f>SUM(T23:T24)</f>
        <v>0</v>
      </c>
      <c r="U25" s="34"/>
      <c r="V25" s="34">
        <f>SUM(V23:V24)</f>
        <v>97</v>
      </c>
      <c r="W25" s="34"/>
      <c r="X25" s="34">
        <f>SUM(X23:X24)</f>
        <v>486542</v>
      </c>
    </row>
    <row r="26" spans="1:24" ht="26.25" x14ac:dyDescent="0.25">
      <c r="A26" s="32" t="s">
        <v>243</v>
      </c>
      <c r="C26" s="172"/>
      <c r="D26" s="34">
        <v>0</v>
      </c>
      <c r="E26" s="34"/>
      <c r="F26" s="34">
        <v>0</v>
      </c>
      <c r="G26" s="34">
        <v>0</v>
      </c>
      <c r="H26" s="34">
        <v>0</v>
      </c>
      <c r="I26" s="34"/>
      <c r="J26" s="34">
        <v>0</v>
      </c>
      <c r="K26" s="34"/>
      <c r="L26" s="34">
        <v>0</v>
      </c>
      <c r="M26" s="34"/>
      <c r="N26" s="34">
        <v>0</v>
      </c>
      <c r="O26" s="34"/>
      <c r="P26" s="34">
        <v>-627687</v>
      </c>
      <c r="Q26" s="34"/>
      <c r="R26" s="34">
        <v>0</v>
      </c>
      <c r="S26" s="34"/>
      <c r="T26" s="34">
        <v>0</v>
      </c>
      <c r="U26" s="34"/>
      <c r="V26" s="34">
        <f>SUM(R26:T26)</f>
        <v>0</v>
      </c>
      <c r="W26" s="34"/>
      <c r="X26" s="34">
        <f>SUM(D26:P26,V26)</f>
        <v>-627687</v>
      </c>
    </row>
    <row r="27" spans="1:24" ht="24" thickBot="1" x14ac:dyDescent="0.3">
      <c r="A27" s="39" t="s">
        <v>238</v>
      </c>
      <c r="D27" s="173">
        <f>D22+SUM(D25:D26)</f>
        <v>729870</v>
      </c>
      <c r="E27" s="34"/>
      <c r="F27" s="173">
        <f>F22+SUM(F25:F26)</f>
        <v>20559747</v>
      </c>
      <c r="G27" s="34"/>
      <c r="H27" s="173">
        <f>H22+SUM(H25:H26)</f>
        <v>0</v>
      </c>
      <c r="I27" s="34"/>
      <c r="J27" s="173">
        <f>J22+SUM(J25:J26)</f>
        <v>2719620</v>
      </c>
      <c r="K27" s="34"/>
      <c r="L27" s="173">
        <f>L22+SUM(L25:L26)</f>
        <v>735</v>
      </c>
      <c r="M27" s="34"/>
      <c r="N27" s="173">
        <f>N22+SUM(N25:N26)</f>
        <v>78715</v>
      </c>
      <c r="O27" s="34"/>
      <c r="P27" s="173">
        <f>P22+SUM(P25:P26)</f>
        <v>2892709</v>
      </c>
      <c r="Q27" s="34"/>
      <c r="R27" s="173">
        <f>R22+SUM(R25:R26)</f>
        <v>14035</v>
      </c>
      <c r="S27" s="34"/>
      <c r="T27" s="173">
        <f>T22+SUM(T25:T26)</f>
        <v>-11600</v>
      </c>
      <c r="U27" s="34"/>
      <c r="V27" s="173">
        <f>V22+SUM(V25:V26)</f>
        <v>2435</v>
      </c>
      <c r="W27" s="34"/>
      <c r="X27" s="173">
        <f>X22+SUM(X25:X26)</f>
        <v>26983831</v>
      </c>
    </row>
    <row r="28" spans="1:24" ht="24" thickTop="1" x14ac:dyDescent="0.25">
      <c r="A28" s="39"/>
      <c r="D28" s="34">
        <f>D22-BS!K92</f>
        <v>0</v>
      </c>
      <c r="E28" s="34"/>
      <c r="F28" s="34">
        <f>F22-BS!K93</f>
        <v>0</v>
      </c>
      <c r="G28" s="34"/>
      <c r="H28" s="34"/>
      <c r="I28" s="34"/>
      <c r="J28" s="34">
        <f>J22-BS!K94</f>
        <v>0</v>
      </c>
      <c r="K28" s="34"/>
      <c r="L28" s="34">
        <f>L22-BS!K95</f>
        <v>0</v>
      </c>
      <c r="M28" s="34"/>
      <c r="N28" s="34">
        <f>N22-BS!K97</f>
        <v>0</v>
      </c>
      <c r="O28" s="34"/>
      <c r="P28" s="34">
        <f>P22-BS!K98</f>
        <v>0</v>
      </c>
      <c r="Q28" s="34"/>
      <c r="R28" s="33"/>
      <c r="S28" s="33"/>
      <c r="T28" s="33"/>
      <c r="U28" s="33"/>
      <c r="V28" s="33">
        <f>V22-BS!K99</f>
        <v>0</v>
      </c>
      <c r="W28" s="34"/>
      <c r="X28" s="33">
        <f>X22-BS!K100</f>
        <v>0</v>
      </c>
    </row>
    <row r="29" spans="1:24" x14ac:dyDescent="0.25">
      <c r="A29" s="39"/>
      <c r="D29" s="33">
        <f>SUM(D27-BS!I92)</f>
        <v>0</v>
      </c>
      <c r="E29" s="34"/>
      <c r="F29" s="33">
        <f>SUM(F27-BS!I93)</f>
        <v>0</v>
      </c>
      <c r="G29" s="34"/>
      <c r="H29" s="33"/>
      <c r="I29" s="33"/>
      <c r="J29" s="33">
        <f>J27-BS!I94</f>
        <v>0</v>
      </c>
      <c r="K29" s="33"/>
      <c r="L29" s="33">
        <f>SUM(L27-BS!I95)</f>
        <v>0</v>
      </c>
      <c r="M29" s="33"/>
      <c r="N29" s="33">
        <f>SUM(N27-BS!I97)</f>
        <v>0</v>
      </c>
      <c r="O29" s="33"/>
      <c r="P29" s="33">
        <f>SUM(P27-BS!I98)</f>
        <v>0</v>
      </c>
      <c r="Q29" s="34"/>
      <c r="R29" s="33"/>
      <c r="S29" s="33"/>
      <c r="T29" s="33"/>
      <c r="U29" s="33"/>
      <c r="V29" s="33">
        <f>V27-BS!I99</f>
        <v>0</v>
      </c>
      <c r="W29" s="34"/>
      <c r="X29" s="33">
        <f>SUM(X27-BS!I102)</f>
        <v>0</v>
      </c>
    </row>
    <row r="30" spans="1:24" x14ac:dyDescent="0.25">
      <c r="A30" s="31" t="s">
        <v>214</v>
      </c>
    </row>
  </sheetData>
  <mergeCells count="4">
    <mergeCell ref="D6:X6"/>
    <mergeCell ref="R7:W7"/>
    <mergeCell ref="N10:P10"/>
    <mergeCell ref="R8:T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E13F-ED21-488C-897D-A81430BB0FD3}">
  <dimension ref="A1:M156"/>
  <sheetViews>
    <sheetView showGridLines="0" view="pageBreakPreview" topLeftCell="A82" zoomScale="110" zoomScaleNormal="50" zoomScaleSheetLayoutView="110" workbookViewId="0">
      <selection activeCell="G88" sqref="G88"/>
    </sheetView>
  </sheetViews>
  <sheetFormatPr defaultColWidth="10.5703125" defaultRowHeight="20.45" customHeight="1" x14ac:dyDescent="0.25"/>
  <cols>
    <col min="1" max="1" width="44.85546875" style="96" customWidth="1"/>
    <col min="2" max="2" width="10.5703125" style="97" customWidth="1"/>
    <col min="3" max="3" width="6.42578125" style="96" customWidth="1"/>
    <col min="4" max="4" width="1.5703125" style="97" customWidth="1"/>
    <col min="5" max="5" width="15.42578125" style="97" customWidth="1"/>
    <col min="6" max="6" width="1.5703125" style="97" customWidth="1"/>
    <col min="7" max="7" width="15.42578125" style="97" customWidth="1"/>
    <col min="8" max="8" width="1.5703125" style="97" customWidth="1"/>
    <col min="9" max="9" width="15.42578125" style="15" customWidth="1"/>
    <col min="10" max="10" width="1.5703125" style="97" customWidth="1"/>
    <col min="11" max="11" width="15.42578125" style="97" customWidth="1"/>
    <col min="12" max="12" width="1.5703125" style="97" customWidth="1"/>
    <col min="13" max="13" width="10.5703125" style="97"/>
    <col min="14" max="14" width="10.85546875" style="97" bestFit="1" customWidth="1"/>
    <col min="15" max="16384" width="10.5703125" style="97"/>
  </cols>
  <sheetData>
    <row r="1" spans="1:11" s="95" customFormat="1" ht="20.45" customHeight="1" x14ac:dyDescent="0.25">
      <c r="B1" s="92"/>
      <c r="C1" s="93"/>
      <c r="D1" s="94"/>
      <c r="E1" s="94"/>
      <c r="F1" s="94"/>
      <c r="G1" s="94"/>
      <c r="H1" s="94"/>
      <c r="I1" s="11"/>
      <c r="J1" s="94"/>
      <c r="K1" s="91" t="s">
        <v>120</v>
      </c>
    </row>
    <row r="2" spans="1:11" s="95" customFormat="1" ht="20.45" customHeight="1" x14ac:dyDescent="0.25">
      <c r="A2" s="36" t="s">
        <v>0</v>
      </c>
      <c r="B2" s="94"/>
      <c r="C2" s="93"/>
      <c r="D2" s="94"/>
      <c r="E2" s="94"/>
      <c r="F2" s="94"/>
      <c r="G2" s="94"/>
      <c r="H2" s="94"/>
      <c r="I2" s="11"/>
      <c r="J2" s="94"/>
      <c r="K2" s="94"/>
    </row>
    <row r="3" spans="1:11" s="95" customFormat="1" ht="20.45" customHeight="1" x14ac:dyDescent="0.25">
      <c r="A3" s="117" t="s">
        <v>70</v>
      </c>
      <c r="B3" s="92"/>
      <c r="C3" s="93"/>
      <c r="D3" s="94"/>
      <c r="E3" s="94"/>
      <c r="F3" s="94"/>
      <c r="G3" s="94"/>
      <c r="H3" s="94"/>
      <c r="I3" s="11"/>
      <c r="J3" s="94"/>
      <c r="K3" s="94"/>
    </row>
    <row r="4" spans="1:11" s="95" customFormat="1" ht="20.45" customHeight="1" x14ac:dyDescent="0.25">
      <c r="A4" s="36" t="s">
        <v>239</v>
      </c>
      <c r="B4" s="92"/>
      <c r="C4" s="93"/>
      <c r="D4" s="94"/>
      <c r="E4" s="94"/>
      <c r="F4" s="94"/>
      <c r="G4" s="94"/>
      <c r="H4" s="94"/>
      <c r="I4" s="11"/>
      <c r="J4" s="94"/>
      <c r="K4" s="94"/>
    </row>
    <row r="5" spans="1:11" s="95" customFormat="1" ht="20.45" customHeight="1" x14ac:dyDescent="0.25">
      <c r="B5" s="92"/>
      <c r="C5" s="93"/>
      <c r="D5" s="94"/>
      <c r="E5" s="94"/>
      <c r="F5" s="94"/>
      <c r="G5" s="94"/>
      <c r="H5" s="94"/>
      <c r="I5" s="12"/>
      <c r="J5" s="94"/>
      <c r="K5" s="91" t="s">
        <v>121</v>
      </c>
    </row>
    <row r="6" spans="1:11" ht="20.45" customHeight="1" x14ac:dyDescent="0.25">
      <c r="E6" s="98"/>
      <c r="F6" s="98" t="s">
        <v>1</v>
      </c>
      <c r="G6" s="98"/>
      <c r="H6" s="99"/>
      <c r="I6" s="13"/>
      <c r="J6" s="98" t="s">
        <v>18</v>
      </c>
      <c r="K6" s="98"/>
    </row>
    <row r="7" spans="1:11" ht="20.45" customHeight="1" x14ac:dyDescent="0.25">
      <c r="C7" s="97"/>
      <c r="D7" s="101"/>
      <c r="E7" s="100">
        <v>2569</v>
      </c>
      <c r="F7" s="102"/>
      <c r="G7" s="100">
        <v>2568</v>
      </c>
      <c r="H7" s="103"/>
      <c r="I7" s="100">
        <v>2569</v>
      </c>
      <c r="J7" s="102"/>
      <c r="K7" s="100">
        <v>2568</v>
      </c>
    </row>
    <row r="8" spans="1:11" ht="20.45" customHeight="1" x14ac:dyDescent="0.25">
      <c r="C8" s="97"/>
      <c r="D8" s="101"/>
      <c r="E8" s="100"/>
      <c r="F8" s="102"/>
      <c r="G8" s="104"/>
      <c r="H8" s="103"/>
      <c r="I8" s="100"/>
      <c r="J8" s="102"/>
      <c r="K8" s="100"/>
    </row>
    <row r="9" spans="1:11" ht="20.45" customHeight="1" x14ac:dyDescent="0.25">
      <c r="A9" s="105" t="s">
        <v>71</v>
      </c>
      <c r="B9" s="99"/>
      <c r="C9" s="104"/>
      <c r="E9" s="114"/>
      <c r="F9" s="114"/>
      <c r="G9" s="114"/>
      <c r="I9" s="16"/>
      <c r="J9" s="114"/>
      <c r="K9" s="114"/>
    </row>
    <row r="10" spans="1:11" ht="20.45" customHeight="1" x14ac:dyDescent="0.25">
      <c r="A10" s="96" t="s">
        <v>72</v>
      </c>
      <c r="C10" s="104"/>
      <c r="E10" s="114">
        <f>PL!E103</f>
        <v>528141</v>
      </c>
      <c r="F10" s="114"/>
      <c r="G10" s="114">
        <f>PL!G103</f>
        <v>708243</v>
      </c>
      <c r="H10" s="114"/>
      <c r="I10" s="114">
        <f>PL!I103</f>
        <v>592167</v>
      </c>
      <c r="J10" s="114"/>
      <c r="K10" s="114">
        <f>PL!K103</f>
        <v>717661</v>
      </c>
    </row>
    <row r="11" spans="1:11" ht="20.45" customHeight="1" x14ac:dyDescent="0.25">
      <c r="A11" s="96" t="s">
        <v>73</v>
      </c>
      <c r="C11" s="104"/>
      <c r="E11" s="114"/>
      <c r="F11" s="114"/>
      <c r="G11" s="114"/>
      <c r="H11" s="114"/>
      <c r="I11" s="16"/>
      <c r="J11" s="114"/>
      <c r="K11" s="16"/>
    </row>
    <row r="12" spans="1:11" ht="20.45" customHeight="1" x14ac:dyDescent="0.25">
      <c r="A12" s="96" t="s">
        <v>74</v>
      </c>
      <c r="C12" s="104"/>
      <c r="E12" s="114"/>
      <c r="F12" s="114"/>
      <c r="G12" s="114"/>
      <c r="H12" s="114"/>
      <c r="I12" s="16"/>
      <c r="J12" s="114"/>
      <c r="K12" s="16"/>
    </row>
    <row r="13" spans="1:11" ht="20.45" customHeight="1" x14ac:dyDescent="0.25">
      <c r="A13" s="107" t="s">
        <v>75</v>
      </c>
      <c r="C13" s="104"/>
      <c r="E13" s="37">
        <v>99377</v>
      </c>
      <c r="F13" s="37"/>
      <c r="G13" s="37">
        <v>95779</v>
      </c>
      <c r="H13" s="37"/>
      <c r="I13" s="16">
        <v>83074</v>
      </c>
      <c r="J13" s="37"/>
      <c r="K13" s="16">
        <v>81379</v>
      </c>
    </row>
    <row r="14" spans="1:11" ht="20.45" customHeight="1" x14ac:dyDescent="0.25">
      <c r="A14" s="107" t="s">
        <v>165</v>
      </c>
      <c r="C14" s="104"/>
      <c r="E14" s="118">
        <v>607921</v>
      </c>
      <c r="F14" s="118"/>
      <c r="G14" s="118">
        <v>434657</v>
      </c>
      <c r="H14" s="118"/>
      <c r="I14" s="118">
        <v>264133</v>
      </c>
      <c r="J14" s="118"/>
      <c r="K14" s="118">
        <v>110592</v>
      </c>
    </row>
    <row r="15" spans="1:11" ht="20.45" customHeight="1" x14ac:dyDescent="0.25">
      <c r="A15" s="107" t="s">
        <v>249</v>
      </c>
      <c r="C15" s="104"/>
      <c r="E15" s="22">
        <v>-14155</v>
      </c>
      <c r="F15" s="37"/>
      <c r="G15" s="37">
        <v>24189</v>
      </c>
      <c r="H15" s="34"/>
      <c r="I15" s="22">
        <v>0</v>
      </c>
      <c r="J15" s="118"/>
      <c r="K15" s="22">
        <v>0</v>
      </c>
    </row>
    <row r="16" spans="1:11" ht="20.45" customHeight="1" x14ac:dyDescent="0.25">
      <c r="A16" s="107" t="s">
        <v>248</v>
      </c>
      <c r="C16" s="104"/>
      <c r="E16" s="37">
        <v>4808</v>
      </c>
      <c r="F16" s="37"/>
      <c r="G16" s="37">
        <v>960</v>
      </c>
      <c r="H16" s="34"/>
      <c r="I16" s="22">
        <v>1323</v>
      </c>
      <c r="J16" s="34"/>
      <c r="K16" s="22">
        <v>181</v>
      </c>
    </row>
    <row r="17" spans="1:11" ht="20.45" customHeight="1" x14ac:dyDescent="0.25">
      <c r="A17" s="107" t="s">
        <v>212</v>
      </c>
      <c r="C17" s="104"/>
      <c r="E17" s="37">
        <v>264</v>
      </c>
      <c r="F17" s="37"/>
      <c r="G17" s="37">
        <v>-19729</v>
      </c>
      <c r="H17" s="34"/>
      <c r="I17" s="22">
        <v>264</v>
      </c>
      <c r="J17" s="34"/>
      <c r="K17" s="22">
        <v>-20172</v>
      </c>
    </row>
    <row r="18" spans="1:11" ht="20.45" customHeight="1" x14ac:dyDescent="0.25">
      <c r="A18" s="32" t="s">
        <v>108</v>
      </c>
      <c r="B18" s="35"/>
      <c r="C18" s="158"/>
      <c r="D18" s="35"/>
      <c r="E18" s="118">
        <v>0</v>
      </c>
      <c r="F18" s="37"/>
      <c r="G18" s="118">
        <v>0</v>
      </c>
      <c r="H18" s="37"/>
      <c r="I18" s="16">
        <v>-72636</v>
      </c>
      <c r="J18" s="37"/>
      <c r="K18" s="16">
        <v>-21989</v>
      </c>
    </row>
    <row r="19" spans="1:11" ht="20.45" customHeight="1" x14ac:dyDescent="0.25">
      <c r="A19" s="32" t="s">
        <v>175</v>
      </c>
      <c r="B19" s="35"/>
      <c r="C19" s="158"/>
      <c r="D19" s="35"/>
      <c r="E19" s="118">
        <v>-195772</v>
      </c>
      <c r="F19" s="37"/>
      <c r="G19" s="118">
        <v>-144245</v>
      </c>
      <c r="H19" s="37"/>
      <c r="I19" s="118">
        <v>-2710</v>
      </c>
      <c r="J19" s="37"/>
      <c r="K19" s="118">
        <v>0</v>
      </c>
    </row>
    <row r="20" spans="1:11" ht="20.45" customHeight="1" x14ac:dyDescent="0.25">
      <c r="A20" s="32" t="s">
        <v>135</v>
      </c>
      <c r="B20" s="35"/>
      <c r="C20" s="158"/>
      <c r="D20" s="35"/>
      <c r="E20" s="118">
        <v>-53420</v>
      </c>
      <c r="F20" s="37"/>
      <c r="G20" s="118">
        <v>-50427</v>
      </c>
      <c r="H20" s="37"/>
      <c r="I20" s="118">
        <v>0</v>
      </c>
      <c r="J20" s="37"/>
      <c r="K20" s="22">
        <v>0</v>
      </c>
    </row>
    <row r="21" spans="1:11" ht="20.45" customHeight="1" x14ac:dyDescent="0.25">
      <c r="A21" s="107" t="s">
        <v>221</v>
      </c>
      <c r="B21" s="95"/>
      <c r="C21" s="104"/>
      <c r="E21" s="37">
        <v>-946</v>
      </c>
      <c r="F21" s="37"/>
      <c r="G21" s="37">
        <v>1119</v>
      </c>
      <c r="H21" s="37"/>
      <c r="I21" s="118">
        <v>128</v>
      </c>
      <c r="J21" s="37"/>
      <c r="K21" s="16">
        <v>489</v>
      </c>
    </row>
    <row r="22" spans="1:11" ht="20.45" customHeight="1" x14ac:dyDescent="0.25">
      <c r="A22" s="107" t="s">
        <v>218</v>
      </c>
      <c r="B22" s="95"/>
      <c r="C22" s="104"/>
      <c r="E22" s="37"/>
      <c r="F22" s="37"/>
      <c r="G22" s="37"/>
      <c r="H22" s="37"/>
      <c r="I22" s="16"/>
      <c r="J22" s="37"/>
      <c r="K22" s="16"/>
    </row>
    <row r="23" spans="1:11" ht="20.45" customHeight="1" x14ac:dyDescent="0.25">
      <c r="A23" s="107" t="s">
        <v>219</v>
      </c>
      <c r="B23" s="95"/>
      <c r="C23" s="104"/>
      <c r="E23" s="37">
        <v>-13471</v>
      </c>
      <c r="F23" s="37"/>
      <c r="G23" s="37">
        <v>-18936</v>
      </c>
      <c r="H23" s="37"/>
      <c r="I23" s="16">
        <v>-10508</v>
      </c>
      <c r="J23" s="37"/>
      <c r="K23" s="34">
        <v>-23628</v>
      </c>
    </row>
    <row r="24" spans="1:11" ht="20.45" customHeight="1" x14ac:dyDescent="0.25">
      <c r="A24" s="96" t="s">
        <v>213</v>
      </c>
      <c r="B24" s="95"/>
      <c r="C24" s="104"/>
      <c r="E24" s="37">
        <v>2408</v>
      </c>
      <c r="F24" s="37"/>
      <c r="G24" s="37">
        <v>1337</v>
      </c>
      <c r="H24" s="37"/>
      <c r="I24" s="16">
        <v>861</v>
      </c>
      <c r="J24" s="37"/>
      <c r="K24" s="16">
        <v>427</v>
      </c>
    </row>
    <row r="25" spans="1:11" ht="20.45" customHeight="1" x14ac:dyDescent="0.25">
      <c r="A25" s="96" t="s">
        <v>76</v>
      </c>
      <c r="B25" s="95"/>
      <c r="C25" s="104"/>
      <c r="E25" s="97">
        <v>-1753438</v>
      </c>
      <c r="F25" s="37"/>
      <c r="G25" s="37">
        <v>-1888991</v>
      </c>
      <c r="H25" s="37"/>
      <c r="I25" s="16">
        <v>-1388496</v>
      </c>
      <c r="J25" s="37"/>
      <c r="K25" s="16">
        <v>-1420806</v>
      </c>
    </row>
    <row r="26" spans="1:11" ht="20.45" customHeight="1" x14ac:dyDescent="0.25">
      <c r="A26" s="96" t="s">
        <v>201</v>
      </c>
      <c r="B26" s="95"/>
      <c r="C26" s="104"/>
      <c r="E26" s="22">
        <v>-4762</v>
      </c>
      <c r="F26" s="37"/>
      <c r="G26" s="22">
        <v>-195</v>
      </c>
      <c r="H26" s="22"/>
      <c r="I26" s="22">
        <v>-4418</v>
      </c>
      <c r="J26" s="22"/>
      <c r="K26" s="22">
        <v>0</v>
      </c>
    </row>
    <row r="27" spans="1:11" ht="20.45" customHeight="1" x14ac:dyDescent="0.25">
      <c r="A27" s="96" t="s">
        <v>77</v>
      </c>
      <c r="B27" s="95"/>
      <c r="C27" s="104"/>
      <c r="E27" s="159">
        <v>225929</v>
      </c>
      <c r="F27" s="37"/>
      <c r="G27" s="46">
        <v>256940</v>
      </c>
      <c r="H27" s="37"/>
      <c r="I27" s="18">
        <v>222685</v>
      </c>
      <c r="J27" s="37"/>
      <c r="K27" s="18">
        <v>246786</v>
      </c>
    </row>
    <row r="28" spans="1:11" ht="20.45" customHeight="1" x14ac:dyDescent="0.25">
      <c r="A28" s="96" t="s">
        <v>171</v>
      </c>
      <c r="C28" s="104"/>
      <c r="E28" s="114"/>
      <c r="F28" s="114"/>
      <c r="G28" s="114"/>
      <c r="H28" s="114"/>
      <c r="I28" s="16"/>
      <c r="J28" s="114"/>
      <c r="K28" s="16"/>
    </row>
    <row r="29" spans="1:11" ht="20.45" customHeight="1" x14ac:dyDescent="0.25">
      <c r="A29" s="96" t="s">
        <v>78</v>
      </c>
      <c r="C29" s="104"/>
      <c r="E29" s="16">
        <f>SUM(E10:E27)</f>
        <v>-567116</v>
      </c>
      <c r="F29" s="114"/>
      <c r="G29" s="114">
        <f>SUM(G10:G27)</f>
        <v>-599299</v>
      </c>
      <c r="H29" s="114"/>
      <c r="I29" s="16">
        <f>SUM(I10:I27)</f>
        <v>-314133</v>
      </c>
      <c r="J29" s="114"/>
      <c r="K29" s="16">
        <f>SUM(K10:K27)</f>
        <v>-329080</v>
      </c>
    </row>
    <row r="30" spans="1:11" ht="20.45" customHeight="1" x14ac:dyDescent="0.25">
      <c r="A30" s="96" t="s">
        <v>79</v>
      </c>
      <c r="C30" s="104"/>
      <c r="E30" s="114"/>
      <c r="F30" s="114"/>
      <c r="G30" s="114"/>
      <c r="H30" s="114"/>
      <c r="I30" s="16"/>
      <c r="J30" s="114"/>
      <c r="K30" s="16"/>
    </row>
    <row r="31" spans="1:11" ht="20.45" customHeight="1" x14ac:dyDescent="0.25">
      <c r="A31" s="96" t="s">
        <v>139</v>
      </c>
      <c r="B31" s="99"/>
      <c r="C31" s="104"/>
      <c r="E31" s="118">
        <v>4144</v>
      </c>
      <c r="F31" s="155"/>
      <c r="G31" s="155">
        <v>7967</v>
      </c>
      <c r="I31" s="118">
        <v>0</v>
      </c>
      <c r="J31" s="155"/>
      <c r="K31" s="118">
        <v>0</v>
      </c>
    </row>
    <row r="32" spans="1:11" ht="20.45" customHeight="1" x14ac:dyDescent="0.25">
      <c r="A32" s="96" t="s">
        <v>205</v>
      </c>
      <c r="C32" s="104"/>
      <c r="E32" s="118">
        <v>-32328</v>
      </c>
      <c r="F32" s="37"/>
      <c r="G32" s="37">
        <v>-44115</v>
      </c>
      <c r="H32" s="37"/>
      <c r="I32" s="16">
        <v>-21654</v>
      </c>
      <c r="J32" s="37"/>
      <c r="K32" s="16">
        <v>4106</v>
      </c>
    </row>
    <row r="33" spans="1:13" ht="20.45" customHeight="1" x14ac:dyDescent="0.25">
      <c r="A33" s="96" t="s">
        <v>80</v>
      </c>
      <c r="C33" s="104"/>
      <c r="E33" s="118">
        <v>-6210</v>
      </c>
      <c r="F33" s="37"/>
      <c r="G33" s="37">
        <v>374</v>
      </c>
      <c r="H33" s="37"/>
      <c r="I33" s="16">
        <v>-5000</v>
      </c>
      <c r="J33" s="37"/>
      <c r="K33" s="16">
        <v>3806</v>
      </c>
      <c r="M33" s="37"/>
    </row>
    <row r="34" spans="1:13" ht="20.45" customHeight="1" x14ac:dyDescent="0.25">
      <c r="A34" s="96" t="s">
        <v>136</v>
      </c>
      <c r="C34" s="104"/>
      <c r="E34" s="118">
        <v>13505</v>
      </c>
      <c r="F34" s="37"/>
      <c r="G34" s="118">
        <v>3406</v>
      </c>
      <c r="H34" s="37"/>
      <c r="I34" s="160">
        <v>0</v>
      </c>
      <c r="J34" s="37"/>
      <c r="K34" s="118">
        <v>0</v>
      </c>
    </row>
    <row r="35" spans="1:13" ht="20.45" customHeight="1" x14ac:dyDescent="0.25">
      <c r="A35" s="96" t="s">
        <v>137</v>
      </c>
      <c r="C35" s="104"/>
      <c r="E35" s="118">
        <v>337107</v>
      </c>
      <c r="F35" s="37"/>
      <c r="G35" s="37">
        <v>293046</v>
      </c>
      <c r="H35" s="37"/>
      <c r="I35" s="34">
        <v>3232</v>
      </c>
      <c r="J35" s="37"/>
      <c r="K35" s="34">
        <v>-2233</v>
      </c>
    </row>
    <row r="36" spans="1:13" ht="20.45" customHeight="1" x14ac:dyDescent="0.25">
      <c r="A36" s="96" t="s">
        <v>156</v>
      </c>
      <c r="C36" s="104"/>
      <c r="E36" s="16">
        <v>892090</v>
      </c>
      <c r="F36" s="37"/>
      <c r="G36" s="37">
        <v>995212</v>
      </c>
      <c r="H36" s="37"/>
      <c r="I36" s="34">
        <v>863491</v>
      </c>
      <c r="J36" s="37"/>
      <c r="K36" s="34">
        <v>913825</v>
      </c>
    </row>
    <row r="37" spans="1:13" ht="20.45" customHeight="1" x14ac:dyDescent="0.25">
      <c r="A37" s="96" t="s">
        <v>81</v>
      </c>
      <c r="C37" s="104"/>
      <c r="E37" s="16">
        <v>-72514</v>
      </c>
      <c r="F37" s="37"/>
      <c r="G37" s="37">
        <v>-78578</v>
      </c>
      <c r="H37" s="37"/>
      <c r="I37" s="34">
        <v>-40034</v>
      </c>
      <c r="J37" s="37"/>
      <c r="K37" s="34">
        <v>-21863</v>
      </c>
      <c r="M37" s="37"/>
    </row>
    <row r="38" spans="1:13" ht="20.45" customHeight="1" x14ac:dyDescent="0.25">
      <c r="A38" s="96" t="s">
        <v>82</v>
      </c>
      <c r="C38" s="104"/>
      <c r="E38" s="16">
        <v>-455047</v>
      </c>
      <c r="F38" s="37"/>
      <c r="G38" s="37">
        <v>272936</v>
      </c>
      <c r="H38" s="37"/>
      <c r="I38" s="16">
        <v>-615044</v>
      </c>
      <c r="J38" s="37"/>
      <c r="K38" s="16">
        <v>64278</v>
      </c>
    </row>
    <row r="39" spans="1:13" ht="20.45" customHeight="1" x14ac:dyDescent="0.25">
      <c r="A39" s="96" t="s">
        <v>150</v>
      </c>
      <c r="C39" s="104"/>
      <c r="E39" s="16">
        <v>1507</v>
      </c>
      <c r="F39" s="37"/>
      <c r="G39" s="37">
        <v>189</v>
      </c>
      <c r="H39" s="37"/>
      <c r="I39" s="16">
        <v>-5093</v>
      </c>
      <c r="J39" s="37"/>
      <c r="K39" s="16">
        <v>-3203</v>
      </c>
    </row>
    <row r="40" spans="1:13" ht="20.45" customHeight="1" x14ac:dyDescent="0.25">
      <c r="A40" s="107" t="s">
        <v>83</v>
      </c>
      <c r="B40" s="108"/>
      <c r="C40" s="104"/>
      <c r="E40" s="16">
        <v>-277</v>
      </c>
      <c r="F40" s="37"/>
      <c r="G40" s="37">
        <v>1530</v>
      </c>
      <c r="H40" s="37"/>
      <c r="I40" s="16">
        <v>-32</v>
      </c>
      <c r="J40" s="37"/>
      <c r="K40" s="16">
        <v>2215</v>
      </c>
    </row>
    <row r="41" spans="1:13" ht="20.45" customHeight="1" x14ac:dyDescent="0.25">
      <c r="A41" s="96" t="s">
        <v>84</v>
      </c>
      <c r="C41" s="104"/>
      <c r="E41" s="16"/>
      <c r="F41" s="37"/>
      <c r="G41" s="37"/>
      <c r="H41" s="37"/>
      <c r="I41" s="16"/>
      <c r="J41" s="37"/>
      <c r="K41" s="16"/>
    </row>
    <row r="42" spans="1:13" ht="20.45" customHeight="1" x14ac:dyDescent="0.25">
      <c r="A42" s="107" t="s">
        <v>206</v>
      </c>
      <c r="B42" s="95"/>
      <c r="C42" s="104"/>
      <c r="E42" s="16">
        <v>6641</v>
      </c>
      <c r="F42" s="37"/>
      <c r="G42" s="37">
        <v>-47245</v>
      </c>
      <c r="H42" s="37"/>
      <c r="I42" s="16">
        <v>11416</v>
      </c>
      <c r="J42" s="37"/>
      <c r="K42" s="16">
        <v>-19394</v>
      </c>
    </row>
    <row r="43" spans="1:13" ht="20.45" customHeight="1" x14ac:dyDescent="0.25">
      <c r="A43" s="107" t="s">
        <v>138</v>
      </c>
      <c r="B43" s="95"/>
      <c r="C43" s="104"/>
      <c r="E43" s="37">
        <v>-27846</v>
      </c>
      <c r="F43" s="37"/>
      <c r="G43" s="37">
        <v>-70456</v>
      </c>
      <c r="H43" s="37"/>
      <c r="I43" s="34">
        <v>0</v>
      </c>
      <c r="J43" s="37"/>
      <c r="K43" s="34">
        <v>0</v>
      </c>
    </row>
    <row r="44" spans="1:13" ht="20.45" customHeight="1" x14ac:dyDescent="0.25">
      <c r="A44" s="107" t="s">
        <v>207</v>
      </c>
      <c r="B44" s="95"/>
      <c r="C44" s="104"/>
      <c r="E44" s="37">
        <v>-25711</v>
      </c>
      <c r="F44" s="37"/>
      <c r="G44" s="37">
        <v>-38998</v>
      </c>
      <c r="H44" s="37"/>
      <c r="I44" s="34">
        <v>0</v>
      </c>
      <c r="J44" s="37"/>
      <c r="K44" s="34">
        <v>0</v>
      </c>
    </row>
    <row r="45" spans="1:13" ht="20.45" customHeight="1" x14ac:dyDescent="0.25">
      <c r="A45" s="77" t="s">
        <v>85</v>
      </c>
      <c r="B45" s="95"/>
      <c r="C45" s="104"/>
      <c r="E45" s="37">
        <v>5488</v>
      </c>
      <c r="F45" s="37"/>
      <c r="G45" s="37">
        <v>292</v>
      </c>
      <c r="H45" s="37"/>
      <c r="I45" s="16">
        <v>-1440</v>
      </c>
      <c r="J45" s="37"/>
      <c r="K45" s="16">
        <v>307</v>
      </c>
    </row>
    <row r="46" spans="1:13" ht="20.45" customHeight="1" x14ac:dyDescent="0.25">
      <c r="A46" s="77" t="s">
        <v>231</v>
      </c>
      <c r="B46" s="95"/>
      <c r="C46" s="104"/>
      <c r="E46" s="37">
        <v>-2602</v>
      </c>
      <c r="F46" s="37"/>
      <c r="G46" s="34">
        <v>0</v>
      </c>
      <c r="H46" s="37"/>
      <c r="I46" s="34">
        <v>0</v>
      </c>
      <c r="J46" s="37"/>
      <c r="K46" s="34">
        <v>0</v>
      </c>
    </row>
    <row r="47" spans="1:13" ht="20.45" customHeight="1" x14ac:dyDescent="0.25">
      <c r="A47" s="77" t="s">
        <v>86</v>
      </c>
      <c r="B47" s="95"/>
      <c r="C47" s="104"/>
      <c r="E47" s="161">
        <v>3014</v>
      </c>
      <c r="F47" s="37"/>
      <c r="G47" s="47">
        <v>4832</v>
      </c>
      <c r="H47" s="37"/>
      <c r="I47" s="47">
        <v>2788</v>
      </c>
      <c r="J47" s="37"/>
      <c r="K47" s="47">
        <v>3848</v>
      </c>
    </row>
    <row r="48" spans="1:13" ht="20.45" customHeight="1" x14ac:dyDescent="0.25">
      <c r="A48" s="107" t="s">
        <v>250</v>
      </c>
      <c r="B48" s="95"/>
      <c r="C48" s="104"/>
      <c r="E48" s="114">
        <f>SUM(E29:E40,E42:E47)</f>
        <v>73845</v>
      </c>
      <c r="F48" s="114"/>
      <c r="G48" s="114">
        <f>SUM(G29:G40,G42:G47)</f>
        <v>701093</v>
      </c>
      <c r="H48" s="114"/>
      <c r="I48" s="114">
        <f>SUM(I29:I40,I42:I47)</f>
        <v>-121503</v>
      </c>
      <c r="J48" s="114"/>
      <c r="K48" s="114">
        <f>SUM(K29:K40,K42:K47)</f>
        <v>616612</v>
      </c>
    </row>
    <row r="49" spans="1:13" ht="20.45" customHeight="1" x14ac:dyDescent="0.25">
      <c r="A49" s="107" t="s">
        <v>87</v>
      </c>
      <c r="B49" s="95"/>
      <c r="C49" s="104"/>
      <c r="E49" s="114">
        <v>1392464</v>
      </c>
      <c r="F49" s="114"/>
      <c r="G49" s="114">
        <v>1605531</v>
      </c>
      <c r="H49" s="114"/>
      <c r="I49" s="16">
        <v>1183775</v>
      </c>
      <c r="J49" s="114"/>
      <c r="K49" s="16">
        <v>1271694</v>
      </c>
    </row>
    <row r="50" spans="1:13" ht="20.45" customHeight="1" x14ac:dyDescent="0.25">
      <c r="A50" s="107" t="s">
        <v>88</v>
      </c>
      <c r="B50" s="95"/>
      <c r="C50" s="104"/>
      <c r="E50" s="114">
        <v>-223558</v>
      </c>
      <c r="F50" s="114"/>
      <c r="G50" s="114">
        <v>-263395</v>
      </c>
      <c r="H50" s="114"/>
      <c r="I50" s="114">
        <v>-220235</v>
      </c>
      <c r="J50" s="114"/>
      <c r="K50" s="114">
        <v>-253623</v>
      </c>
    </row>
    <row r="51" spans="1:13" ht="20.45" customHeight="1" x14ac:dyDescent="0.25">
      <c r="A51" s="107" t="s">
        <v>89</v>
      </c>
      <c r="C51" s="104"/>
      <c r="E51" s="162">
        <v>-164522</v>
      </c>
      <c r="F51" s="114"/>
      <c r="G51" s="162">
        <v>-115864</v>
      </c>
      <c r="H51" s="114"/>
      <c r="I51" s="18">
        <v>-157778</v>
      </c>
      <c r="J51" s="114"/>
      <c r="K51" s="18">
        <v>-111466</v>
      </c>
    </row>
    <row r="52" spans="1:13" ht="20.45" customHeight="1" x14ac:dyDescent="0.25">
      <c r="A52" s="117" t="s">
        <v>251</v>
      </c>
      <c r="B52" s="108"/>
      <c r="C52" s="104"/>
      <c r="E52" s="162">
        <f>SUM(E48,E49:E51)</f>
        <v>1078229</v>
      </c>
      <c r="F52" s="114"/>
      <c r="G52" s="162">
        <f>SUM(G48,G49:G51)</f>
        <v>1927365</v>
      </c>
      <c r="H52" s="114"/>
      <c r="I52" s="162">
        <f>SUM(I48,I49:I51)</f>
        <v>684259</v>
      </c>
      <c r="J52" s="114"/>
      <c r="K52" s="162">
        <f>SUM(K48,K49:K51)</f>
        <v>1523217</v>
      </c>
    </row>
    <row r="53" spans="1:13" ht="20.45" customHeight="1" x14ac:dyDescent="0.25">
      <c r="A53" s="107"/>
      <c r="B53" s="108"/>
      <c r="C53" s="104"/>
      <c r="E53" s="37"/>
      <c r="F53" s="37"/>
      <c r="G53" s="37"/>
      <c r="H53" s="37"/>
      <c r="I53" s="16"/>
      <c r="J53" s="37"/>
      <c r="K53" s="16"/>
    </row>
    <row r="54" spans="1:13" ht="20.45" customHeight="1" x14ac:dyDescent="0.25">
      <c r="A54" s="31" t="s">
        <v>214</v>
      </c>
      <c r="B54" s="108"/>
      <c r="C54" s="104"/>
      <c r="F54" s="155"/>
    </row>
    <row r="55" spans="1:13" s="90" customFormat="1" ht="20.45" customHeight="1" x14ac:dyDescent="0.25">
      <c r="I55" s="10"/>
      <c r="K55" s="91" t="s">
        <v>120</v>
      </c>
      <c r="M55" s="97"/>
    </row>
    <row r="56" spans="1:13" s="95" customFormat="1" ht="20.45" customHeight="1" x14ac:dyDescent="0.25">
      <c r="A56" s="36" t="s">
        <v>0</v>
      </c>
      <c r="B56" s="92"/>
      <c r="C56" s="93"/>
      <c r="D56" s="94"/>
      <c r="E56" s="94"/>
      <c r="F56" s="94"/>
      <c r="G56" s="94"/>
      <c r="H56" s="94"/>
      <c r="I56" s="11"/>
      <c r="J56" s="94"/>
      <c r="K56" s="94"/>
      <c r="M56" s="97"/>
    </row>
    <row r="57" spans="1:13" s="95" customFormat="1" ht="20.45" customHeight="1" x14ac:dyDescent="0.25">
      <c r="A57" s="117" t="s">
        <v>90</v>
      </c>
      <c r="B57" s="94"/>
      <c r="D57" s="94"/>
      <c r="E57" s="94"/>
      <c r="F57" s="94"/>
      <c r="G57" s="94"/>
      <c r="H57" s="94"/>
      <c r="I57" s="11"/>
      <c r="J57" s="94"/>
      <c r="K57" s="94"/>
      <c r="M57" s="97"/>
    </row>
    <row r="58" spans="1:13" s="95" customFormat="1" ht="20.45" customHeight="1" x14ac:dyDescent="0.25">
      <c r="A58" s="36" t="s">
        <v>239</v>
      </c>
      <c r="B58" s="93"/>
      <c r="C58" s="93"/>
      <c r="D58" s="94"/>
      <c r="E58" s="94"/>
      <c r="F58" s="94"/>
      <c r="G58" s="94"/>
      <c r="H58" s="94"/>
      <c r="I58" s="11"/>
      <c r="J58" s="94"/>
      <c r="K58" s="94"/>
      <c r="M58" s="97"/>
    </row>
    <row r="59" spans="1:13" s="95" customFormat="1" ht="20.45" customHeight="1" x14ac:dyDescent="0.25">
      <c r="B59" s="92"/>
      <c r="C59" s="93"/>
      <c r="D59" s="94"/>
      <c r="E59" s="94"/>
      <c r="F59" s="94"/>
      <c r="G59" s="94"/>
      <c r="H59" s="94"/>
      <c r="I59" s="12"/>
      <c r="J59" s="94"/>
      <c r="K59" s="91" t="s">
        <v>121</v>
      </c>
      <c r="M59" s="97"/>
    </row>
    <row r="60" spans="1:13" ht="20.45" customHeight="1" x14ac:dyDescent="0.25">
      <c r="E60" s="98"/>
      <c r="F60" s="98" t="s">
        <v>1</v>
      </c>
      <c r="G60" s="98"/>
      <c r="H60" s="99"/>
      <c r="I60" s="13"/>
      <c r="J60" s="98" t="s">
        <v>18</v>
      </c>
      <c r="K60" s="98"/>
    </row>
    <row r="61" spans="1:13" ht="20.45" customHeight="1" x14ac:dyDescent="0.25">
      <c r="C61" s="100"/>
      <c r="D61" s="101"/>
      <c r="E61" s="100">
        <v>2569</v>
      </c>
      <c r="F61" s="102"/>
      <c r="G61" s="100">
        <v>2568</v>
      </c>
      <c r="H61" s="103"/>
      <c r="I61" s="100">
        <v>2569</v>
      </c>
      <c r="J61" s="102"/>
      <c r="K61" s="100">
        <v>2568</v>
      </c>
    </row>
    <row r="62" spans="1:13" ht="20.45" customHeight="1" x14ac:dyDescent="0.25">
      <c r="C62" s="100"/>
      <c r="D62" s="101"/>
      <c r="E62" s="100"/>
      <c r="F62" s="102"/>
      <c r="G62" s="104"/>
      <c r="H62" s="103"/>
      <c r="I62" s="100"/>
      <c r="J62" s="102"/>
      <c r="K62" s="100"/>
    </row>
    <row r="63" spans="1:13" ht="20.45" customHeight="1" x14ac:dyDescent="0.25">
      <c r="A63" s="105" t="s">
        <v>91</v>
      </c>
      <c r="B63" s="99"/>
      <c r="C63" s="104"/>
      <c r="E63" s="155"/>
      <c r="F63" s="155"/>
      <c r="G63" s="155"/>
      <c r="I63" s="1"/>
      <c r="J63" s="155"/>
      <c r="K63" s="1"/>
    </row>
    <row r="64" spans="1:13" ht="20.45" customHeight="1" x14ac:dyDescent="0.25">
      <c r="A64" s="96" t="s">
        <v>216</v>
      </c>
      <c r="C64" s="104"/>
      <c r="E64" s="110">
        <v>-195</v>
      </c>
      <c r="F64" s="114"/>
      <c r="G64" s="110">
        <v>1098</v>
      </c>
      <c r="H64" s="114"/>
      <c r="I64" s="110">
        <v>-202</v>
      </c>
      <c r="J64" s="114"/>
      <c r="K64" s="110">
        <v>-2</v>
      </c>
    </row>
    <row r="65" spans="1:11" ht="20.45" customHeight="1" x14ac:dyDescent="0.25">
      <c r="A65" s="96" t="s">
        <v>252</v>
      </c>
      <c r="C65" s="104"/>
      <c r="E65" s="110">
        <v>0</v>
      </c>
      <c r="F65" s="114"/>
      <c r="G65" s="110">
        <v>0</v>
      </c>
      <c r="H65" s="114"/>
      <c r="I65" s="17">
        <v>242300</v>
      </c>
      <c r="J65" s="114"/>
      <c r="K65" s="17">
        <v>113700</v>
      </c>
    </row>
    <row r="66" spans="1:11" ht="20.45" customHeight="1" x14ac:dyDescent="0.25">
      <c r="A66" s="96" t="s">
        <v>197</v>
      </c>
      <c r="C66" s="104"/>
      <c r="E66" s="110">
        <v>50000</v>
      </c>
      <c r="F66" s="114"/>
      <c r="G66" s="110">
        <v>292500</v>
      </c>
      <c r="H66" s="114"/>
      <c r="I66" s="110">
        <v>50000</v>
      </c>
      <c r="J66" s="114"/>
      <c r="K66" s="110">
        <v>292500</v>
      </c>
    </row>
    <row r="67" spans="1:11" ht="20.45" customHeight="1" x14ac:dyDescent="0.25">
      <c r="A67" s="96" t="s">
        <v>240</v>
      </c>
      <c r="C67" s="104"/>
      <c r="E67" s="110">
        <v>0</v>
      </c>
      <c r="F67" s="114"/>
      <c r="G67" s="110">
        <v>-200000</v>
      </c>
      <c r="H67" s="114"/>
      <c r="I67" s="110">
        <v>0</v>
      </c>
      <c r="J67" s="114"/>
      <c r="K67" s="110">
        <v>0</v>
      </c>
    </row>
    <row r="68" spans="1:11" ht="20.45" customHeight="1" x14ac:dyDescent="0.25">
      <c r="A68" s="96" t="s">
        <v>208</v>
      </c>
      <c r="C68" s="104"/>
      <c r="E68" s="110">
        <v>3719</v>
      </c>
      <c r="F68" s="114"/>
      <c r="G68" s="110">
        <v>4916</v>
      </c>
      <c r="H68" s="114"/>
      <c r="I68" s="110">
        <v>3012</v>
      </c>
      <c r="J68" s="114"/>
      <c r="K68" s="110">
        <v>4894</v>
      </c>
    </row>
    <row r="69" spans="1:11" ht="20.45" customHeight="1" x14ac:dyDescent="0.25">
      <c r="A69" s="96" t="s">
        <v>209</v>
      </c>
      <c r="C69" s="104"/>
      <c r="E69" s="114">
        <v>-88333</v>
      </c>
      <c r="F69" s="114"/>
      <c r="G69" s="114">
        <v>-102020</v>
      </c>
      <c r="H69" s="114"/>
      <c r="I69" s="110">
        <v>-74068</v>
      </c>
      <c r="J69" s="114"/>
      <c r="K69" s="110">
        <v>-97483</v>
      </c>
    </row>
    <row r="70" spans="1:11" ht="20.45" customHeight="1" x14ac:dyDescent="0.25">
      <c r="A70" s="96" t="s">
        <v>198</v>
      </c>
      <c r="C70" s="104"/>
      <c r="E70" s="110">
        <v>0</v>
      </c>
      <c r="F70" s="114"/>
      <c r="G70" s="110">
        <v>5000</v>
      </c>
      <c r="H70" s="114"/>
      <c r="I70" s="110">
        <v>0</v>
      </c>
      <c r="J70" s="114"/>
      <c r="K70" s="110">
        <v>0</v>
      </c>
    </row>
    <row r="71" spans="1:11" ht="20.45" customHeight="1" x14ac:dyDescent="0.25">
      <c r="A71" s="96" t="s">
        <v>217</v>
      </c>
      <c r="C71" s="104"/>
      <c r="E71" s="110">
        <v>0</v>
      </c>
      <c r="F71" s="114"/>
      <c r="G71" s="110">
        <v>-5300</v>
      </c>
      <c r="H71" s="114"/>
      <c r="I71" s="110">
        <v>0</v>
      </c>
      <c r="J71" s="114"/>
      <c r="K71" s="110">
        <v>0</v>
      </c>
    </row>
    <row r="72" spans="1:11" ht="20.45" customHeight="1" x14ac:dyDescent="0.25">
      <c r="A72" s="96" t="s">
        <v>202</v>
      </c>
      <c r="C72" s="104"/>
      <c r="E72" s="110">
        <v>4762</v>
      </c>
      <c r="F72" s="114"/>
      <c r="G72" s="110">
        <v>195</v>
      </c>
      <c r="H72" s="114"/>
      <c r="I72" s="110">
        <v>4418</v>
      </c>
      <c r="J72" s="114"/>
      <c r="K72" s="110">
        <v>0</v>
      </c>
    </row>
    <row r="73" spans="1:11" ht="20.45" customHeight="1" x14ac:dyDescent="0.25">
      <c r="A73" s="105" t="s">
        <v>189</v>
      </c>
      <c r="C73" s="104"/>
      <c r="E73" s="163">
        <f>SUM(E64:E72)</f>
        <v>-30047</v>
      </c>
      <c r="F73" s="114"/>
      <c r="G73" s="163">
        <f>SUM(G64:G72)</f>
        <v>-3611</v>
      </c>
      <c r="H73" s="114"/>
      <c r="I73" s="163">
        <f>SUM(I64:I72)</f>
        <v>225460</v>
      </c>
      <c r="J73" s="114"/>
      <c r="K73" s="163">
        <f>SUM(K64:K72)</f>
        <v>313609</v>
      </c>
    </row>
    <row r="74" spans="1:11" ht="20.45" customHeight="1" x14ac:dyDescent="0.25">
      <c r="A74" s="105" t="s">
        <v>92</v>
      </c>
      <c r="B74" s="99"/>
      <c r="C74" s="104"/>
      <c r="E74" s="114"/>
      <c r="F74" s="114"/>
      <c r="G74" s="114"/>
      <c r="H74" s="114"/>
      <c r="I74" s="16"/>
      <c r="J74" s="114"/>
      <c r="K74" s="16"/>
    </row>
    <row r="75" spans="1:11" ht="20.45" customHeight="1" x14ac:dyDescent="0.25">
      <c r="A75" s="164" t="s">
        <v>253</v>
      </c>
      <c r="B75" s="165"/>
      <c r="C75" s="158"/>
      <c r="D75" s="35"/>
      <c r="E75" s="22">
        <v>650000</v>
      </c>
      <c r="F75" s="34"/>
      <c r="G75" s="22">
        <v>-650000</v>
      </c>
      <c r="H75" s="34"/>
      <c r="I75" s="22">
        <v>650000</v>
      </c>
      <c r="J75" s="34"/>
      <c r="K75" s="22">
        <v>-650000</v>
      </c>
    </row>
    <row r="76" spans="1:11" ht="20.45" customHeight="1" x14ac:dyDescent="0.25">
      <c r="A76" s="164" t="s">
        <v>151</v>
      </c>
      <c r="B76" s="165"/>
      <c r="C76" s="158"/>
      <c r="D76" s="35"/>
      <c r="E76" s="22">
        <v>-33393</v>
      </c>
      <c r="F76" s="34"/>
      <c r="G76" s="22">
        <v>-25208</v>
      </c>
      <c r="H76" s="34"/>
      <c r="I76" s="22">
        <v>-25762</v>
      </c>
      <c r="J76" s="34"/>
      <c r="K76" s="22">
        <v>-18067</v>
      </c>
    </row>
    <row r="77" spans="1:11" ht="20.45" customHeight="1" x14ac:dyDescent="0.25">
      <c r="A77" s="164" t="s">
        <v>93</v>
      </c>
      <c r="B77" s="165"/>
      <c r="C77" s="158"/>
      <c r="D77" s="35"/>
      <c r="E77" s="22">
        <v>195000</v>
      </c>
      <c r="F77" s="34"/>
      <c r="G77" s="22">
        <v>263000</v>
      </c>
      <c r="H77" s="34"/>
      <c r="I77" s="110">
        <v>195000</v>
      </c>
      <c r="J77" s="34"/>
      <c r="K77" s="110">
        <v>263000</v>
      </c>
    </row>
    <row r="78" spans="1:11" ht="20.45" customHeight="1" x14ac:dyDescent="0.25">
      <c r="A78" s="164" t="s">
        <v>94</v>
      </c>
      <c r="B78" s="165"/>
      <c r="C78" s="158"/>
      <c r="D78" s="35"/>
      <c r="E78" s="22">
        <v>-335727</v>
      </c>
      <c r="F78" s="34"/>
      <c r="G78" s="22">
        <v>-333802</v>
      </c>
      <c r="H78" s="34"/>
      <c r="I78" s="22">
        <v>-196400</v>
      </c>
      <c r="J78" s="34"/>
      <c r="K78" s="22">
        <v>-197800</v>
      </c>
    </row>
    <row r="79" spans="1:11" ht="20.45" customHeight="1" x14ac:dyDescent="0.25">
      <c r="A79" s="164" t="s">
        <v>210</v>
      </c>
      <c r="B79" s="165"/>
      <c r="C79" s="158"/>
      <c r="D79" s="35"/>
      <c r="E79" s="110">
        <v>0</v>
      </c>
      <c r="F79" s="34"/>
      <c r="G79" s="22">
        <v>2162200</v>
      </c>
      <c r="H79" s="34"/>
      <c r="I79" s="110">
        <v>0</v>
      </c>
      <c r="J79" s="34"/>
      <c r="K79" s="22">
        <v>2162200</v>
      </c>
    </row>
    <row r="80" spans="1:11" ht="20.45" customHeight="1" x14ac:dyDescent="0.25">
      <c r="A80" s="164" t="s">
        <v>242</v>
      </c>
      <c r="B80" s="165"/>
      <c r="C80" s="158"/>
      <c r="D80" s="35"/>
      <c r="E80" s="22">
        <v>-1146500</v>
      </c>
      <c r="F80" s="34"/>
      <c r="G80" s="22">
        <v>-3000000</v>
      </c>
      <c r="H80" s="34"/>
      <c r="I80" s="22">
        <v>-1146500</v>
      </c>
      <c r="J80" s="34"/>
      <c r="K80" s="22">
        <v>-3000000</v>
      </c>
    </row>
    <row r="81" spans="1:11" ht="20.45" customHeight="1" x14ac:dyDescent="0.25">
      <c r="A81" s="164" t="s">
        <v>104</v>
      </c>
      <c r="B81" s="165"/>
      <c r="C81" s="158"/>
      <c r="D81" s="35"/>
      <c r="E81" s="110">
        <v>0</v>
      </c>
      <c r="F81" s="34"/>
      <c r="G81" s="22">
        <v>-11507</v>
      </c>
      <c r="H81" s="34"/>
      <c r="I81" s="110">
        <v>0</v>
      </c>
      <c r="J81" s="34"/>
      <c r="K81" s="110">
        <v>-11507</v>
      </c>
    </row>
    <row r="82" spans="1:11" ht="20.45" customHeight="1" x14ac:dyDescent="0.25">
      <c r="A82" s="164" t="s">
        <v>241</v>
      </c>
      <c r="B82" s="165"/>
      <c r="C82" s="158"/>
      <c r="D82" s="35"/>
      <c r="E82" s="22">
        <v>-627687</v>
      </c>
      <c r="F82" s="34"/>
      <c r="G82" s="22">
        <v>-408720</v>
      </c>
      <c r="H82" s="34"/>
      <c r="I82" s="22">
        <v>-627687</v>
      </c>
      <c r="J82" s="34"/>
      <c r="K82" s="110">
        <v>-408720</v>
      </c>
    </row>
    <row r="83" spans="1:11" ht="20.45" customHeight="1" x14ac:dyDescent="0.25">
      <c r="A83" s="105" t="s">
        <v>254</v>
      </c>
      <c r="C83" s="104"/>
      <c r="E83" s="163">
        <f>SUM(E75:E82)</f>
        <v>-1298307</v>
      </c>
      <c r="F83" s="166"/>
      <c r="G83" s="163">
        <f>SUM(G75:G82)</f>
        <v>-2004037</v>
      </c>
      <c r="H83" s="166"/>
      <c r="I83" s="163">
        <f>SUM(I75:I82)</f>
        <v>-1151349</v>
      </c>
      <c r="J83" s="166"/>
      <c r="K83" s="163">
        <f>SUM(K75:K82)</f>
        <v>-1860894</v>
      </c>
    </row>
    <row r="84" spans="1:11" ht="20.45" customHeight="1" x14ac:dyDescent="0.25">
      <c r="A84" s="96" t="s">
        <v>164</v>
      </c>
      <c r="C84" s="104"/>
      <c r="E84" s="22"/>
      <c r="F84" s="114"/>
      <c r="G84" s="22"/>
      <c r="H84" s="114"/>
      <c r="I84" s="110"/>
      <c r="J84" s="114"/>
      <c r="K84" s="110"/>
    </row>
    <row r="85" spans="1:11" ht="20.45" customHeight="1" x14ac:dyDescent="0.25">
      <c r="A85" s="96" t="s">
        <v>255</v>
      </c>
      <c r="C85" s="104"/>
      <c r="E85" s="162">
        <v>100</v>
      </c>
      <c r="F85" s="114"/>
      <c r="G85" s="162">
        <v>10</v>
      </c>
      <c r="H85" s="114"/>
      <c r="I85" s="116">
        <v>0</v>
      </c>
      <c r="J85" s="114"/>
      <c r="K85" s="116">
        <v>0</v>
      </c>
    </row>
    <row r="86" spans="1:11" ht="20.45" customHeight="1" x14ac:dyDescent="0.25">
      <c r="A86" s="105" t="s">
        <v>256</v>
      </c>
      <c r="C86" s="104"/>
      <c r="E86" s="114">
        <f>SUM(E52,E73,E83,E85)</f>
        <v>-250025</v>
      </c>
      <c r="F86" s="114"/>
      <c r="G86" s="114">
        <f>SUM(G52,G73,G83,G85)</f>
        <v>-80273</v>
      </c>
      <c r="H86" s="114"/>
      <c r="I86" s="114">
        <f>SUM(I52,I73,I83,I85)</f>
        <v>-241630</v>
      </c>
      <c r="J86" s="114"/>
      <c r="K86" s="114">
        <f>SUM(K52,K73,K83,K85)</f>
        <v>-24068</v>
      </c>
    </row>
    <row r="87" spans="1:11" ht="20.45" customHeight="1" x14ac:dyDescent="0.25">
      <c r="A87" s="107" t="s">
        <v>125</v>
      </c>
      <c r="B87" s="95"/>
      <c r="C87" s="104"/>
      <c r="E87" s="162">
        <f>BS!G11</f>
        <v>607083</v>
      </c>
      <c r="F87" s="114"/>
      <c r="G87" s="162">
        <v>1101433</v>
      </c>
      <c r="H87" s="114"/>
      <c r="I87" s="18">
        <f>BS!K11</f>
        <v>426482</v>
      </c>
      <c r="J87" s="114"/>
      <c r="K87" s="18">
        <v>897701</v>
      </c>
    </row>
    <row r="88" spans="1:11" ht="20.45" customHeight="1" thickBot="1" x14ac:dyDescent="0.3">
      <c r="A88" s="36" t="s">
        <v>126</v>
      </c>
      <c r="B88" s="108"/>
      <c r="C88" s="104"/>
      <c r="E88" s="167">
        <f>SUM(E86:E87)</f>
        <v>357058</v>
      </c>
      <c r="F88" s="114"/>
      <c r="G88" s="167">
        <f>SUM(G86:G87)</f>
        <v>1021160</v>
      </c>
      <c r="H88" s="114"/>
      <c r="I88" s="167">
        <f>SUM(I86:I87)</f>
        <v>184852</v>
      </c>
      <c r="J88" s="114"/>
      <c r="K88" s="167">
        <f>SUM(K86:K87)</f>
        <v>873633</v>
      </c>
    </row>
    <row r="89" spans="1:11" ht="20.45" customHeight="1" thickTop="1" x14ac:dyDescent="0.25">
      <c r="A89" s="97"/>
      <c r="B89" s="108"/>
      <c r="C89" s="104"/>
      <c r="E89" s="114">
        <f>SUM(E88-BS!E11)</f>
        <v>0</v>
      </c>
      <c r="F89" s="114"/>
      <c r="G89" s="114"/>
      <c r="H89" s="114"/>
      <c r="I89" s="114">
        <f>SUM(I88-BS!I11)</f>
        <v>0</v>
      </c>
      <c r="J89" s="114"/>
      <c r="K89" s="114"/>
    </row>
    <row r="90" spans="1:11" ht="20.45" customHeight="1" x14ac:dyDescent="0.25">
      <c r="A90" s="36" t="s">
        <v>169</v>
      </c>
      <c r="B90" s="108"/>
      <c r="C90" s="104"/>
      <c r="E90" s="114"/>
      <c r="F90" s="114"/>
      <c r="G90" s="114"/>
      <c r="H90" s="114"/>
      <c r="I90" s="114"/>
      <c r="J90" s="114"/>
      <c r="K90" s="114"/>
    </row>
    <row r="91" spans="1:11" ht="20.45" customHeight="1" x14ac:dyDescent="0.25">
      <c r="A91" s="36" t="s">
        <v>95</v>
      </c>
      <c r="B91" s="108"/>
      <c r="C91" s="104"/>
      <c r="E91" s="114"/>
      <c r="F91" s="114"/>
      <c r="G91" s="114"/>
      <c r="H91" s="114"/>
      <c r="I91" s="17"/>
      <c r="J91" s="114"/>
      <c r="K91" s="17"/>
    </row>
    <row r="92" spans="1:11" ht="20.45" customHeight="1" x14ac:dyDescent="0.25">
      <c r="A92" s="165" t="s">
        <v>176</v>
      </c>
      <c r="B92" s="35"/>
      <c r="C92" s="35"/>
      <c r="D92" s="35"/>
      <c r="E92" s="118">
        <v>47875</v>
      </c>
      <c r="F92" s="37"/>
      <c r="G92" s="118">
        <v>2510</v>
      </c>
      <c r="H92" s="37"/>
      <c r="I92" s="118">
        <v>47875</v>
      </c>
      <c r="J92" s="37"/>
      <c r="K92" s="118">
        <v>2510</v>
      </c>
    </row>
    <row r="93" spans="1:11" ht="20.45" customHeight="1" x14ac:dyDescent="0.25">
      <c r="A93" s="165" t="s">
        <v>166</v>
      </c>
      <c r="B93" s="35"/>
      <c r="C93" s="35"/>
      <c r="D93" s="35"/>
      <c r="E93" s="118">
        <v>250</v>
      </c>
      <c r="F93" s="37"/>
      <c r="G93" s="118">
        <v>2785</v>
      </c>
      <c r="H93" s="37"/>
      <c r="I93" s="118">
        <v>250</v>
      </c>
      <c r="J93" s="37"/>
      <c r="K93" s="118">
        <v>2785</v>
      </c>
    </row>
    <row r="94" spans="1:11" ht="20.45" customHeight="1" x14ac:dyDescent="0.25">
      <c r="A94" s="165" t="s">
        <v>170</v>
      </c>
      <c r="B94" s="35"/>
      <c r="C94" s="35"/>
      <c r="D94" s="35"/>
      <c r="E94" s="118">
        <v>162993</v>
      </c>
      <c r="F94" s="37"/>
      <c r="G94" s="118">
        <v>377153</v>
      </c>
      <c r="H94" s="37"/>
      <c r="I94" s="118">
        <v>5188</v>
      </c>
      <c r="J94" s="37"/>
      <c r="K94" s="118">
        <v>2160</v>
      </c>
    </row>
    <row r="95" spans="1:11" ht="20.45" customHeight="1" x14ac:dyDescent="0.25">
      <c r="A95" s="165" t="s">
        <v>187</v>
      </c>
      <c r="B95" s="35"/>
      <c r="C95" s="35"/>
      <c r="D95" s="35"/>
      <c r="E95" s="118">
        <v>-115861</v>
      </c>
      <c r="F95" s="37"/>
      <c r="G95" s="118">
        <v>-87612</v>
      </c>
      <c r="H95" s="37"/>
      <c r="I95" s="118">
        <v>-16284</v>
      </c>
      <c r="J95" s="37"/>
      <c r="K95" s="118">
        <v>2160</v>
      </c>
    </row>
    <row r="96" spans="1:11" ht="20.45" customHeight="1" x14ac:dyDescent="0.25">
      <c r="A96" s="168" t="s">
        <v>167</v>
      </c>
      <c r="B96" s="108"/>
      <c r="C96" s="104"/>
      <c r="E96" s="114">
        <v>39089</v>
      </c>
      <c r="F96" s="114"/>
      <c r="G96" s="114">
        <v>18145</v>
      </c>
      <c r="H96" s="118"/>
      <c r="I96" s="118">
        <v>15628</v>
      </c>
      <c r="J96" s="118"/>
      <c r="K96" s="118">
        <v>18710</v>
      </c>
    </row>
    <row r="97" spans="1:13" ht="20.45" customHeight="1" x14ac:dyDescent="0.25">
      <c r="A97" s="168" t="s">
        <v>211</v>
      </c>
      <c r="B97" s="108"/>
      <c r="C97" s="104"/>
      <c r="E97" s="110">
        <v>0</v>
      </c>
      <c r="F97" s="114"/>
      <c r="G97" s="118">
        <v>148</v>
      </c>
      <c r="H97" s="118"/>
      <c r="I97" s="110">
        <v>0</v>
      </c>
      <c r="J97" s="118"/>
      <c r="K97" s="118">
        <v>148</v>
      </c>
    </row>
    <row r="98" spans="1:13" ht="20.45" customHeight="1" x14ac:dyDescent="0.25">
      <c r="A98" s="36"/>
      <c r="B98" s="108"/>
      <c r="C98" s="104"/>
      <c r="E98" s="114"/>
      <c r="F98" s="114"/>
      <c r="G98" s="114"/>
      <c r="H98" s="114"/>
      <c r="I98" s="17"/>
      <c r="J98" s="114"/>
      <c r="K98" s="17"/>
    </row>
    <row r="99" spans="1:13" ht="20.45" customHeight="1" x14ac:dyDescent="0.25">
      <c r="A99" s="31" t="s">
        <v>214</v>
      </c>
      <c r="B99" s="108"/>
      <c r="C99" s="104"/>
      <c r="E99" s="155"/>
      <c r="F99" s="155"/>
      <c r="G99" s="155"/>
    </row>
    <row r="105" spans="1:13" s="96" customFormat="1" ht="20.45" customHeight="1" x14ac:dyDescent="0.25">
      <c r="B105" s="97"/>
      <c r="D105" s="97"/>
      <c r="E105" s="97"/>
      <c r="F105" s="97"/>
      <c r="G105" s="97"/>
      <c r="H105" s="97"/>
      <c r="I105" s="15"/>
      <c r="J105" s="97"/>
      <c r="K105" s="97"/>
      <c r="L105" s="97"/>
      <c r="M105" s="97"/>
    </row>
    <row r="106" spans="1:13" s="96" customFormat="1" ht="20.45" customHeight="1" x14ac:dyDescent="0.25">
      <c r="B106" s="97"/>
      <c r="D106" s="97"/>
      <c r="E106" s="97"/>
      <c r="F106" s="97"/>
      <c r="G106" s="97"/>
      <c r="H106" s="97"/>
      <c r="I106" s="15"/>
      <c r="J106" s="97"/>
      <c r="K106" s="97"/>
      <c r="L106" s="97"/>
      <c r="M106" s="97"/>
    </row>
    <row r="107" spans="1:13" s="96" customFormat="1" ht="20.45" customHeight="1" x14ac:dyDescent="0.25">
      <c r="B107" s="97"/>
      <c r="D107" s="97"/>
      <c r="E107" s="97"/>
      <c r="F107" s="97"/>
      <c r="G107" s="97"/>
      <c r="H107" s="97"/>
      <c r="I107" s="15"/>
      <c r="J107" s="97"/>
      <c r="K107" s="97"/>
      <c r="L107" s="97"/>
      <c r="M107" s="97"/>
    </row>
    <row r="108" spans="1:13" s="96" customFormat="1" ht="20.45" customHeight="1" x14ac:dyDescent="0.25">
      <c r="B108" s="97"/>
      <c r="D108" s="97"/>
      <c r="E108" s="97"/>
      <c r="F108" s="97"/>
      <c r="G108" s="97"/>
      <c r="H108" s="97"/>
      <c r="I108" s="15"/>
      <c r="J108" s="97"/>
      <c r="K108" s="97"/>
      <c r="L108" s="97"/>
      <c r="M108" s="97"/>
    </row>
    <row r="109" spans="1:13" s="96" customFormat="1" ht="20.45" customHeight="1" x14ac:dyDescent="0.25">
      <c r="B109" s="97"/>
      <c r="D109" s="97"/>
      <c r="E109" s="97"/>
      <c r="F109" s="97"/>
      <c r="G109" s="97"/>
      <c r="H109" s="97"/>
      <c r="I109" s="15"/>
      <c r="J109" s="97"/>
      <c r="K109" s="97"/>
      <c r="L109" s="97"/>
      <c r="M109" s="97"/>
    </row>
    <row r="110" spans="1:13" s="96" customFormat="1" ht="20.45" customHeight="1" x14ac:dyDescent="0.25">
      <c r="B110" s="97"/>
      <c r="D110" s="97"/>
      <c r="E110" s="97"/>
      <c r="F110" s="97"/>
      <c r="G110" s="97"/>
      <c r="H110" s="97"/>
      <c r="I110" s="15"/>
      <c r="J110" s="97"/>
      <c r="K110" s="97"/>
      <c r="L110" s="97"/>
      <c r="M110" s="97"/>
    </row>
    <row r="111" spans="1:13" s="96" customFormat="1" ht="20.45" customHeight="1" x14ac:dyDescent="0.25">
      <c r="B111" s="97"/>
      <c r="D111" s="97"/>
      <c r="E111" s="97"/>
      <c r="F111" s="97"/>
      <c r="G111" s="97"/>
      <c r="H111" s="97"/>
      <c r="I111" s="15"/>
      <c r="J111" s="97"/>
      <c r="K111" s="97"/>
      <c r="L111" s="97"/>
      <c r="M111" s="97"/>
    </row>
    <row r="112" spans="1:13" s="96" customFormat="1" ht="20.45" customHeight="1" x14ac:dyDescent="0.25">
      <c r="B112" s="97"/>
      <c r="D112" s="97"/>
      <c r="E112" s="97"/>
      <c r="F112" s="97"/>
      <c r="G112" s="97"/>
      <c r="H112" s="97"/>
      <c r="I112" s="15"/>
      <c r="J112" s="97"/>
      <c r="K112" s="97"/>
      <c r="L112" s="97"/>
      <c r="M112" s="97"/>
    </row>
    <row r="113" spans="2:13" s="96" customFormat="1" ht="20.45" customHeight="1" x14ac:dyDescent="0.25">
      <c r="B113" s="97"/>
      <c r="D113" s="97"/>
      <c r="E113" s="97"/>
      <c r="F113" s="97"/>
      <c r="G113" s="97"/>
      <c r="H113" s="97"/>
      <c r="I113" s="15"/>
      <c r="J113" s="97"/>
      <c r="K113" s="97"/>
      <c r="L113" s="97"/>
      <c r="M113" s="97"/>
    </row>
    <row r="114" spans="2:13" s="96" customFormat="1" ht="20.45" customHeight="1" x14ac:dyDescent="0.25">
      <c r="B114" s="97"/>
      <c r="D114" s="97"/>
      <c r="E114" s="97"/>
      <c r="F114" s="97"/>
      <c r="G114" s="97"/>
      <c r="H114" s="97"/>
      <c r="I114" s="15"/>
      <c r="J114" s="97"/>
      <c r="K114" s="97"/>
      <c r="L114" s="97"/>
      <c r="M114" s="97"/>
    </row>
    <row r="115" spans="2:13" s="96" customFormat="1" ht="20.45" customHeight="1" x14ac:dyDescent="0.25">
      <c r="B115" s="97"/>
      <c r="D115" s="97"/>
      <c r="E115" s="97"/>
      <c r="F115" s="97"/>
      <c r="G115" s="97"/>
      <c r="H115" s="97"/>
      <c r="I115" s="15"/>
      <c r="J115" s="97"/>
      <c r="K115" s="97"/>
      <c r="L115" s="97"/>
      <c r="M115" s="97"/>
    </row>
    <row r="116" spans="2:13" s="96" customFormat="1" ht="20.45" customHeight="1" x14ac:dyDescent="0.25">
      <c r="B116" s="97"/>
      <c r="D116" s="97"/>
      <c r="E116" s="97"/>
      <c r="F116" s="97"/>
      <c r="G116" s="97"/>
      <c r="H116" s="97"/>
      <c r="I116" s="15"/>
      <c r="J116" s="97"/>
      <c r="K116" s="97"/>
      <c r="L116" s="97"/>
      <c r="M116" s="97"/>
    </row>
    <row r="117" spans="2:13" s="96" customFormat="1" ht="20.45" customHeight="1" x14ac:dyDescent="0.25">
      <c r="B117" s="97"/>
      <c r="D117" s="97"/>
      <c r="E117" s="97"/>
      <c r="F117" s="97"/>
      <c r="G117" s="97"/>
      <c r="H117" s="97"/>
      <c r="I117" s="15"/>
      <c r="J117" s="97"/>
      <c r="K117" s="97"/>
      <c r="L117" s="97"/>
      <c r="M117" s="97"/>
    </row>
    <row r="118" spans="2:13" s="96" customFormat="1" ht="20.45" customHeight="1" x14ac:dyDescent="0.25">
      <c r="B118" s="97"/>
      <c r="D118" s="97"/>
      <c r="E118" s="97"/>
      <c r="F118" s="97"/>
      <c r="G118" s="97"/>
      <c r="H118" s="97"/>
      <c r="I118" s="15"/>
      <c r="J118" s="97"/>
      <c r="K118" s="97"/>
      <c r="L118" s="97"/>
      <c r="M118" s="97"/>
    </row>
    <row r="119" spans="2:13" s="96" customFormat="1" ht="20.45" customHeight="1" x14ac:dyDescent="0.25">
      <c r="B119" s="97"/>
      <c r="D119" s="97"/>
      <c r="E119" s="97"/>
      <c r="F119" s="97"/>
      <c r="G119" s="97"/>
      <c r="H119" s="97"/>
      <c r="I119" s="15"/>
      <c r="J119" s="97"/>
      <c r="K119" s="97"/>
      <c r="L119" s="97"/>
      <c r="M119" s="97"/>
    </row>
    <row r="120" spans="2:13" s="96" customFormat="1" ht="20.45" customHeight="1" x14ac:dyDescent="0.25">
      <c r="B120" s="97"/>
      <c r="D120" s="97"/>
      <c r="E120" s="97"/>
      <c r="F120" s="97"/>
      <c r="G120" s="97"/>
      <c r="H120" s="97"/>
      <c r="I120" s="15"/>
      <c r="J120" s="97"/>
      <c r="K120" s="97"/>
      <c r="L120" s="97"/>
      <c r="M120" s="97"/>
    </row>
    <row r="121" spans="2:13" s="96" customFormat="1" ht="20.45" customHeight="1" x14ac:dyDescent="0.25">
      <c r="B121" s="97"/>
      <c r="D121" s="97"/>
      <c r="E121" s="97"/>
      <c r="F121" s="97"/>
      <c r="G121" s="97"/>
      <c r="H121" s="97"/>
      <c r="I121" s="15"/>
      <c r="J121" s="97"/>
      <c r="K121" s="97"/>
      <c r="L121" s="97"/>
      <c r="M121" s="97"/>
    </row>
    <row r="122" spans="2:13" s="96" customFormat="1" ht="20.45" customHeight="1" x14ac:dyDescent="0.25">
      <c r="B122" s="97"/>
      <c r="D122" s="97"/>
      <c r="E122" s="97"/>
      <c r="F122" s="97"/>
      <c r="G122" s="97"/>
      <c r="H122" s="97"/>
      <c r="I122" s="15"/>
      <c r="J122" s="97"/>
      <c r="K122" s="97"/>
      <c r="L122" s="97"/>
      <c r="M122" s="97"/>
    </row>
    <row r="123" spans="2:13" s="96" customFormat="1" ht="20.45" customHeight="1" x14ac:dyDescent="0.25">
      <c r="B123" s="97"/>
      <c r="D123" s="97"/>
      <c r="E123" s="97"/>
      <c r="F123" s="97"/>
      <c r="G123" s="97"/>
      <c r="H123" s="97"/>
      <c r="I123" s="15"/>
      <c r="J123" s="97"/>
      <c r="K123" s="97"/>
      <c r="L123" s="97"/>
      <c r="M123" s="97"/>
    </row>
    <row r="124" spans="2:13" s="96" customFormat="1" ht="20.45" customHeight="1" x14ac:dyDescent="0.25">
      <c r="B124" s="97"/>
      <c r="D124" s="97"/>
      <c r="E124" s="97"/>
      <c r="F124" s="97"/>
      <c r="G124" s="97"/>
      <c r="H124" s="97"/>
      <c r="I124" s="15"/>
      <c r="J124" s="97"/>
      <c r="K124" s="97"/>
      <c r="L124" s="97"/>
      <c r="M124" s="97"/>
    </row>
    <row r="125" spans="2:13" s="96" customFormat="1" ht="20.45" customHeight="1" x14ac:dyDescent="0.25">
      <c r="B125" s="97"/>
      <c r="D125" s="97"/>
      <c r="E125" s="97"/>
      <c r="F125" s="97"/>
      <c r="G125" s="97"/>
      <c r="H125" s="97"/>
      <c r="I125" s="15"/>
      <c r="J125" s="97"/>
      <c r="K125" s="97"/>
      <c r="L125" s="97"/>
      <c r="M125" s="97"/>
    </row>
    <row r="126" spans="2:13" s="96" customFormat="1" ht="20.45" customHeight="1" x14ac:dyDescent="0.25">
      <c r="B126" s="97"/>
      <c r="D126" s="97"/>
      <c r="E126" s="97"/>
      <c r="F126" s="97"/>
      <c r="G126" s="97"/>
      <c r="H126" s="97"/>
      <c r="I126" s="15"/>
      <c r="J126" s="97"/>
      <c r="K126" s="97"/>
      <c r="L126" s="97"/>
      <c r="M126" s="97"/>
    </row>
    <row r="127" spans="2:13" s="96" customFormat="1" ht="20.45" customHeight="1" x14ac:dyDescent="0.25">
      <c r="B127" s="97"/>
      <c r="D127" s="97"/>
      <c r="E127" s="97"/>
      <c r="F127" s="97"/>
      <c r="G127" s="97"/>
      <c r="H127" s="97"/>
      <c r="I127" s="15"/>
      <c r="J127" s="97"/>
      <c r="K127" s="97"/>
      <c r="L127" s="97"/>
      <c r="M127" s="97"/>
    </row>
    <row r="128" spans="2:13" s="96" customFormat="1" ht="20.45" customHeight="1" x14ac:dyDescent="0.25">
      <c r="B128" s="97"/>
      <c r="D128" s="97"/>
      <c r="E128" s="97"/>
      <c r="F128" s="97"/>
      <c r="G128" s="97"/>
      <c r="H128" s="97"/>
      <c r="I128" s="15"/>
      <c r="J128" s="97"/>
      <c r="K128" s="97"/>
      <c r="L128" s="97"/>
      <c r="M128" s="97"/>
    </row>
    <row r="129" spans="2:13" s="96" customFormat="1" ht="20.45" customHeight="1" x14ac:dyDescent="0.25">
      <c r="B129" s="97"/>
      <c r="D129" s="97"/>
      <c r="E129" s="97"/>
      <c r="F129" s="97"/>
      <c r="G129" s="97"/>
      <c r="H129" s="97"/>
      <c r="I129" s="15"/>
      <c r="J129" s="97"/>
      <c r="K129" s="97"/>
      <c r="L129" s="97"/>
      <c r="M129" s="97"/>
    </row>
    <row r="130" spans="2:13" s="96" customFormat="1" ht="20.45" customHeight="1" x14ac:dyDescent="0.25">
      <c r="B130" s="97"/>
      <c r="D130" s="97"/>
      <c r="E130" s="97"/>
      <c r="F130" s="97"/>
      <c r="G130" s="97"/>
      <c r="H130" s="97"/>
      <c r="I130" s="15"/>
      <c r="J130" s="97"/>
      <c r="K130" s="97"/>
      <c r="L130" s="97"/>
      <c r="M130" s="97"/>
    </row>
    <row r="131" spans="2:13" s="96" customFormat="1" ht="20.45" customHeight="1" x14ac:dyDescent="0.25">
      <c r="B131" s="97"/>
      <c r="D131" s="97"/>
      <c r="E131" s="97"/>
      <c r="F131" s="97"/>
      <c r="G131" s="97"/>
      <c r="H131" s="97"/>
      <c r="I131" s="15"/>
      <c r="J131" s="97"/>
      <c r="K131" s="97"/>
      <c r="L131" s="97"/>
      <c r="M131" s="97"/>
    </row>
    <row r="132" spans="2:13" s="96" customFormat="1" ht="20.45" customHeight="1" x14ac:dyDescent="0.25">
      <c r="B132" s="97"/>
      <c r="D132" s="97"/>
      <c r="E132" s="97"/>
      <c r="F132" s="97"/>
      <c r="G132" s="97"/>
      <c r="H132" s="97"/>
      <c r="I132" s="15"/>
      <c r="J132" s="97"/>
      <c r="K132" s="97"/>
      <c r="L132" s="97"/>
      <c r="M132" s="97"/>
    </row>
    <row r="133" spans="2:13" s="96" customFormat="1" ht="20.45" customHeight="1" x14ac:dyDescent="0.25">
      <c r="B133" s="97"/>
      <c r="D133" s="97"/>
      <c r="E133" s="97"/>
      <c r="F133" s="97"/>
      <c r="G133" s="97"/>
      <c r="H133" s="97"/>
      <c r="I133" s="15"/>
      <c r="J133" s="97"/>
      <c r="K133" s="97"/>
      <c r="L133" s="97"/>
      <c r="M133" s="97"/>
    </row>
    <row r="134" spans="2:13" s="96" customFormat="1" ht="20.45" customHeight="1" x14ac:dyDescent="0.25">
      <c r="B134" s="97"/>
      <c r="D134" s="97"/>
      <c r="E134" s="97"/>
      <c r="F134" s="97"/>
      <c r="G134" s="97"/>
      <c r="H134" s="97"/>
      <c r="I134" s="15"/>
      <c r="J134" s="97"/>
      <c r="K134" s="97"/>
      <c r="L134" s="97"/>
      <c r="M134" s="97"/>
    </row>
    <row r="135" spans="2:13" s="96" customFormat="1" ht="20.45" customHeight="1" x14ac:dyDescent="0.25">
      <c r="B135" s="97"/>
      <c r="D135" s="97"/>
      <c r="E135" s="97"/>
      <c r="F135" s="97"/>
      <c r="G135" s="97"/>
      <c r="H135" s="97"/>
      <c r="I135" s="15"/>
      <c r="J135" s="97"/>
      <c r="K135" s="97"/>
      <c r="L135" s="97"/>
      <c r="M135" s="97"/>
    </row>
    <row r="136" spans="2:13" s="96" customFormat="1" ht="20.45" customHeight="1" x14ac:dyDescent="0.25">
      <c r="B136" s="97"/>
      <c r="D136" s="97"/>
      <c r="E136" s="97"/>
      <c r="F136" s="97"/>
      <c r="G136" s="97"/>
      <c r="H136" s="97"/>
      <c r="I136" s="15"/>
      <c r="J136" s="97"/>
      <c r="K136" s="97"/>
      <c r="L136" s="97"/>
      <c r="M136" s="97"/>
    </row>
    <row r="137" spans="2:13" s="96" customFormat="1" ht="20.45" customHeight="1" x14ac:dyDescent="0.25">
      <c r="B137" s="97"/>
      <c r="D137" s="97"/>
      <c r="E137" s="97"/>
      <c r="F137" s="97"/>
      <c r="G137" s="97"/>
      <c r="H137" s="97"/>
      <c r="I137" s="15"/>
      <c r="J137" s="97"/>
      <c r="K137" s="97"/>
      <c r="L137" s="97"/>
      <c r="M137" s="97"/>
    </row>
    <row r="138" spans="2:13" s="96" customFormat="1" ht="20.45" customHeight="1" x14ac:dyDescent="0.25">
      <c r="B138" s="97"/>
      <c r="D138" s="97"/>
      <c r="E138" s="97"/>
      <c r="F138" s="97"/>
      <c r="G138" s="97"/>
      <c r="H138" s="97"/>
      <c r="I138" s="15"/>
      <c r="J138" s="97"/>
      <c r="K138" s="97"/>
      <c r="L138" s="97"/>
      <c r="M138" s="97"/>
    </row>
    <row r="139" spans="2:13" s="96" customFormat="1" ht="20.45" customHeight="1" x14ac:dyDescent="0.25">
      <c r="B139" s="97"/>
      <c r="D139" s="97"/>
      <c r="E139" s="97"/>
      <c r="F139" s="97"/>
      <c r="G139" s="97"/>
      <c r="H139" s="97"/>
      <c r="I139" s="15"/>
      <c r="J139" s="97"/>
      <c r="K139" s="97"/>
      <c r="L139" s="97"/>
      <c r="M139" s="97"/>
    </row>
    <row r="140" spans="2:13" s="96" customFormat="1" ht="20.45" customHeight="1" x14ac:dyDescent="0.25">
      <c r="B140" s="97"/>
      <c r="D140" s="97"/>
      <c r="E140" s="97"/>
      <c r="F140" s="97"/>
      <c r="G140" s="97"/>
      <c r="H140" s="97"/>
      <c r="I140" s="15"/>
      <c r="J140" s="97"/>
      <c r="K140" s="97"/>
      <c r="L140" s="97"/>
      <c r="M140" s="97"/>
    </row>
    <row r="141" spans="2:13" s="96" customFormat="1" ht="20.45" customHeight="1" x14ac:dyDescent="0.25">
      <c r="B141" s="97"/>
      <c r="D141" s="97"/>
      <c r="E141" s="97"/>
      <c r="F141" s="97"/>
      <c r="G141" s="97"/>
      <c r="H141" s="97"/>
      <c r="I141" s="15"/>
      <c r="J141" s="97"/>
      <c r="K141" s="97"/>
      <c r="L141" s="97"/>
      <c r="M141" s="97"/>
    </row>
    <row r="142" spans="2:13" s="96" customFormat="1" ht="20.45" customHeight="1" x14ac:dyDescent="0.25">
      <c r="B142" s="97"/>
      <c r="D142" s="97"/>
      <c r="E142" s="97"/>
      <c r="F142" s="97"/>
      <c r="G142" s="97"/>
      <c r="H142" s="97"/>
      <c r="I142" s="15"/>
      <c r="J142" s="97"/>
      <c r="K142" s="97"/>
      <c r="L142" s="97"/>
      <c r="M142" s="97"/>
    </row>
    <row r="143" spans="2:13" s="96" customFormat="1" ht="20.45" customHeight="1" x14ac:dyDescent="0.25">
      <c r="B143" s="97"/>
      <c r="D143" s="97"/>
      <c r="E143" s="97"/>
      <c r="F143" s="97"/>
      <c r="G143" s="97"/>
      <c r="H143" s="97"/>
      <c r="I143" s="15"/>
      <c r="J143" s="97"/>
      <c r="K143" s="97"/>
      <c r="L143" s="97"/>
      <c r="M143" s="97"/>
    </row>
    <row r="144" spans="2:13" s="96" customFormat="1" ht="20.45" customHeight="1" x14ac:dyDescent="0.25">
      <c r="B144" s="97"/>
      <c r="D144" s="97"/>
      <c r="E144" s="97"/>
      <c r="F144" s="97"/>
      <c r="G144" s="97"/>
      <c r="H144" s="97"/>
      <c r="I144" s="15"/>
      <c r="J144" s="97"/>
      <c r="K144" s="97"/>
      <c r="L144" s="97"/>
      <c r="M144" s="97"/>
    </row>
    <row r="145" spans="2:13" s="96" customFormat="1" ht="20.45" customHeight="1" x14ac:dyDescent="0.25">
      <c r="B145" s="97"/>
      <c r="D145" s="97"/>
      <c r="E145" s="97"/>
      <c r="F145" s="97"/>
      <c r="G145" s="97"/>
      <c r="H145" s="97"/>
      <c r="I145" s="15"/>
      <c r="J145" s="97"/>
      <c r="K145" s="97"/>
      <c r="L145" s="97"/>
      <c r="M145" s="97"/>
    </row>
    <row r="146" spans="2:13" s="96" customFormat="1" ht="20.45" customHeight="1" x14ac:dyDescent="0.25">
      <c r="B146" s="97"/>
      <c r="D146" s="97"/>
      <c r="E146" s="97"/>
      <c r="F146" s="97"/>
      <c r="G146" s="97"/>
      <c r="H146" s="97"/>
      <c r="I146" s="15"/>
      <c r="J146" s="97"/>
      <c r="K146" s="97"/>
      <c r="L146" s="97"/>
      <c r="M146" s="97"/>
    </row>
    <row r="147" spans="2:13" s="96" customFormat="1" ht="20.45" customHeight="1" x14ac:dyDescent="0.25">
      <c r="B147" s="97"/>
      <c r="D147" s="97"/>
      <c r="E147" s="97"/>
      <c r="F147" s="97"/>
      <c r="G147" s="97"/>
      <c r="H147" s="97"/>
      <c r="I147" s="15"/>
      <c r="J147" s="97"/>
      <c r="K147" s="97"/>
      <c r="L147" s="97"/>
      <c r="M147" s="97"/>
    </row>
    <row r="148" spans="2:13" s="96" customFormat="1" ht="20.45" customHeight="1" x14ac:dyDescent="0.25">
      <c r="B148" s="97"/>
      <c r="D148" s="97"/>
      <c r="E148" s="97"/>
      <c r="F148" s="97"/>
      <c r="G148" s="97"/>
      <c r="H148" s="97"/>
      <c r="I148" s="15"/>
      <c r="J148" s="97"/>
      <c r="K148" s="97"/>
      <c r="L148" s="97"/>
      <c r="M148" s="97"/>
    </row>
    <row r="149" spans="2:13" s="96" customFormat="1" ht="20.45" customHeight="1" x14ac:dyDescent="0.25">
      <c r="B149" s="97"/>
      <c r="D149" s="97"/>
      <c r="E149" s="97"/>
      <c r="F149" s="97"/>
      <c r="G149" s="97"/>
      <c r="H149" s="97"/>
      <c r="I149" s="15"/>
      <c r="J149" s="97"/>
      <c r="K149" s="97"/>
      <c r="L149" s="97"/>
      <c r="M149" s="97"/>
    </row>
    <row r="150" spans="2:13" s="96" customFormat="1" ht="20.45" customHeight="1" x14ac:dyDescent="0.25">
      <c r="B150" s="97"/>
      <c r="D150" s="97"/>
      <c r="E150" s="97"/>
      <c r="F150" s="97"/>
      <c r="G150" s="97"/>
      <c r="H150" s="97"/>
      <c r="I150" s="15"/>
      <c r="J150" s="97"/>
      <c r="K150" s="97"/>
      <c r="L150" s="97"/>
      <c r="M150" s="97"/>
    </row>
    <row r="151" spans="2:13" s="96" customFormat="1" ht="20.45" customHeight="1" x14ac:dyDescent="0.25">
      <c r="B151" s="97"/>
      <c r="D151" s="97"/>
      <c r="E151" s="97"/>
      <c r="F151" s="97"/>
      <c r="G151" s="97"/>
      <c r="H151" s="97"/>
      <c r="I151" s="15"/>
      <c r="J151" s="97"/>
      <c r="K151" s="97"/>
      <c r="L151" s="97"/>
      <c r="M151" s="97"/>
    </row>
    <row r="152" spans="2:13" s="96" customFormat="1" ht="20.45" customHeight="1" x14ac:dyDescent="0.25">
      <c r="B152" s="97"/>
      <c r="D152" s="97"/>
      <c r="E152" s="97"/>
      <c r="F152" s="97"/>
      <c r="G152" s="97"/>
      <c r="H152" s="97"/>
      <c r="I152" s="15"/>
      <c r="J152" s="97"/>
      <c r="K152" s="97"/>
      <c r="L152" s="97"/>
      <c r="M152" s="97"/>
    </row>
    <row r="153" spans="2:13" s="96" customFormat="1" ht="20.45" customHeight="1" x14ac:dyDescent="0.25">
      <c r="B153" s="97"/>
      <c r="D153" s="97"/>
      <c r="E153" s="97"/>
      <c r="F153" s="97"/>
      <c r="G153" s="97"/>
      <c r="H153" s="97"/>
      <c r="I153" s="15"/>
      <c r="J153" s="97"/>
      <c r="K153" s="97"/>
      <c r="L153" s="97"/>
      <c r="M153" s="97"/>
    </row>
    <row r="154" spans="2:13" s="96" customFormat="1" ht="20.45" customHeight="1" x14ac:dyDescent="0.25">
      <c r="B154" s="97"/>
      <c r="D154" s="97"/>
      <c r="E154" s="97"/>
      <c r="F154" s="97"/>
      <c r="G154" s="97"/>
      <c r="H154" s="97"/>
      <c r="I154" s="15"/>
      <c r="J154" s="97"/>
      <c r="K154" s="97"/>
      <c r="L154" s="97"/>
      <c r="M154" s="97"/>
    </row>
    <row r="155" spans="2:13" s="96" customFormat="1" ht="20.45" customHeight="1" x14ac:dyDescent="0.25">
      <c r="B155" s="97"/>
      <c r="D155" s="97"/>
      <c r="E155" s="97"/>
      <c r="F155" s="97"/>
      <c r="G155" s="97"/>
      <c r="H155" s="97"/>
      <c r="I155" s="15"/>
      <c r="J155" s="97"/>
      <c r="K155" s="97"/>
      <c r="L155" s="97"/>
      <c r="M155" s="97"/>
    </row>
    <row r="156" spans="2:13" s="96" customFormat="1" ht="20.45" customHeight="1" x14ac:dyDescent="0.25">
      <c r="B156" s="97"/>
      <c r="D156" s="97"/>
      <c r="E156" s="97"/>
      <c r="F156" s="97"/>
      <c r="G156" s="97"/>
      <c r="H156" s="97"/>
      <c r="I156" s="15"/>
      <c r="J156" s="97"/>
      <c r="K156" s="97"/>
      <c r="L156" s="97"/>
      <c r="M156" s="97"/>
    </row>
  </sheetData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DA3EA6-F0B1-4238-8178-F59F425183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Kamolwan Theeravetch</cp:lastModifiedBy>
  <cp:lastPrinted>2026-08-05T09:10:52Z</cp:lastPrinted>
  <dcterms:created xsi:type="dcterms:W3CDTF">2017-02-04T08:22:00Z</dcterms:created>
  <dcterms:modified xsi:type="dcterms:W3CDTF">2026-08-05T09:10:55Z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