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6\Q2'26\"/>
    </mc:Choice>
  </mc:AlternateContent>
  <xr:revisionPtr revIDLastSave="0" documentId="13_ncr:1_{826CD274-DD77-4886-BBBA-4AC6D5A64357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 " sheetId="16" r:id="rId1"/>
    <sheet name="PL" sheetId="15" r:id="rId2"/>
    <sheet name="Consolidated" sheetId="14" r:id="rId3"/>
    <sheet name="The Company" sheetId="3" r:id="rId4"/>
    <sheet name="Cashflow" sheetId="17" r:id="rId5"/>
  </sheets>
  <definedNames>
    <definedName name="_xlnm.Print_Area" localSheetId="0">'BS '!$A$1:$L$107</definedName>
    <definedName name="_xlnm.Print_Area" localSheetId="4">Cashflow!$A$1:$K$98</definedName>
    <definedName name="_xlnm.Print_Area" localSheetId="2">Consolidated!$A$1:$AB$33</definedName>
    <definedName name="_xlnm.Print_Area" localSheetId="1">PL!$A$1:$K$153</definedName>
    <definedName name="_xlnm.Print_Area" localSheetId="3">'The Company'!$A$1:$Y$31</definedName>
    <definedName name="ณ_วันที่_31_ธันวาคม_2548_และ_2547" localSheetId="0">#REF!</definedName>
    <definedName name="ณ_วันที่_31_ธันวาคม_2548_และ_2547" localSheetId="2">#REF!</definedName>
    <definedName name="ณ_วันที่_31_ธันวาคม_2548_และ_2547">#REF!</definedName>
    <definedName name="มูลค่าหุ้น_หุ้นละ_บาท" localSheetId="0">#REF!</definedName>
    <definedName name="มูลค่าหุ้น_หุ้นละ_บาท" localSheetId="2">#REF!</definedName>
    <definedName name="มูลค่าหุ้น_หุ้นละ_บาท">#REF!</definedName>
    <definedName name="ยอดต้นปี_ณ_วันที่_1_มกราคม_2547" localSheetId="0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0">#REF!</definedName>
    <definedName name="ยังไม่ได้จัดสรร" localSheetId="2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2" i="14" l="1"/>
  <c r="N30" i="14"/>
  <c r="L30" i="14"/>
  <c r="J30" i="14"/>
  <c r="H30" i="14"/>
  <c r="F30" i="14"/>
  <c r="D30" i="14"/>
  <c r="V27" i="3"/>
  <c r="X27" i="3" s="1"/>
  <c r="V20" i="3"/>
  <c r="X20" i="3" s="1"/>
  <c r="X29" i="14"/>
  <c r="AB29" i="14" s="1"/>
  <c r="V29" i="14"/>
  <c r="V21" i="14"/>
  <c r="X21" i="14" s="1"/>
  <c r="AB21" i="14" s="1"/>
  <c r="G80" i="17" l="1"/>
  <c r="H80" i="17"/>
  <c r="I80" i="17"/>
  <c r="J80" i="17"/>
  <c r="K80" i="17"/>
  <c r="E80" i="17"/>
  <c r="G70" i="17"/>
  <c r="I70" i="17"/>
  <c r="K70" i="17"/>
  <c r="K44" i="15"/>
  <c r="K45" i="15" s="1"/>
  <c r="I44" i="15"/>
  <c r="I45" i="15" s="1"/>
  <c r="G44" i="15"/>
  <c r="G45" i="15" s="1"/>
  <c r="E44" i="15"/>
  <c r="E45" i="15" s="1"/>
  <c r="K26" i="15"/>
  <c r="I26" i="15"/>
  <c r="G26" i="15"/>
  <c r="E26" i="15"/>
  <c r="K16" i="15"/>
  <c r="K19" i="15" s="1"/>
  <c r="K22" i="15" s="1"/>
  <c r="I16" i="15"/>
  <c r="I19" i="15" s="1"/>
  <c r="I22" i="15" s="1"/>
  <c r="G16" i="15"/>
  <c r="G19" i="15" s="1"/>
  <c r="G22" i="15" s="1"/>
  <c r="E16" i="15"/>
  <c r="E19" i="15" s="1"/>
  <c r="E22" i="15" s="1"/>
  <c r="K121" i="15"/>
  <c r="I121" i="15"/>
  <c r="G121" i="15"/>
  <c r="E121" i="15"/>
  <c r="E27" i="15" l="1"/>
  <c r="E29" i="15" s="1"/>
  <c r="E32" i="15" s="1"/>
  <c r="E34" i="15" s="1"/>
  <c r="E47" i="15" s="1"/>
  <c r="E66" i="15" s="1"/>
  <c r="G27" i="15"/>
  <c r="G29" i="15" s="1"/>
  <c r="G32" i="15" s="1"/>
  <c r="G34" i="15" s="1"/>
  <c r="G61" i="15" s="1"/>
  <c r="I27" i="15"/>
  <c r="I29" i="15" s="1"/>
  <c r="I32" i="15" s="1"/>
  <c r="I34" i="15" s="1"/>
  <c r="I47" i="15" s="1"/>
  <c r="I64" i="15" s="1"/>
  <c r="E64" i="15" s="1"/>
  <c r="K27" i="15"/>
  <c r="K29" i="15" s="1"/>
  <c r="K32" i="15" s="1"/>
  <c r="K34" i="15" s="1"/>
  <c r="K47" i="15" s="1"/>
  <c r="K64" i="15" s="1"/>
  <c r="G64" i="15" s="1"/>
  <c r="V19" i="3"/>
  <c r="X19" i="3" s="1"/>
  <c r="V20" i="14"/>
  <c r="X20" i="14" s="1"/>
  <c r="AB20" i="14" s="1"/>
  <c r="G22" i="16"/>
  <c r="I22" i="16"/>
  <c r="K22" i="16"/>
  <c r="V27" i="14"/>
  <c r="V25" i="14"/>
  <c r="T28" i="14"/>
  <c r="T30" i="14" s="1"/>
  <c r="T18" i="14"/>
  <c r="T22" i="14" s="1"/>
  <c r="E102" i="15"/>
  <c r="I59" i="15" l="1"/>
  <c r="E59" i="15" s="1"/>
  <c r="E61" i="15"/>
  <c r="E60" i="15" s="1"/>
  <c r="K59" i="15"/>
  <c r="G59" i="15" s="1"/>
  <c r="G60" i="15" s="1"/>
  <c r="G47" i="15"/>
  <c r="G66" i="15" s="1"/>
  <c r="G65" i="15" s="1"/>
  <c r="E65" i="15"/>
  <c r="E39" i="16"/>
  <c r="E22" i="16"/>
  <c r="V26" i="14" l="1"/>
  <c r="V15" i="14"/>
  <c r="V14" i="14"/>
  <c r="J21" i="3" l="1"/>
  <c r="X27" i="14"/>
  <c r="AB27" i="14" s="1"/>
  <c r="K102" i="15"/>
  <c r="I102" i="15"/>
  <c r="G102" i="15"/>
  <c r="K122" i="15" l="1"/>
  <c r="I122" i="15"/>
  <c r="G122" i="15"/>
  <c r="E122" i="15"/>
  <c r="D26" i="3" l="1"/>
  <c r="D28" i="3" s="1"/>
  <c r="V25" i="3"/>
  <c r="X25" i="3" s="1"/>
  <c r="R28" i="14"/>
  <c r="R30" i="14" s="1"/>
  <c r="F80" i="17" l="1"/>
  <c r="E70" i="17"/>
  <c r="K92" i="15" l="1"/>
  <c r="K95" i="15" s="1"/>
  <c r="K99" i="15" s="1"/>
  <c r="G92" i="15"/>
  <c r="K103" i="15" l="1"/>
  <c r="K105" i="15" s="1"/>
  <c r="K108" i="15" s="1"/>
  <c r="G95" i="15"/>
  <c r="K110" i="15" l="1"/>
  <c r="K124" i="15" s="1"/>
  <c r="K141" i="15" s="1"/>
  <c r="G141" i="15" s="1"/>
  <c r="K9" i="17"/>
  <c r="K27" i="17" s="1"/>
  <c r="K46" i="17" s="1"/>
  <c r="K50" i="17" s="1"/>
  <c r="K82" i="17" s="1"/>
  <c r="K84" i="17" s="1"/>
  <c r="G99" i="15"/>
  <c r="G103" i="15" s="1"/>
  <c r="G105" i="15" s="1"/>
  <c r="F26" i="3"/>
  <c r="F28" i="3" s="1"/>
  <c r="H26" i="3"/>
  <c r="H28" i="3" s="1"/>
  <c r="J26" i="3"/>
  <c r="J28" i="3" s="1"/>
  <c r="L26" i="3"/>
  <c r="L28" i="3" s="1"/>
  <c r="N26" i="3"/>
  <c r="N28" i="3" s="1"/>
  <c r="R26" i="3"/>
  <c r="R28" i="3" s="1"/>
  <c r="T26" i="3"/>
  <c r="T28" i="3" s="1"/>
  <c r="V24" i="3"/>
  <c r="V23" i="3"/>
  <c r="K97" i="16"/>
  <c r="K99" i="16" s="1"/>
  <c r="I97" i="16"/>
  <c r="I99" i="16" s="1"/>
  <c r="G97" i="16"/>
  <c r="G99" i="16" s="1"/>
  <c r="K71" i="16"/>
  <c r="I71" i="16"/>
  <c r="G71" i="16"/>
  <c r="K63" i="16"/>
  <c r="I63" i="16"/>
  <c r="G63" i="16"/>
  <c r="K39" i="16"/>
  <c r="I39" i="16"/>
  <c r="G39" i="16"/>
  <c r="X23" i="3" l="1"/>
  <c r="V28" i="3"/>
  <c r="K136" i="15"/>
  <c r="G136" i="15" s="1"/>
  <c r="V26" i="3"/>
  <c r="K72" i="16"/>
  <c r="K100" i="16" s="1"/>
  <c r="K40" i="16"/>
  <c r="G72" i="16"/>
  <c r="G100" i="16" s="1"/>
  <c r="G40" i="16"/>
  <c r="I72" i="16"/>
  <c r="I100" i="16" s="1"/>
  <c r="I40" i="16"/>
  <c r="K101" i="16" l="1"/>
  <c r="I101" i="16"/>
  <c r="G101" i="16"/>
  <c r="G108" i="15" l="1"/>
  <c r="V28" i="14"/>
  <c r="V30" i="14" s="1"/>
  <c r="G9" i="17" l="1"/>
  <c r="G27" i="17" s="1"/>
  <c r="G110" i="15"/>
  <c r="E28" i="3"/>
  <c r="G28" i="3"/>
  <c r="I28" i="3"/>
  <c r="K28" i="3"/>
  <c r="M28" i="3"/>
  <c r="O28" i="3"/>
  <c r="Q28" i="3"/>
  <c r="S28" i="3"/>
  <c r="U28" i="3"/>
  <c r="W28" i="3"/>
  <c r="G46" i="17" l="1"/>
  <c r="G124" i="15"/>
  <c r="G138" i="15"/>
  <c r="E71" i="16"/>
  <c r="G137" i="15" l="1"/>
  <c r="G143" i="15"/>
  <c r="V17" i="14"/>
  <c r="G50" i="17" l="1"/>
  <c r="G142" i="15"/>
  <c r="G82" i="17" l="1"/>
  <c r="P14" i="3"/>
  <c r="G84" i="17" l="1"/>
  <c r="P15" i="14"/>
  <c r="V13" i="3" l="1"/>
  <c r="X13" i="3" l="1"/>
  <c r="X14" i="14" l="1"/>
  <c r="I92" i="15"/>
  <c r="I95" i="15" s="1"/>
  <c r="I99" i="15" s="1"/>
  <c r="I103" i="15" s="1"/>
  <c r="I105" i="15" s="1"/>
  <c r="E92" i="15"/>
  <c r="E95" i="15" s="1"/>
  <c r="E99" i="15" s="1"/>
  <c r="E103" i="15" s="1"/>
  <c r="E105" i="15" s="1"/>
  <c r="E108" i="15" s="1"/>
  <c r="AB14" i="14" l="1"/>
  <c r="E110" i="15"/>
  <c r="E124" i="15" s="1"/>
  <c r="E143" i="15" s="1"/>
  <c r="E9" i="17"/>
  <c r="E27" i="17" s="1"/>
  <c r="E46" i="17" s="1"/>
  <c r="E50" i="17" s="1"/>
  <c r="E82" i="17" s="1"/>
  <c r="E84" i="17" s="1"/>
  <c r="E85" i="17" s="1"/>
  <c r="I108" i="15"/>
  <c r="I9" i="17" s="1"/>
  <c r="I27" i="17" s="1"/>
  <c r="I46" i="17" s="1"/>
  <c r="E97" i="16"/>
  <c r="E99" i="16" s="1"/>
  <c r="E63" i="16"/>
  <c r="I50" i="17" l="1"/>
  <c r="I82" i="17" s="1"/>
  <c r="I84" i="17" s="1"/>
  <c r="I85" i="17" s="1"/>
  <c r="E138" i="15"/>
  <c r="E72" i="16"/>
  <c r="E100" i="16" s="1"/>
  <c r="I110" i="15"/>
  <c r="E40" i="16"/>
  <c r="I124" i="15" l="1"/>
  <c r="I141" i="15" s="1"/>
  <c r="E141" i="15" s="1"/>
  <c r="E142" i="15" s="1"/>
  <c r="I136" i="15"/>
  <c r="E136" i="15" s="1"/>
  <c r="E137" i="15" s="1"/>
  <c r="E101" i="16"/>
  <c r="H17" i="3"/>
  <c r="H21" i="3" s="1"/>
  <c r="I18" i="14"/>
  <c r="I22" i="14" s="1"/>
  <c r="H18" i="14"/>
  <c r="H22" i="14" s="1"/>
  <c r="P24" i="3" l="1"/>
  <c r="P26" i="3" s="1"/>
  <c r="P28" i="3" s="1"/>
  <c r="X24" i="3" l="1"/>
  <c r="X26" i="3" s="1"/>
  <c r="X28" i="3" s="1"/>
  <c r="V14" i="3"/>
  <c r="T17" i="3" l="1"/>
  <c r="T21" i="3" s="1"/>
  <c r="R18" i="14"/>
  <c r="R22" i="14" s="1"/>
  <c r="N17" i="3" l="1"/>
  <c r="N21" i="3" s="1"/>
  <c r="L17" i="3"/>
  <c r="L21" i="3" s="1"/>
  <c r="F17" i="3"/>
  <c r="F21" i="3" s="1"/>
  <c r="D17" i="3"/>
  <c r="D21" i="3" s="1"/>
  <c r="V18" i="14" l="1"/>
  <c r="V22" i="14" s="1"/>
  <c r="Z15" i="14"/>
  <c r="R17" i="3" l="1"/>
  <c r="R21" i="3" s="1"/>
  <c r="V16" i="3"/>
  <c r="V17" i="3" l="1"/>
  <c r="V21" i="3" s="1"/>
  <c r="X16" i="3"/>
  <c r="X17" i="14"/>
  <c r="AB17" i="14" l="1"/>
  <c r="X14" i="3" l="1"/>
  <c r="P17" i="3" l="1"/>
  <c r="P21" i="3" s="1"/>
  <c r="X17" i="3"/>
  <c r="X21" i="3" s="1"/>
  <c r="X15" i="14" l="1"/>
  <c r="X18" i="14" s="1"/>
  <c r="X22" i="14" s="1"/>
  <c r="E18" i="14"/>
  <c r="E22" i="14" s="1"/>
  <c r="F18" i="14"/>
  <c r="F22" i="14" s="1"/>
  <c r="G18" i="14"/>
  <c r="G22" i="14" s="1"/>
  <c r="L18" i="14"/>
  <c r="L22" i="14" s="1"/>
  <c r="M18" i="14"/>
  <c r="N18" i="14"/>
  <c r="N22" i="14" s="1"/>
  <c r="O18" i="14"/>
  <c r="O22" i="14" s="1"/>
  <c r="Q18" i="14"/>
  <c r="Q22" i="14" s="1"/>
  <c r="W18" i="14"/>
  <c r="Y18" i="14"/>
  <c r="Y22" i="14" s="1"/>
  <c r="AA18" i="14"/>
  <c r="AA22" i="14" s="1"/>
  <c r="D18" i="14"/>
  <c r="D22" i="14" s="1"/>
  <c r="P18" i="14" l="1"/>
  <c r="P22" i="14" s="1"/>
  <c r="Z18" i="14"/>
  <c r="Z22" i="14" s="1"/>
  <c r="P26" i="14"/>
  <c r="P28" i="14" s="1"/>
  <c r="P30" i="14" s="1"/>
  <c r="X26" i="14" l="1"/>
  <c r="X28" i="14" s="1"/>
  <c r="AB15" i="14"/>
  <c r="AB18" i="14" s="1"/>
  <c r="AB22" i="14" s="1"/>
  <c r="X25" i="14" l="1"/>
  <c r="X30" i="14" s="1"/>
  <c r="AB25" i="14" l="1"/>
  <c r="Z26" i="14"/>
  <c r="AB26" i="14" l="1"/>
  <c r="Z28" i="14"/>
  <c r="Z30" i="14" s="1"/>
  <c r="AB28" i="14" l="1"/>
  <c r="AB30" i="14" s="1"/>
</calcChain>
</file>

<file path=xl/sharedStrings.xml><?xml version="1.0" encoding="utf-8"?>
<sst xmlns="http://schemas.openxmlformats.org/spreadsheetml/2006/main" count="473" uniqueCount="277">
  <si>
    <t>JMT Network Services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</si>
  <si>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</si>
  <si>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</si>
  <si>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</si>
  <si>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</si>
  <si>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</si>
  <si>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</si>
  <si>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</si>
  <si>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</si>
  <si>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</si>
  <si>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</si>
  <si>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</si>
  <si>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</si>
  <si>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</si>
  <si>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</si>
  <si>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</si>
  <si>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</si>
  <si>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</si>
  <si>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</si>
  <si>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</si>
  <si>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</si>
  <si>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</si>
  <si>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</si>
  <si>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</si>
  <si>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</si>
  <si>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</si>
  <si>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</si>
  <si>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</si>
  <si>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</si>
  <si>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</si>
  <si>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</si>
  <si>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</si>
  <si>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</si>
  <si>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</si>
  <si>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</si>
  <si>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Earnings per share</t>
  </si>
  <si>
    <t>Basic earnings per share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</si>
  <si>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</si>
  <si>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</si>
  <si>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</si>
  <si>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</si>
  <si>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</si>
  <si>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</si>
  <si>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</si>
  <si>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Other current assets</t>
  </si>
  <si>
    <t>Other non-current assets</t>
  </si>
  <si>
    <t xml:space="preserve">   Other non-current assets</t>
  </si>
  <si>
    <t>Operating liabilities increase (decrease)</t>
  </si>
  <si>
    <t xml:space="preserve">   Other current liabilities</t>
  </si>
  <si>
    <t>Cash flow statement (continued)</t>
  </si>
  <si>
    <t>Cash flows from investing activities</t>
  </si>
  <si>
    <t>Cash flows from financing activities</t>
  </si>
  <si>
    <t>Supplemental cash flows information:</t>
  </si>
  <si>
    <t>Statement of changes in shareholders' equity</t>
  </si>
  <si>
    <t>Issued and</t>
  </si>
  <si>
    <t xml:space="preserve"> fully paid-up</t>
  </si>
  <si>
    <t>share capital</t>
  </si>
  <si>
    <t>Premium on</t>
  </si>
  <si>
    <t>Appropriated</t>
  </si>
  <si>
    <t>Unappropriated</t>
  </si>
  <si>
    <t>Total</t>
  </si>
  <si>
    <t>shareholders'</t>
  </si>
  <si>
    <t>equity</t>
  </si>
  <si>
    <t xml:space="preserve">Computer software 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</si>
  <si>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</si>
  <si>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</si>
  <si>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</si>
  <si>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</si>
  <si>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</si>
  <si>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</si>
  <si>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</si>
  <si>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</si>
  <si>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</si>
  <si>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</si>
  <si>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</si>
  <si>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</si>
  <si>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</si>
  <si>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</si>
  <si>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</si>
  <si>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</si>
  <si>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</si>
  <si>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</si>
  <si>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</si>
  <si>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</si>
  <si>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</si>
  <si>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Equity attributable to owners of the Company</t>
  </si>
  <si>
    <t>Advance receipt</t>
  </si>
  <si>
    <t>of share</t>
  </si>
  <si>
    <t>subscription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</si>
  <si>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</si>
  <si>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</si>
  <si>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</si>
  <si>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</si>
  <si>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</si>
  <si>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</si>
  <si>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</si>
  <si>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</si>
  <si>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</si>
  <si>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</si>
  <si>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Diluted earnings per share</t>
  </si>
  <si>
    <t>Cash receipt from long-term loans</t>
  </si>
  <si>
    <t>Other components of equity</t>
  </si>
  <si>
    <t>Share of other</t>
  </si>
  <si>
    <t>Other components of shareholders' equity</t>
  </si>
  <si>
    <t xml:space="preserve">Loans receivable from purchase of accounts </t>
  </si>
  <si>
    <t xml:space="preserve">   receivable - net of current portion</t>
  </si>
  <si>
    <t>Reinsurance assets</t>
  </si>
  <si>
    <t>Properties foreclosed</t>
  </si>
  <si>
    <t>Bank deposits - pledge as collateral</t>
  </si>
  <si>
    <t>Insurance contract liabilities</t>
  </si>
  <si>
    <t>Goodwill</t>
  </si>
  <si>
    <t>Premium on treasury shares - ordinary shares</t>
  </si>
  <si>
    <t>treasury shares</t>
  </si>
  <si>
    <t xml:space="preserve">Total other </t>
  </si>
  <si>
    <t>components of</t>
  </si>
  <si>
    <t>shareholders' equity</t>
  </si>
  <si>
    <t>Non - controlling interests of the subsidiaries</t>
  </si>
  <si>
    <t>(Unit: Thousand Baht)</t>
  </si>
  <si>
    <t>(Unaudited</t>
  </si>
  <si>
    <t>(Audited)</t>
  </si>
  <si>
    <t>but reviewed)</t>
  </si>
  <si>
    <t>(Unaudited but reviewed)</t>
  </si>
  <si>
    <t>Share of profit from investments in subsidiaries</t>
  </si>
  <si>
    <t>Profit for the period</t>
  </si>
  <si>
    <t>Total comprehensive income for the period</t>
  </si>
  <si>
    <t xml:space="preserve">   Interest income</t>
  </si>
  <si>
    <t xml:space="preserve">   changes in operating assets and liabilities</t>
  </si>
  <si>
    <t>Cash paid for transaction costs</t>
  </si>
  <si>
    <t>Cash and cash equivalents at beginning of period</t>
  </si>
  <si>
    <t>Cash and cash equivalents at end of period</t>
  </si>
  <si>
    <t>Insurance income</t>
  </si>
  <si>
    <t>Insurance expenses</t>
  </si>
  <si>
    <t>Deposits at banks with restrictions</t>
  </si>
  <si>
    <t>Statement of comprehensive income (continued)</t>
  </si>
  <si>
    <t>Equity holders of the Company</t>
  </si>
  <si>
    <t>Non-controlling interests of the subsidiaries</t>
  </si>
  <si>
    <t xml:space="preserve">   Profit attributable to equity holders of the Company (Baht per share)</t>
  </si>
  <si>
    <t>(Unit:  Thousand Baht)</t>
  </si>
  <si>
    <t>Other comprehensive income for the period</t>
  </si>
  <si>
    <t xml:space="preserve">   Gains on sales of properties foreclosed</t>
  </si>
  <si>
    <t xml:space="preserve">   Reinsurance assets</t>
  </si>
  <si>
    <t xml:space="preserve">   Properties foreclosed</t>
  </si>
  <si>
    <t xml:space="preserve">   Insurance contract liabilities</t>
  </si>
  <si>
    <t xml:space="preserve">   Dividend received</t>
  </si>
  <si>
    <t>Statement of changes in shareholders' equity (continued)</t>
  </si>
  <si>
    <t xml:space="preserve">   Appropriated - statutory reserve</t>
  </si>
  <si>
    <t>Revenue from contracts with customers</t>
  </si>
  <si>
    <t>Interest income</t>
  </si>
  <si>
    <t>Dividend income</t>
  </si>
  <si>
    <t xml:space="preserve">comprehensive income </t>
  </si>
  <si>
    <t>Right-of-use assets</t>
  </si>
  <si>
    <t>Deferred tax liabilities</t>
  </si>
  <si>
    <t>Other current financial assets</t>
  </si>
  <si>
    <t>Other non-current financial assets</t>
  </si>
  <si>
    <t>Other comprehensive income</t>
  </si>
  <si>
    <t>in subsidiaries</t>
  </si>
  <si>
    <t>from investment</t>
  </si>
  <si>
    <t xml:space="preserve">   Other non-current financial assets</t>
  </si>
  <si>
    <t>Current portion of lease liabilities</t>
  </si>
  <si>
    <t>Accounts payable - purchase of accounts receivable</t>
  </si>
  <si>
    <t>2, 5</t>
  </si>
  <si>
    <t>Fair value</t>
  </si>
  <si>
    <t>reserve</t>
  </si>
  <si>
    <t xml:space="preserve">   Other current financial assets</t>
  </si>
  <si>
    <t>Gains on loans receivable from purchase of accounts receivable</t>
  </si>
  <si>
    <t>2, 3</t>
  </si>
  <si>
    <t xml:space="preserve"> from changes </t>
  </si>
  <si>
    <t xml:space="preserve">in proportion </t>
  </si>
  <si>
    <t xml:space="preserve">   Expected credit losses </t>
  </si>
  <si>
    <t xml:space="preserve">Investments in joint venture </t>
  </si>
  <si>
    <t>Expected credit losses</t>
  </si>
  <si>
    <t>Investment properties</t>
  </si>
  <si>
    <t>Lease liabilities - net of current portion</t>
  </si>
  <si>
    <t>Share of profit from investments in joint venture</t>
  </si>
  <si>
    <t xml:space="preserve">   Deposits at banks with restriction</t>
  </si>
  <si>
    <t xml:space="preserve">   Interest received</t>
  </si>
  <si>
    <t xml:space="preserve">   Interest paid </t>
  </si>
  <si>
    <t xml:space="preserve">   Corporate income tax paid</t>
  </si>
  <si>
    <t>Share</t>
  </si>
  <si>
    <t>premium</t>
  </si>
  <si>
    <t xml:space="preserve">Loss from operating activities before  </t>
  </si>
  <si>
    <t>Short-term loans to related companies</t>
  </si>
  <si>
    <t>Deferred tax assets</t>
  </si>
  <si>
    <t>of investments</t>
  </si>
  <si>
    <t xml:space="preserve"> in subsidiaries</t>
  </si>
  <si>
    <t>Cash receipt from dividend</t>
  </si>
  <si>
    <t>Repayment of lease liabilities</t>
  </si>
  <si>
    <t>Repayment for long-term loans</t>
  </si>
  <si>
    <t xml:space="preserve">   Share of profit from investments in subsidiaries</t>
  </si>
  <si>
    <t xml:space="preserve">   Share of profit from investments in joint venture </t>
  </si>
  <si>
    <t>Short-term loans from financial institutions</t>
  </si>
  <si>
    <t xml:space="preserve">   Gains on sales and revaluation of financial assets</t>
  </si>
  <si>
    <t>Current portion of long-term loan to related party</t>
  </si>
  <si>
    <t xml:space="preserve">      1,531,104,648 ordinary shares of Baht 0.5 each</t>
  </si>
  <si>
    <t>Land, building and equipment</t>
  </si>
  <si>
    <t>Net cash flows from (used in) investing activities</t>
  </si>
  <si>
    <t>Surplus from changes in proportion of investments</t>
  </si>
  <si>
    <t>Balance as at 1 January 2025</t>
  </si>
  <si>
    <t xml:space="preserve">Issuance of ordinary shares from exercise </t>
  </si>
  <si>
    <t>Trade and other current receivables</t>
  </si>
  <si>
    <t>Trade and other current payables</t>
  </si>
  <si>
    <t>Reinsurance contract liabilities</t>
  </si>
  <si>
    <t xml:space="preserve">      1,459,739,581 ordinary shares of Baht 0.5 each</t>
  </si>
  <si>
    <t>Share of other comprehensive income from investment</t>
  </si>
  <si>
    <t>Long-term loan to related party - net of current portion</t>
  </si>
  <si>
    <t>Non-current provision for employee benefits</t>
  </si>
  <si>
    <t xml:space="preserve">   in subsidiary</t>
  </si>
  <si>
    <t>Profit attributable to</t>
  </si>
  <si>
    <t>Total comprehensive income attributable to</t>
  </si>
  <si>
    <t xml:space="preserve">   of warrant</t>
  </si>
  <si>
    <t xml:space="preserve">   Trade and other current receivables</t>
  </si>
  <si>
    <t xml:space="preserve">   Trade and other current payables</t>
  </si>
  <si>
    <t>Acquisition of equipment and computer software</t>
  </si>
  <si>
    <t>Cash receipt for other non-current financial assets</t>
  </si>
  <si>
    <t>Surplus</t>
  </si>
  <si>
    <t xml:space="preserve">   Provision for employee benefit</t>
  </si>
  <si>
    <t xml:space="preserve">   Reinsurance contract liabilities</t>
  </si>
  <si>
    <t>Cash receipt from long-term loan to related party</t>
  </si>
  <si>
    <t>Cash receipt from sales of equipment</t>
  </si>
  <si>
    <t>Proceeds from the issuance of debentures</t>
  </si>
  <si>
    <t>The accompanying condensed notes to interim financial statements are an integral part of the financial statements.</t>
  </si>
  <si>
    <t>Other comprehensive income to be reclassified to profit or loss</t>
  </si>
  <si>
    <t xml:space="preserve">   in subsequent periods:</t>
  </si>
  <si>
    <t>Decrease (increase) in restricted banks deposits pledge as collateral</t>
  </si>
  <si>
    <t xml:space="preserve">   Decrease (increase) in fair value of investment properties </t>
  </si>
  <si>
    <t xml:space="preserve">   Losses (gains) on sales and written-off assets</t>
  </si>
  <si>
    <t>Net increase (decrease) in cash and cash equivalents</t>
  </si>
  <si>
    <t xml:space="preserve">Financial reserves </t>
  </si>
  <si>
    <t xml:space="preserve">from insurance </t>
  </si>
  <si>
    <t>contracts/</t>
  </si>
  <si>
    <t>reinsurance contracts</t>
  </si>
  <si>
    <t xml:space="preserve">   in subsequent periods</t>
  </si>
  <si>
    <t>31 December 2025</t>
  </si>
  <si>
    <t>Balance as at 1 January 2026</t>
  </si>
  <si>
    <t>Gain (loss) on fair value adjustment of investment properties</t>
  </si>
  <si>
    <t>Remeasurement loss on defined benefit plans - net of income tax</t>
  </si>
  <si>
    <t xml:space="preserve">   in subsidiaries (loss)</t>
  </si>
  <si>
    <t>Other comprehensive income for the period (loss)</t>
  </si>
  <si>
    <t xml:space="preserve">Profit before income tax </t>
  </si>
  <si>
    <t xml:space="preserve">   Paid for provision for employee benefit</t>
  </si>
  <si>
    <t>Non-cash items consist of</t>
  </si>
  <si>
    <t xml:space="preserve">   Purchase of loans receivable from purchase of accounts </t>
  </si>
  <si>
    <t xml:space="preserve">      receivable by installments</t>
  </si>
  <si>
    <t xml:space="preserve">   Purchase of equipment and computer software</t>
  </si>
  <si>
    <t xml:space="preserve">      recorded as liabilities</t>
  </si>
  <si>
    <t xml:space="preserve">   Properties foreclosed transferred from loans receivable </t>
  </si>
  <si>
    <t xml:space="preserve">      from purchase of accounts receivable</t>
  </si>
  <si>
    <t xml:space="preserve">   Increase (decrease) in other receivables from auction</t>
  </si>
  <si>
    <t xml:space="preserve">   Increase in lease liabilities</t>
  </si>
  <si>
    <t xml:space="preserve">   Amortised right-of-use assets recorded as cost of project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</si>
  <si>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</si>
  <si>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</si>
  <si>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</si>
  <si>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</si>
  <si>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</si>
  <si>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</si>
  <si>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Dividend paid (Note 15)</t>
  </si>
  <si>
    <t>Acquisition of investments in joint venture</t>
  </si>
  <si>
    <t>Repayment for debentures</t>
  </si>
  <si>
    <t>Dividend paid</t>
  </si>
  <si>
    <t>Financial income (expenses) from insurance contracts issued</t>
  </si>
  <si>
    <t>Financial income (expenses) from reinsurance contracts held</t>
  </si>
  <si>
    <t xml:space="preserve">   Expenses (income) from insurance contract liabilities</t>
  </si>
  <si>
    <t xml:space="preserve">   Losses on impairment of properties foreclosed</t>
  </si>
  <si>
    <t>Decrease in short-term loans to related parties</t>
  </si>
  <si>
    <t xml:space="preserve">Increase (decrease) in short-term loans </t>
  </si>
  <si>
    <t>Loss on fair value adjustment of investment properties</t>
  </si>
  <si>
    <t>Share of profit (loss) from investments in subsidiaries</t>
  </si>
  <si>
    <t>Income tax expense</t>
  </si>
  <si>
    <t>Cash flows from (used in) operating activities</t>
  </si>
  <si>
    <t>Net cash flows from operating activities</t>
  </si>
  <si>
    <t>Gain on debt instruments measured at fair value through profit or loss</t>
  </si>
  <si>
    <t>Total equity</t>
  </si>
  <si>
    <t>Acquisition of other current financial assets</t>
  </si>
  <si>
    <t xml:space="preserve">Expected credit loss of cash and cash equivalents </t>
  </si>
  <si>
    <t xml:space="preserve">   (loss)</t>
  </si>
  <si>
    <t>Net cash flows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</si>
</sst>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d\ ดดดด\ bbbb"/>
  </numFmts>
  <fonts count="2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sz val="14"/>
      <name val="Cordia New"/>
      <family val="2"/>
    </font>
    <font>
      <sz val="11"/>
      <name val="Arail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02">
    <xf numFmtId="0" fontId="0" fillId="0" borderId="0"/>
    <xf numFmtId="0" fontId="9" fillId="0" borderId="0"/>
    <xf numFmtId="0" fontId="7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Alignment="0" applyProtection="0">
      <alignment horizontal="left" vertical="center"/>
    </xf>
    <xf numFmtId="0" fontId="12" fillId="0" borderId="2">
      <alignment horizontal="left" vertical="center"/>
    </xf>
    <xf numFmtId="37" fontId="13" fillId="0" borderId="0"/>
    <xf numFmtId="167" fontId="10" fillId="0" borderId="0"/>
    <xf numFmtId="0" fontId="6" fillId="0" borderId="0"/>
    <xf numFmtId="0" fontId="15" fillId="0" borderId="0"/>
    <xf numFmtId="0" fontId="21" fillId="0" borderId="0"/>
    <xf numFmtId="43" fontId="21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8">
    <xf numFmtId="0" fontId="0" fillId="0" borderId="0" xfId="0"/>
    <xf numFmtId="0" fontId="1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16" fillId="0" borderId="0" xfId="0" applyFont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vertical="center"/>
    </xf>
    <xf numFmtId="165" fontId="16" fillId="0" borderId="3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16" fillId="0" borderId="0" xfId="12" applyNumberFormat="1" applyFont="1" applyAlignment="1">
      <alignment horizontal="center" vertical="center"/>
    </xf>
    <xf numFmtId="165" fontId="16" fillId="0" borderId="0" xfId="13" applyNumberFormat="1" applyFont="1" applyFill="1" applyAlignment="1">
      <alignment horizontal="center" vertical="center"/>
    </xf>
    <xf numFmtId="165" fontId="16" fillId="0" borderId="1" xfId="13" applyNumberFormat="1" applyFont="1" applyFill="1" applyBorder="1" applyAlignment="1">
      <alignment horizontal="center" vertical="center"/>
    </xf>
    <xf numFmtId="43" fontId="16" fillId="0" borderId="0" xfId="13" applyFont="1" applyFill="1" applyBorder="1" applyAlignment="1">
      <alignment vertical="center"/>
    </xf>
    <xf numFmtId="165" fontId="16" fillId="0" borderId="1" xfId="0" applyNumberFormat="1" applyFont="1" applyBorder="1" applyAlignment="1">
      <alignment horizontal="center" vertical="center"/>
    </xf>
    <xf numFmtId="165" fontId="16" fillId="0" borderId="0" xfId="13" applyNumberFormat="1" applyFont="1" applyFill="1" applyBorder="1" applyAlignment="1">
      <alignment horizontal="center" vertical="center"/>
    </xf>
    <xf numFmtId="165" fontId="16" fillId="0" borderId="0" xfId="13" applyNumberFormat="1" applyFont="1" applyFill="1" applyAlignment="1">
      <alignment vertical="center"/>
    </xf>
    <xf numFmtId="165" fontId="16" fillId="0" borderId="0" xfId="52" applyNumberFormat="1" applyFont="1" applyFill="1" applyBorder="1" applyAlignment="1">
      <alignment horizontal="center" vertical="center"/>
    </xf>
    <xf numFmtId="165" fontId="16" fillId="0" borderId="0" xfId="52" applyNumberFormat="1" applyFont="1" applyFill="1" applyAlignment="1">
      <alignment horizontal="center" vertical="center"/>
    </xf>
    <xf numFmtId="165" fontId="16" fillId="0" borderId="1" xfId="52" applyNumberFormat="1" applyFont="1" applyFill="1" applyBorder="1" applyAlignment="1">
      <alignment horizontal="center" vertical="center"/>
    </xf>
    <xf numFmtId="41" fontId="16" fillId="0" borderId="1" xfId="12" applyNumberFormat="1" applyFont="1" applyBorder="1" applyAlignment="1">
      <alignment horizontal="center" vertical="center"/>
    </xf>
    <xf numFmtId="165" fontId="16" fillId="0" borderId="0" xfId="13" applyNumberFormat="1" applyFont="1" applyFill="1" applyBorder="1" applyAlignment="1">
      <alignment vertical="center"/>
    </xf>
    <xf numFmtId="165" fontId="16" fillId="0" borderId="0" xfId="0" quotePrefix="1" applyNumberFormat="1" applyFont="1" applyAlignment="1">
      <alignment horizontal="center" vertical="center"/>
    </xf>
    <xf numFmtId="165" fontId="16" fillId="0" borderId="2" xfId="13" applyNumberFormat="1" applyFont="1" applyFill="1" applyBorder="1" applyAlignment="1">
      <alignment horizontal="center" vertical="center"/>
    </xf>
    <xf numFmtId="43" fontId="16" fillId="0" borderId="4" xfId="13" applyFont="1" applyFill="1" applyBorder="1" applyAlignment="1">
      <alignment vertical="center"/>
    </xf>
    <xf numFmtId="165" fontId="16" fillId="0" borderId="0" xfId="13" applyNumberFormat="1" applyFont="1" applyFill="1" applyBorder="1" applyAlignment="1">
      <alignment horizontal="centerContinuous" vertical="center"/>
    </xf>
    <xf numFmtId="165" fontId="16" fillId="0" borderId="0" xfId="13" quotePrefix="1" applyNumberFormat="1" applyFont="1" applyFill="1" applyBorder="1" applyAlignment="1">
      <alignment horizontal="centerContinuous" vertical="center"/>
    </xf>
    <xf numFmtId="165" fontId="14" fillId="0" borderId="0" xfId="13" applyNumberFormat="1" applyFont="1" applyFill="1" applyBorder="1" applyAlignment="1">
      <alignment horizontal="center" vertical="center"/>
    </xf>
    <xf numFmtId="165" fontId="17" fillId="0" borderId="0" xfId="13" applyNumberFormat="1" applyFont="1" applyFill="1" applyBorder="1" applyAlignment="1">
      <alignment horizontal="center" vertical="center"/>
    </xf>
    <xf numFmtId="165" fontId="19" fillId="0" borderId="0" xfId="13" applyNumberFormat="1" applyFont="1" applyFill="1" applyBorder="1" applyAlignment="1">
      <alignment horizontal="right" vertical="center"/>
    </xf>
    <xf numFmtId="165" fontId="16" fillId="0" borderId="0" xfId="52" applyNumberFormat="1" applyFont="1" applyFill="1" applyBorder="1" applyAlignment="1">
      <alignment horizontal="centerContinuous" vertical="center"/>
    </xf>
    <xf numFmtId="165" fontId="16" fillId="0" borderId="0" xfId="52" quotePrefix="1" applyNumberFormat="1" applyFont="1" applyFill="1" applyBorder="1" applyAlignment="1">
      <alignment horizontal="centerContinuous" vertical="center"/>
    </xf>
    <xf numFmtId="165" fontId="14" fillId="0" borderId="0" xfId="52" applyNumberFormat="1" applyFont="1" applyFill="1" applyBorder="1" applyAlignment="1">
      <alignment horizontal="center" vertical="center"/>
    </xf>
    <xf numFmtId="165" fontId="16" fillId="0" borderId="0" xfId="52" applyNumberFormat="1" applyFont="1" applyFill="1" applyBorder="1" applyAlignment="1">
      <alignment horizontal="right" vertical="center"/>
    </xf>
    <xf numFmtId="165" fontId="8" fillId="0" borderId="0" xfId="52" applyNumberFormat="1" applyFont="1" applyFill="1" applyBorder="1" applyAlignment="1">
      <alignment horizontal="right" vertical="center"/>
    </xf>
    <xf numFmtId="165" fontId="16" fillId="0" borderId="0" xfId="13" applyNumberFormat="1" applyFont="1" applyFill="1" applyBorder="1" applyAlignment="1">
      <alignment horizontal="right" vertical="center"/>
    </xf>
    <xf numFmtId="165" fontId="16" fillId="0" borderId="1" xfId="0" applyNumberFormat="1" applyFont="1" applyBorder="1" applyAlignment="1">
      <alignment vertical="center"/>
    </xf>
    <xf numFmtId="165" fontId="14" fillId="0" borderId="1" xfId="0" applyNumberFormat="1" applyFont="1" applyBorder="1" applyAlignment="1">
      <alignment horizontal="center" vertical="center"/>
    </xf>
    <xf numFmtId="37" fontId="14" fillId="0" borderId="0" xfId="11" applyNumberFormat="1" applyFont="1" applyAlignment="1">
      <alignment horizontal="left" vertical="center"/>
    </xf>
    <xf numFmtId="41" fontId="16" fillId="0" borderId="0" xfId="0" quotePrefix="1" applyNumberFormat="1" applyFont="1" applyAlignment="1">
      <alignment horizontal="centerContinuous" vertical="center"/>
    </xf>
    <xf numFmtId="41" fontId="16" fillId="0" borderId="0" xfId="0" applyNumberFormat="1" applyFont="1" applyAlignment="1">
      <alignment horizontal="centerContinuous" vertical="center"/>
    </xf>
    <xf numFmtId="37" fontId="16" fillId="0" borderId="0" xfId="12" applyNumberFormat="1" applyFont="1" applyAlignment="1">
      <alignment horizontal="right" vertical="center"/>
    </xf>
    <xf numFmtId="41" fontId="16" fillId="0" borderId="0" xfId="0" applyNumberFormat="1" applyFont="1" applyAlignment="1">
      <alignment horizontal="left" vertical="center"/>
    </xf>
    <xf numFmtId="37" fontId="16" fillId="0" borderId="0" xfId="1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65" fontId="16" fillId="0" borderId="0" xfId="0" applyNumberFormat="1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165" fontId="14" fillId="0" borderId="0" xfId="0" applyNumberFormat="1" applyFont="1" applyAlignment="1">
      <alignment vertical="center"/>
    </xf>
    <xf numFmtId="165" fontId="17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horizontal="right" vertical="center"/>
    </xf>
    <xf numFmtId="0" fontId="17" fillId="0" borderId="0" xfId="0" quotePrefix="1" applyFont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8" fontId="16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center" vertical="center"/>
    </xf>
    <xf numFmtId="37" fontId="16" fillId="0" borderId="0" xfId="11" applyNumberFormat="1" applyFont="1" applyAlignment="1">
      <alignment horizontal="left" vertical="center"/>
    </xf>
    <xf numFmtId="0" fontId="18" fillId="0" borderId="0" xfId="12" applyFont="1" applyAlignment="1">
      <alignment horizontal="center" vertical="center"/>
    </xf>
    <xf numFmtId="165" fontId="16" fillId="0" borderId="0" xfId="12" applyNumberFormat="1" applyFont="1" applyAlignment="1">
      <alignment vertical="center"/>
    </xf>
    <xf numFmtId="41" fontId="16" fillId="0" borderId="0" xfId="12" applyNumberFormat="1" applyFont="1" applyAlignment="1">
      <alignment horizontal="right" vertical="center"/>
    </xf>
    <xf numFmtId="41" fontId="16" fillId="0" borderId="0" xfId="0" applyNumberFormat="1" applyFont="1" applyAlignment="1">
      <alignment horizontal="right" vertical="center"/>
    </xf>
    <xf numFmtId="165" fontId="16" fillId="0" borderId="0" xfId="12" applyNumberFormat="1" applyFont="1" applyAlignment="1">
      <alignment horizontal="center" vertical="center"/>
    </xf>
    <xf numFmtId="41" fontId="18" fillId="0" borderId="0" xfId="0" applyNumberFormat="1" applyFont="1" applyAlignment="1">
      <alignment horizontal="right" vertical="center"/>
    </xf>
    <xf numFmtId="41" fontId="16" fillId="0" borderId="0" xfId="0" quotePrefix="1" applyNumberFormat="1" applyFont="1" applyAlignment="1">
      <alignment horizontal="left" vertical="center"/>
    </xf>
    <xf numFmtId="41" fontId="16" fillId="0" borderId="2" xfId="12" applyNumberFormat="1" applyFont="1" applyBorder="1" applyAlignment="1">
      <alignment horizontal="right" vertical="center"/>
    </xf>
    <xf numFmtId="0" fontId="16" fillId="0" borderId="0" xfId="12" applyFont="1" applyAlignment="1">
      <alignment horizontal="center" vertical="center"/>
    </xf>
    <xf numFmtId="0" fontId="16" fillId="0" borderId="0" xfId="12" applyFont="1" applyAlignment="1">
      <alignment vertical="center"/>
    </xf>
    <xf numFmtId="41" fontId="16" fillId="0" borderId="3" xfId="12" applyNumberFormat="1" applyFont="1" applyBorder="1" applyAlignment="1">
      <alignment horizontal="right" vertical="center"/>
    </xf>
    <xf numFmtId="0" fontId="22" fillId="0" borderId="0" xfId="12" applyFont="1" applyAlignment="1">
      <alignment horizontal="center" vertical="center"/>
    </xf>
    <xf numFmtId="165" fontId="16" fillId="0" borderId="2" xfId="12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41" fontId="16" fillId="0" borderId="0" xfId="12" applyNumberFormat="1" applyFont="1" applyAlignment="1">
      <alignment vertical="center"/>
    </xf>
    <xf numFmtId="165" fontId="16" fillId="0" borderId="0" xfId="12" applyNumberFormat="1" applyFont="1" applyAlignment="1">
      <alignment horizontal="right" vertical="center"/>
    </xf>
    <xf numFmtId="165" fontId="16" fillId="0" borderId="4" xfId="12" applyNumberFormat="1" applyFont="1" applyBorder="1" applyAlignment="1">
      <alignment horizontal="right" vertical="center"/>
    </xf>
    <xf numFmtId="165" fontId="16" fillId="0" borderId="1" xfId="12" applyNumberFormat="1" applyFont="1" applyBorder="1" applyAlignment="1">
      <alignment horizontal="right" vertical="center"/>
    </xf>
    <xf numFmtId="165" fontId="16" fillId="0" borderId="2" xfId="12" applyNumberFormat="1" applyFont="1" applyBorder="1" applyAlignment="1">
      <alignment horizontal="right" vertical="center"/>
    </xf>
    <xf numFmtId="41" fontId="16" fillId="0" borderId="0" xfId="0" quotePrefix="1" applyNumberFormat="1" applyFont="1" applyAlignment="1">
      <alignment horizontal="center" vertical="center"/>
    </xf>
    <xf numFmtId="41" fontId="16" fillId="0" borderId="5" xfId="0" applyNumberFormat="1" applyFont="1" applyBorder="1" applyAlignment="1">
      <alignment vertical="center"/>
    </xf>
    <xf numFmtId="37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vertical="center"/>
    </xf>
    <xf numFmtId="165" fontId="16" fillId="0" borderId="0" xfId="12" quotePrefix="1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41" fontId="16" fillId="0" borderId="0" xfId="1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16" fillId="0" borderId="7" xfId="0" applyNumberFormat="1" applyFont="1" applyBorder="1" applyAlignment="1">
      <alignment horizontal="center" vertical="center"/>
    </xf>
    <xf numFmtId="165" fontId="16" fillId="0" borderId="0" xfId="0" quotePrefix="1" applyNumberFormat="1" applyFont="1" applyAlignment="1">
      <alignment horizontal="left" vertical="center"/>
    </xf>
    <xf numFmtId="41" fontId="16" fillId="0" borderId="1" xfId="1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0" xfId="12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43" fontId="16" fillId="0" borderId="0" xfId="12" applyNumberFormat="1" applyFont="1" applyAlignment="1">
      <alignment horizontal="right" vertical="center"/>
    </xf>
    <xf numFmtId="49" fontId="19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49" fontId="22" fillId="0" borderId="0" xfId="0" applyNumberFormat="1" applyFont="1" applyAlignment="1">
      <alignment vertical="center"/>
    </xf>
    <xf numFmtId="49" fontId="16" fillId="0" borderId="0" xfId="14" applyNumberFormat="1" applyFont="1" applyAlignment="1">
      <alignment vertical="center"/>
    </xf>
    <xf numFmtId="41" fontId="8" fillId="0" borderId="7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3" fontId="16" fillId="0" borderId="0" xfId="12" applyNumberFormat="1" applyFont="1" applyAlignment="1">
      <alignment vertical="center"/>
    </xf>
    <xf numFmtId="1" fontId="19" fillId="0" borderId="0" xfId="0" applyNumberFormat="1" applyFont="1" applyAlignment="1">
      <alignment horizontal="center" vertical="center"/>
    </xf>
    <xf numFmtId="41" fontId="19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1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right" vertical="center"/>
    </xf>
    <xf numFmtId="165" fontId="16" fillId="0" borderId="0" xfId="12" applyNumberFormat="1" applyFont="1" applyAlignment="1">
      <alignment horizontal="centerContinuous" vertical="center"/>
    </xf>
    <xf numFmtId="165" fontId="14" fillId="0" borderId="0" xfId="12" applyNumberFormat="1" applyFont="1" applyAlignment="1">
      <alignment horizontal="center" vertical="center"/>
    </xf>
    <xf numFmtId="165" fontId="14" fillId="0" borderId="0" xfId="12" applyNumberFormat="1" applyFont="1" applyAlignment="1">
      <alignment vertical="center"/>
    </xf>
    <xf numFmtId="165" fontId="16" fillId="0" borderId="4" xfId="12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66" fontId="14" fillId="0" borderId="0" xfId="0" applyNumberFormat="1" applyFont="1" applyAlignment="1">
      <alignment vertical="center"/>
    </xf>
    <xf numFmtId="1" fontId="14" fillId="0" borderId="0" xfId="0" applyNumberFormat="1" applyFont="1" applyAlignment="1">
      <alignment horizontal="center" vertical="center"/>
    </xf>
    <xf numFmtId="41" fontId="16" fillId="0" borderId="0" xfId="2" applyNumberFormat="1" applyFont="1" applyAlignment="1">
      <alignment horizontal="center" vertical="center"/>
    </xf>
    <xf numFmtId="166" fontId="14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horizontal="right" vertical="center"/>
    </xf>
    <xf numFmtId="166" fontId="16" fillId="0" borderId="0" xfId="0" applyNumberFormat="1" applyFont="1" applyAlignment="1">
      <alignment vertical="center"/>
    </xf>
    <xf numFmtId="37" fontId="16" fillId="0" borderId="0" xfId="10" applyNumberFormat="1" applyFont="1" applyAlignment="1">
      <alignment horizontal="center" vertical="center"/>
    </xf>
    <xf numFmtId="41" fontId="16" fillId="0" borderId="0" xfId="10" applyNumberFormat="1" applyFont="1" applyAlignment="1">
      <alignment horizontal="right" vertical="center"/>
    </xf>
    <xf numFmtId="1" fontId="16" fillId="0" borderId="0" xfId="0" applyNumberFormat="1" applyFont="1" applyAlignment="1">
      <alignment horizontal="center" vertical="center"/>
    </xf>
    <xf numFmtId="37" fontId="8" fillId="0" borderId="0" xfId="12" applyNumberFormat="1" applyFont="1" applyAlignment="1">
      <alignment vertical="center"/>
    </xf>
    <xf numFmtId="41" fontId="8" fillId="0" borderId="0" xfId="12" applyNumberFormat="1" applyFont="1" applyAlignment="1">
      <alignment vertical="center"/>
    </xf>
    <xf numFmtId="166" fontId="8" fillId="0" borderId="0" xfId="12" applyNumberFormat="1" applyFont="1" applyAlignment="1">
      <alignment horizontal="right" vertical="center"/>
    </xf>
    <xf numFmtId="41" fontId="16" fillId="0" borderId="4" xfId="0" applyNumberFormat="1" applyFont="1" applyBorder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43" fontId="16" fillId="0" borderId="0" xfId="0" applyNumberFormat="1" applyFont="1" applyAlignment="1">
      <alignment horizontal="right" vertical="center"/>
    </xf>
    <xf numFmtId="43" fontId="16" fillId="0" borderId="0" xfId="0" applyNumberFormat="1" applyFont="1" applyAlignment="1">
      <alignment vertical="center"/>
    </xf>
    <xf numFmtId="37" fontId="16" fillId="0" borderId="0" xfId="12" applyNumberFormat="1" applyFont="1" applyAlignment="1">
      <alignment vertical="center"/>
    </xf>
    <xf numFmtId="0" fontId="14" fillId="0" borderId="0" xfId="12" applyFont="1" applyAlignment="1">
      <alignment horizontal="left" vertical="center"/>
    </xf>
    <xf numFmtId="0" fontId="14" fillId="0" borderId="0" xfId="12" quotePrefix="1" applyFont="1" applyAlignment="1">
      <alignment vertical="center"/>
    </xf>
    <xf numFmtId="0" fontId="14" fillId="0" borderId="0" xfId="12" applyFont="1" applyAlignment="1">
      <alignment vertical="center"/>
    </xf>
    <xf numFmtId="165" fontId="16" fillId="0" borderId="0" xfId="12" applyNumberFormat="1" applyFont="1" applyAlignment="1">
      <alignment horizontal="left" vertical="center"/>
    </xf>
    <xf numFmtId="165" fontId="14" fillId="0" borderId="1" xfId="12" applyNumberFormat="1" applyFont="1" applyBorder="1" applyAlignment="1">
      <alignment horizontal="center" vertical="center"/>
    </xf>
    <xf numFmtId="0" fontId="17" fillId="0" borderId="0" xfId="12" applyFont="1" applyAlignment="1">
      <alignment horizontal="center" vertical="center"/>
    </xf>
    <xf numFmtId="165" fontId="17" fillId="0" borderId="0" xfId="12" applyNumberFormat="1" applyFont="1" applyAlignment="1">
      <alignment horizontal="right" vertical="center"/>
    </xf>
    <xf numFmtId="1" fontId="17" fillId="0" borderId="0" xfId="12" applyNumberFormat="1" applyFont="1" applyAlignment="1">
      <alignment horizontal="center" vertical="center"/>
    </xf>
    <xf numFmtId="1" fontId="16" fillId="0" borderId="0" xfId="12" applyNumberFormat="1" applyFont="1" applyAlignment="1">
      <alignment vertical="center"/>
    </xf>
    <xf numFmtId="0" fontId="16" fillId="0" borderId="0" xfId="12" applyFont="1" applyAlignment="1">
      <alignment horizontal="left" vertical="center"/>
    </xf>
    <xf numFmtId="165" fontId="16" fillId="0" borderId="0" xfId="12" quotePrefix="1" applyNumberFormat="1" applyFont="1" applyAlignment="1">
      <alignment horizontal="left" vertical="center"/>
    </xf>
    <xf numFmtId="0" fontId="16" fillId="0" borderId="0" xfId="12" quotePrefix="1" applyFont="1" applyAlignment="1">
      <alignment horizontal="left" vertical="center"/>
    </xf>
    <xf numFmtId="41" fontId="16" fillId="0" borderId="3" xfId="12" applyNumberFormat="1" applyFont="1" applyBorder="1" applyAlignment="1">
      <alignment horizontal="center" vertical="center"/>
    </xf>
    <xf numFmtId="0" fontId="14" fillId="0" borderId="0" xfId="12" quotePrefix="1" applyFont="1" applyAlignment="1">
      <alignment horizontal="left" vertical="center"/>
    </xf>
    <xf numFmtId="165" fontId="16" fillId="0" borderId="1" xfId="12" applyNumberFormat="1" applyFont="1" applyBorder="1" applyAlignment="1">
      <alignment vertical="center"/>
    </xf>
    <xf numFmtId="41" fontId="16" fillId="0" borderId="1" xfId="0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38" fontId="16" fillId="0" borderId="0" xfId="0" applyNumberFormat="1" applyFont="1" applyAlignment="1">
      <alignment horizontal="centerContinuous" vertical="center"/>
    </xf>
    <xf numFmtId="165" fontId="16" fillId="0" borderId="7" xfId="0" applyNumberFormat="1" applyFont="1" applyBorder="1" applyAlignment="1">
      <alignment vertical="center"/>
    </xf>
    <xf numFmtId="165" fontId="16" fillId="0" borderId="1" xfId="0" quotePrefix="1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center" vertical="center" wrapText="1"/>
    </xf>
    <xf numFmtId="165" fontId="16" fillId="0" borderId="0" xfId="0" applyNumberFormat="1" applyFont="1" applyAlignment="1">
      <alignment horizontal="center" vertical="center" wrapText="1"/>
    </xf>
    <xf numFmtId="165" fontId="20" fillId="0" borderId="0" xfId="0" applyNumberFormat="1" applyFont="1" applyAlignment="1">
      <alignment vertical="center"/>
    </xf>
    <xf numFmtId="41" fontId="16" fillId="0" borderId="1" xfId="0" applyNumberFormat="1" applyFont="1" applyBorder="1" applyAlignment="1">
      <alignment horizontal="center" vertical="center"/>
    </xf>
    <xf numFmtId="41" fontId="16" fillId="0" borderId="1" xfId="0" applyNumberFormat="1" applyFont="1" applyBorder="1" applyAlignment="1">
      <alignment horizontal="center" vertical="center" wrapText="1"/>
    </xf>
    <xf numFmtId="41" fontId="16" fillId="0" borderId="3" xfId="0" applyNumberFormat="1" applyFont="1" applyBorder="1" applyAlignment="1">
      <alignment horizontal="center" vertical="center"/>
    </xf>
    <xf numFmtId="41" fontId="16" fillId="0" borderId="0" xfId="12" applyNumberFormat="1" applyFont="1" applyAlignment="1">
      <alignment horizontal="center" vertical="center" wrapText="1"/>
    </xf>
    <xf numFmtId="37" fontId="24" fillId="0" borderId="0" xfId="11" applyNumberFormat="1" applyFont="1" applyAlignment="1">
      <alignment horizontal="left" vertical="center"/>
    </xf>
    <xf numFmtId="37" fontId="14" fillId="0" borderId="0" xfId="12" applyNumberFormat="1" applyFont="1" applyAlignment="1">
      <alignment horizontal="left" vertical="center"/>
    </xf>
    <xf numFmtId="41" fontId="16" fillId="0" borderId="7" xfId="0" applyNumberFormat="1" applyFont="1" applyBorder="1" applyAlignment="1">
      <alignment horizontal="center" vertical="center"/>
    </xf>
    <xf numFmtId="41" fontId="25" fillId="0" borderId="0" xfId="12" applyNumberFormat="1" applyFont="1" applyAlignment="1">
      <alignment horizontal="center" vertical="center"/>
    </xf>
    <xf numFmtId="41" fontId="25" fillId="0" borderId="1" xfId="12" applyNumberFormat="1" applyFont="1" applyBorder="1" applyAlignment="1">
      <alignment horizontal="center" vertical="center"/>
    </xf>
    <xf numFmtId="41" fontId="16" fillId="0" borderId="4" xfId="0" applyNumberFormat="1" applyFont="1" applyBorder="1" applyAlignment="1">
      <alignment horizontal="center" vertical="center"/>
    </xf>
    <xf numFmtId="41" fontId="16" fillId="0" borderId="0" xfId="13" applyNumberFormat="1" applyFont="1" applyFill="1" applyAlignment="1">
      <alignment horizontal="center" vertical="center"/>
    </xf>
    <xf numFmtId="41" fontId="16" fillId="0" borderId="0" xfId="13" applyNumberFormat="1" applyFont="1" applyFill="1" applyBorder="1" applyAlignment="1">
      <alignment horizontal="center" vertical="center"/>
    </xf>
    <xf numFmtId="165" fontId="16" fillId="0" borderId="1" xfId="12" applyNumberFormat="1" applyFont="1" applyBorder="1" applyAlignment="1">
      <alignment horizontal="center" vertical="center"/>
    </xf>
    <xf numFmtId="41" fontId="14" fillId="0" borderId="0" xfId="12" applyNumberFormat="1" applyFont="1" applyAlignment="1">
      <alignment horizontal="right" vertical="center"/>
    </xf>
    <xf numFmtId="41" fontId="16" fillId="0" borderId="1" xfId="12" applyNumberFormat="1" applyFont="1" applyBorder="1" applyAlignment="1">
      <alignment horizontal="right" vertical="center"/>
    </xf>
    <xf numFmtId="165" fontId="14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41" fontId="16" fillId="0" borderId="1" xfId="13" applyNumberFormat="1" applyFont="1" applyFill="1" applyBorder="1" applyAlignment="1">
      <alignment horizontal="center" vertical="center"/>
    </xf>
  </cellXfs>
  <cellStyles count="202">
    <cellStyle name="Body" xfId="5" xr:uid="{00000000-0005-0000-0000-000000000000}"/>
    <cellStyle name="Comma" xfId="52" builtinId="3"/>
    <cellStyle name="Comma 14 3 5" xfId="13" xr:uid="{00000000-0005-0000-0000-000001000000}"/>
    <cellStyle name="Comma 2" xfId="4" xr:uid="{00000000-0005-0000-0000-000002000000}"/>
    <cellStyle name="Comma 3" xfId="23" xr:uid="{00000000-0005-0000-0000-00003D000000}"/>
    <cellStyle name="Comma 3 2" xfId="102" xr:uid="{BC1B12D7-2914-423A-949E-F33F98020129}"/>
    <cellStyle name="Comma 4" xfId="60" xr:uid="{ACBEC1CF-5A91-4BD2-87FE-14EC085C7D46}"/>
    <cellStyle name="Comma 4 2" xfId="137" xr:uid="{71D61B05-8652-441D-99FE-31FD23D52D1A}"/>
    <cellStyle name="Comma 5" xfId="75" xr:uid="{A38AE905-065A-46BB-864A-083A549546B3}"/>
    <cellStyle name="Comma 5 2" xfId="152" xr:uid="{2CC3BF0E-50EE-407A-BECD-E6A45B63308D}"/>
    <cellStyle name="Comma 6" xfId="85" xr:uid="{9681B746-F191-418D-A34A-BB5E2648969F}"/>
    <cellStyle name="Header1" xfId="6" xr:uid="{00000000-0005-0000-0000-000003000000}"/>
    <cellStyle name="Header2" xfId="7" xr:uid="{00000000-0005-0000-0000-000004000000}"/>
    <cellStyle name="no dec" xfId="8" xr:uid="{00000000-0005-0000-0000-000005000000}"/>
    <cellStyle name="Normal" xfId="0" builtinId="0"/>
    <cellStyle name="Normal - Style1" xfId="9" xr:uid="{00000000-0005-0000-0000-000007000000}"/>
    <cellStyle name="Normal 10" xfId="29" xr:uid="{00000000-0005-0000-0000-00004B000000}"/>
    <cellStyle name="Normal 10 2" xfId="108" xr:uid="{A69747E0-595E-41BB-B47C-E78F85C5720D}"/>
    <cellStyle name="Normal 100" xfId="195" xr:uid="{3FC05A19-060E-4661-AE4F-8CCFC3A8D611}"/>
    <cellStyle name="Normal 101" xfId="201" xr:uid="{248FB0DC-5C19-4537-81C3-A99C501A373C}"/>
    <cellStyle name="Normal 102" xfId="197" xr:uid="{99000A76-B465-4F31-9DB0-DDAFCB54E9E0}"/>
    <cellStyle name="Normal 103" xfId="161" xr:uid="{9BD5CC8A-547C-4992-8CFD-E0B0068EC3D0}"/>
    <cellStyle name="Normal 104" xfId="191" xr:uid="{F0C0EC74-EC1C-43D4-9ADB-E622B0E0C33B}"/>
    <cellStyle name="Normal 11" xfId="30" xr:uid="{00000000-0005-0000-0000-00004C000000}"/>
    <cellStyle name="Normal 11 2" xfId="109" xr:uid="{DD4E8CEA-3DAB-4996-B01A-A32151BF2336}"/>
    <cellStyle name="Normal 12" xfId="31" xr:uid="{00000000-0005-0000-0000-00004D000000}"/>
    <cellStyle name="Normal 12 10" xfId="12" xr:uid="{00000000-0005-0000-0000-000008000000}"/>
    <cellStyle name="Normal 12 2" xfId="110" xr:uid="{1C121183-9562-4BBA-93D1-227BA653C048}"/>
    <cellStyle name="Normal 13" xfId="32" xr:uid="{00000000-0005-0000-0000-00004E000000}"/>
    <cellStyle name="Normal 13 2" xfId="111" xr:uid="{FCDD5E8F-402F-4936-918E-FD010AC5A494}"/>
    <cellStyle name="Normal 14" xfId="33" xr:uid="{00000000-0005-0000-0000-00004F000000}"/>
    <cellStyle name="Normal 14 2" xfId="112" xr:uid="{9ABD704D-AFEF-487A-B08F-B11A223DA6CE}"/>
    <cellStyle name="Normal 142" xfId="20" xr:uid="{00000000-0005-0000-0000-000004000000}"/>
    <cellStyle name="Normal 142 2" xfId="58" xr:uid="{12B0D967-949D-4A6D-9ACC-39AF0426E3D0}"/>
    <cellStyle name="Normal 142 2 2" xfId="135" xr:uid="{285EF54D-3EB7-4281-ABF4-E61991D2FFD7}"/>
    <cellStyle name="Normal 142 3" xfId="73" xr:uid="{1599946E-F0F7-470E-B294-A0BB162939C5}"/>
    <cellStyle name="Normal 142 3 2" xfId="150" xr:uid="{813E07AA-AF24-41BA-908D-D245C9ACD542}"/>
    <cellStyle name="Normal 142 4" xfId="82" xr:uid="{FACB6F9F-FDFD-4A41-BA65-C73857B62DCD}"/>
    <cellStyle name="Normal 143" xfId="21" xr:uid="{00000000-0005-0000-0000-000005000000}"/>
    <cellStyle name="Normal 143 2" xfId="59" xr:uid="{4AEB7A09-4045-47EA-BD4D-130B62286423}"/>
    <cellStyle name="Normal 143 2 2" xfId="136" xr:uid="{4F1D4FC1-8973-4FE3-A71F-F63CB7C7B782}"/>
    <cellStyle name="Normal 143 3" xfId="74" xr:uid="{2D7F176C-D287-4C40-A444-B56B0E96C25E}"/>
    <cellStyle name="Normal 143 3 2" xfId="151" xr:uid="{61C67890-F5B9-44DC-B323-3A442ECB3577}"/>
    <cellStyle name="Normal 143 4" xfId="83" xr:uid="{440FAB43-54B6-4E89-A1CC-335B2CE5D32B}"/>
    <cellStyle name="Normal 15" xfId="36" xr:uid="{00000000-0005-0000-0000-000050000000}"/>
    <cellStyle name="Normal 15 2" xfId="114" xr:uid="{A777D847-4CC1-442A-98EA-CCE607BEBD31}"/>
    <cellStyle name="Normal 16" xfId="34" xr:uid="{00000000-0005-0000-0000-000051000000}"/>
    <cellStyle name="Normal 16 8" xfId="19" xr:uid="{00000000-0005-0000-0000-000006000000}"/>
    <cellStyle name="Normal 16 8 2" xfId="57" xr:uid="{F8FB7A30-7CA4-4E5C-B8B2-D1D8E56C7A79}"/>
    <cellStyle name="Normal 16 8 2 2" xfId="134" xr:uid="{52C919B9-2DC0-4C3A-9A3C-122559E393F3}"/>
    <cellStyle name="Normal 16 8 3" xfId="72" xr:uid="{8CC4607F-B3ED-4B3F-8B38-A7217C04C18B}"/>
    <cellStyle name="Normal 16 8 3 2" xfId="149" xr:uid="{50330438-A2F4-4CF9-B1F7-95ABE93A05FB}"/>
    <cellStyle name="Normal 16 8 4" xfId="81" xr:uid="{08A87AB4-D2FC-4A53-90C1-5C02A06C716C}"/>
    <cellStyle name="Normal 17" xfId="35" xr:uid="{00000000-0005-0000-0000-000052000000}"/>
    <cellStyle name="Normal 17 2" xfId="113" xr:uid="{46F89903-7E9C-450E-ADDC-3EAED515A244}"/>
    <cellStyle name="Normal 18" xfId="37" xr:uid="{00000000-0005-0000-0000-000053000000}"/>
    <cellStyle name="Normal 18 2" xfId="115" xr:uid="{061A531E-C8F2-4E62-80D0-C807CA30C297}"/>
    <cellStyle name="Normal 19" xfId="38" xr:uid="{00000000-0005-0000-0000-000054000000}"/>
    <cellStyle name="Normal 19 2" xfId="116" xr:uid="{98619063-4805-49BC-B0D4-FB337BB51DEC}"/>
    <cellStyle name="Normal 2" xfId="2" xr:uid="{00000000-0005-0000-0000-000009000000}"/>
    <cellStyle name="Normal 2 2" xfId="10" xr:uid="{00000000-0005-0000-0000-00000A000000}"/>
    <cellStyle name="Normal 2 2 2" xfId="17" xr:uid="{00000000-0005-0000-0000-000007000000}"/>
    <cellStyle name="Normal 2 2 2 2" xfId="99" xr:uid="{365C086E-6820-44A3-8A78-C1F74DEB942A}"/>
    <cellStyle name="Normal 2 2 3" xfId="55" xr:uid="{2B96CFF9-DE79-4ECE-BE0E-949B5C7DA6E5}"/>
    <cellStyle name="Normal 2 2 3 2" xfId="132" xr:uid="{60E2A3F8-E68B-4904-BDD2-9CF9C5EFE0FB}"/>
    <cellStyle name="Normal 2 2 4" xfId="70" xr:uid="{45F5CB04-983B-4E91-A473-A9D472315BA3}"/>
    <cellStyle name="Normal 2 2 4 2" xfId="147" xr:uid="{36960B7D-5A51-49FB-B76C-EF648236A367}"/>
    <cellStyle name="Normal 2 2 5" xfId="79" xr:uid="{C3FE33F3-D8B3-4E68-BAAA-7C54E98B4752}"/>
    <cellStyle name="Normal 2 3" xfId="14" xr:uid="{00000000-0005-0000-0000-00000B000000}"/>
    <cellStyle name="Normal 2 3 2" xfId="18" xr:uid="{00000000-0005-0000-0000-000008000000}"/>
    <cellStyle name="Normal 2 3 2 2" xfId="100" xr:uid="{EE9B80A0-AEE4-466B-BC85-81867B91B8B3}"/>
    <cellStyle name="Normal 2 3 3" xfId="56" xr:uid="{E3C8024D-9AF4-4B75-A62C-F81F12672453}"/>
    <cellStyle name="Normal 2 3 3 2" xfId="133" xr:uid="{AF178B38-3061-471D-904C-10F8E18A4C51}"/>
    <cellStyle name="Normal 2 3 4" xfId="71" xr:uid="{113C55E6-A880-4C8E-A37F-10543AA4A9F8}"/>
    <cellStyle name="Normal 2 3 4 2" xfId="148" xr:uid="{E7ECE858-614B-4A57-B589-8F17D69CD3B4}"/>
    <cellStyle name="Normal 2 3 5" xfId="80" xr:uid="{105F3606-2013-4878-8DD4-546062A79D87}"/>
    <cellStyle name="Normal 2 4" xfId="24" xr:uid="{00000000-0005-0000-0000-000001000000}"/>
    <cellStyle name="Normal 2 4 2" xfId="103" xr:uid="{FD11D67F-8A6A-461E-BF76-F53CC4B82D95}"/>
    <cellStyle name="Normal 2 5" xfId="61" xr:uid="{B29FD775-CF04-45B1-83D5-3055EADAB477}"/>
    <cellStyle name="Normal 2 5 2" xfId="138" xr:uid="{EA4C31BE-733F-4405-873B-69ADA07B7684}"/>
    <cellStyle name="Normal 2 6" xfId="76" xr:uid="{46FC77E0-E53A-47AA-BB49-76A7F5193805}"/>
    <cellStyle name="Normal 2 6 2" xfId="153" xr:uid="{B10246DC-7EF5-443D-93F5-43058FABC964}"/>
    <cellStyle name="Normal 2 7" xfId="86" xr:uid="{EE7D33D3-BF77-4C4D-A2D2-E6E85C667FF3}"/>
    <cellStyle name="Normal 20" xfId="39" xr:uid="{00000000-0005-0000-0000-000055000000}"/>
    <cellStyle name="Normal 20 2" xfId="117" xr:uid="{BBB385F6-6502-4DFF-8C6A-4AA1AA6A83FF}"/>
    <cellStyle name="Normal 21" xfId="40" xr:uid="{00000000-0005-0000-0000-000056000000}"/>
    <cellStyle name="Normal 21 2" xfId="118" xr:uid="{3A7C56AB-9A31-4CA7-847E-0E6C9D941536}"/>
    <cellStyle name="Normal 22" xfId="41" xr:uid="{00000000-0005-0000-0000-000057000000}"/>
    <cellStyle name="Normal 22 2" xfId="119" xr:uid="{0C43B592-4500-4729-8E7A-7F596DACD88D}"/>
    <cellStyle name="Normal 23" xfId="42" xr:uid="{00000000-0005-0000-0000-000058000000}"/>
    <cellStyle name="Normal 23 2" xfId="120" xr:uid="{2B5E7B4B-C663-4A24-A567-81F532A5D535}"/>
    <cellStyle name="Normal 24" xfId="43" xr:uid="{00000000-0005-0000-0000-000059000000}"/>
    <cellStyle name="Normal 24 2" xfId="121" xr:uid="{79B4E113-7A56-45D5-924F-D5B4221ADD37}"/>
    <cellStyle name="Normal 25" xfId="44" xr:uid="{00000000-0005-0000-0000-00005A000000}"/>
    <cellStyle name="Normal 25 2" xfId="122" xr:uid="{B8D061E2-523A-43DD-9A27-9308CE2774B2}"/>
    <cellStyle name="Normal 26" xfId="45" xr:uid="{00000000-0005-0000-0000-00005B000000}"/>
    <cellStyle name="Normal 26 2" xfId="123" xr:uid="{07F3D0CD-06A6-4AB7-B5DF-773363F98C1B}"/>
    <cellStyle name="Normal 27" xfId="46" xr:uid="{00000000-0005-0000-0000-00005C000000}"/>
    <cellStyle name="Normal 27 2" xfId="124" xr:uid="{102AC20E-7198-4875-BCF5-CBDA8AC087B7}"/>
    <cellStyle name="Normal 28" xfId="47" xr:uid="{00000000-0005-0000-0000-00005D000000}"/>
    <cellStyle name="Normal 28 2" xfId="125" xr:uid="{2BDDD847-067E-44C4-B808-8E902B7134DF}"/>
    <cellStyle name="Normal 29" xfId="48" xr:uid="{00000000-0005-0000-0000-00005E000000}"/>
    <cellStyle name="Normal 29 2" xfId="126" xr:uid="{166F9585-6DEC-4749-8D96-26CED2878B3B}"/>
    <cellStyle name="Normal 3" xfId="3" xr:uid="{00000000-0005-0000-0000-00000C000000}"/>
    <cellStyle name="Normal 30" xfId="49" xr:uid="{00000000-0005-0000-0000-00005F000000}"/>
    <cellStyle name="Normal 30 2" xfId="127" xr:uid="{1ADC84FF-7ECF-4BA9-99C7-A8BBFBC5941F}"/>
    <cellStyle name="Normal 31" xfId="50" xr:uid="{00000000-0005-0000-0000-000060000000}"/>
    <cellStyle name="Normal 31 2" xfId="128" xr:uid="{FCF2D95C-DD11-449A-903B-FFD11387DC7E}"/>
    <cellStyle name="Normal 32" xfId="51" xr:uid="{00000000-0005-0000-0000-000061000000}"/>
    <cellStyle name="Normal 32 2" xfId="129" xr:uid="{27DE7BFC-69B7-453B-B4B4-5D9F38506E77}"/>
    <cellStyle name="Normal 33" xfId="53" xr:uid="{9CB49854-FC50-47A6-9AED-1DDDC6AE4572}"/>
    <cellStyle name="Normal 33 2" xfId="130" xr:uid="{170A95B8-FB61-4893-89ED-87E8AC9BB81D}"/>
    <cellStyle name="Normal 34" xfId="54" xr:uid="{90720ADC-EA93-4C40-AE82-AE02E088ED3F}"/>
    <cellStyle name="Normal 34 2" xfId="131" xr:uid="{55500357-73D6-4301-9C0F-13760B7082A3}"/>
    <cellStyle name="Normal 35" xfId="64" xr:uid="{76EDF142-3B55-4113-B457-4529AAAAAB54}"/>
    <cellStyle name="Normal 35 2" xfId="141" xr:uid="{3BA25C96-601A-4064-9E45-A39C674A0208}"/>
    <cellStyle name="Normal 36" xfId="62" xr:uid="{191D6D0C-87A7-4B54-AB6A-71696F2D9AA9}"/>
    <cellStyle name="Normal 36 2" xfId="139" xr:uid="{4761C821-8494-49C9-8C7B-FA80B6051613}"/>
    <cellStyle name="Normal 37" xfId="63" xr:uid="{884AC530-8890-4CB3-9B76-FB177411DB1B}"/>
    <cellStyle name="Normal 37 2" xfId="140" xr:uid="{378F84DC-F041-4D01-9C8B-8CF56E3F291E}"/>
    <cellStyle name="Normal 38" xfId="65" xr:uid="{B7BC726D-6310-4396-A62B-16992BFE9C8F}"/>
    <cellStyle name="Normal 38 2" xfId="142" xr:uid="{6F48A08C-307F-4219-BD47-BF914A00E0AF}"/>
    <cellStyle name="Normal 39" xfId="66" xr:uid="{674B97F3-0BEF-4128-8DCE-44AA3A51394C}"/>
    <cellStyle name="Normal 39 2" xfId="143" xr:uid="{BACFE294-662B-47B7-A367-09C4D60477D6}"/>
    <cellStyle name="Normal 4" xfId="15" xr:uid="{00000000-0005-0000-0000-00003E000000}"/>
    <cellStyle name="Normal 4 2" xfId="97" xr:uid="{C22A146F-BD0B-4802-8826-EDCACBA481D9}"/>
    <cellStyle name="Normal 40" xfId="67" xr:uid="{CC28B767-3F1D-4CA1-888C-B0E378ECBD7A}"/>
    <cellStyle name="Normal 40 2" xfId="144" xr:uid="{A0490D33-E319-471B-A8EA-820750A3252E}"/>
    <cellStyle name="Normal 41" xfId="68" xr:uid="{8D2F03C8-6D85-49E2-993C-BB7E966CF340}"/>
    <cellStyle name="Normal 41 2" xfId="145" xr:uid="{1E445972-7A41-4904-A834-A2DAD707D43F}"/>
    <cellStyle name="Normal 42" xfId="69" xr:uid="{03A6B5D3-934C-4BC0-888E-3D5CF2DF918E}"/>
    <cellStyle name="Normal 42 2" xfId="146" xr:uid="{1D707401-3CF0-4411-99EB-FA956AB5B422}"/>
    <cellStyle name="Normal 43" xfId="77" xr:uid="{B3190A65-4F17-42D7-9C64-043AC4BFD293}"/>
    <cellStyle name="Normal 44" xfId="84" xr:uid="{02C663AA-1DEC-41AE-893F-C79F6D9E9812}"/>
    <cellStyle name="Normal 45" xfId="101" xr:uid="{62E1D5FC-EFBE-4492-845C-B39CB2CB1D11}"/>
    <cellStyle name="Normal 46" xfId="91" xr:uid="{25F36134-B827-4662-8934-81B669ECE0E0}"/>
    <cellStyle name="Normal 47" xfId="78" xr:uid="{F6184E36-F6FF-4723-A077-DF1CB42C3C88}"/>
    <cellStyle name="Normal 48" xfId="92" xr:uid="{623F8AB0-DB83-4E79-A403-FFBAED837356}"/>
    <cellStyle name="Normal 49" xfId="184" xr:uid="{AED1F91D-9CDC-4CA3-9555-DA0F2BEB31AF}"/>
    <cellStyle name="Normal 5" xfId="16" xr:uid="{00000000-0005-0000-0000-000046000000}"/>
    <cellStyle name="Normal 5 2" xfId="98" xr:uid="{6F6853C9-1D70-4174-B291-484DFB9C6319}"/>
    <cellStyle name="Normal 50" xfId="188" xr:uid="{8A4BF5D7-88CB-4905-8EA1-EB7939575A99}"/>
    <cellStyle name="Normal 51" xfId="157" xr:uid="{78568553-5612-4132-BEF5-87E6D1C5C979}"/>
    <cellStyle name="Normal 52" xfId="176" xr:uid="{9EFCFF2D-9C51-4804-8661-427CE59FB3F1}"/>
    <cellStyle name="Normal 53" xfId="89" xr:uid="{9BF5250B-FB31-4A2D-A12A-2B347BC12561}"/>
    <cellStyle name="Normal 54" xfId="159" xr:uid="{8BD4C928-305B-4154-AE0F-2EAF3D7CDE5A}"/>
    <cellStyle name="Normal 55" xfId="170" xr:uid="{FF33CD60-9B9D-48F2-A80F-7777E23F1B04}"/>
    <cellStyle name="Normal 56" xfId="165" xr:uid="{78D40385-EB82-4C8F-9DE6-4CD9A0D28A97}"/>
    <cellStyle name="Normal 57" xfId="185" xr:uid="{B12C8792-9D85-4B5B-92F4-476CE24F6FE0}"/>
    <cellStyle name="Normal 58" xfId="174" xr:uid="{956814F5-1625-4DAA-8640-B76FA9D4766D}"/>
    <cellStyle name="Normal 59" xfId="181" xr:uid="{C8D143A1-54F0-4A6A-B5B0-BFF84C7EFAFA}"/>
    <cellStyle name="Normal 6" xfId="27" xr:uid="{00000000-0005-0000-0000-000047000000}"/>
    <cellStyle name="Normal 6 2" xfId="106" xr:uid="{C1888411-683A-4773-9F00-3BEB7F757AB8}"/>
    <cellStyle name="Normal 60" xfId="90" xr:uid="{1000A0AB-C8F4-45DC-B366-8717BEFB49AA}"/>
    <cellStyle name="Normal 61" xfId="175" xr:uid="{79075128-B6A2-496D-A79A-E0342C4D6D9F}"/>
    <cellStyle name="Normal 62" xfId="154" xr:uid="{AECE257D-6266-4F68-A55B-4299BA682F4A}"/>
    <cellStyle name="Normal 63" xfId="187" xr:uid="{B46CD58F-47FF-4376-9C19-F826A9C4DA92}"/>
    <cellStyle name="Normal 64" xfId="93" xr:uid="{D1857BAA-6AD1-4D96-9C3E-13C682D6F16E}"/>
    <cellStyle name="Normal 65" xfId="178" xr:uid="{1CB32C02-E75F-42D7-A09D-796EE7D8DF7E}"/>
    <cellStyle name="Normal 66" xfId="88" xr:uid="{36DF6FD8-E551-4340-AAED-C8E9E8EC4665}"/>
    <cellStyle name="Normal 67" xfId="158" xr:uid="{07E16A1A-AAB3-4F76-B805-5DC080AC5A81}"/>
    <cellStyle name="Normal 68" xfId="160" xr:uid="{E5161E42-34B5-43C2-BE64-8FE213E48DB8}"/>
    <cellStyle name="Normal 69" xfId="168" xr:uid="{1C0B1FFF-4AE2-490A-B2C6-05C0B76E85FE}"/>
    <cellStyle name="Normal 7" xfId="25" xr:uid="{00000000-0005-0000-0000-000048000000}"/>
    <cellStyle name="Normal 7 2" xfId="104" xr:uid="{A9075D46-430B-4A7A-A4F2-3755BF03C6D3}"/>
    <cellStyle name="Normal 70" xfId="179" xr:uid="{7323C168-6FDA-41CA-8B8D-D7A6E038BC47}"/>
    <cellStyle name="Normal 71" xfId="162" xr:uid="{23CA5637-9081-4B5F-889A-1ADB9D3B50D3}"/>
    <cellStyle name="Normal 72" xfId="167" xr:uid="{B81B30C3-30E8-4F86-9123-4E929D1D6473}"/>
    <cellStyle name="Normal 73" xfId="95" xr:uid="{BD743108-6813-40B1-A354-E9AF0FD37436}"/>
    <cellStyle name="Normal 74" xfId="171" xr:uid="{A9D20EB0-C90C-4C06-8A8C-417769D2DB6E}"/>
    <cellStyle name="Normal 75" xfId="164" xr:uid="{82ED0066-E445-4858-B3D3-680D7D81F77D}"/>
    <cellStyle name="Normal 76" xfId="87" xr:uid="{8DC7A26F-E7AB-4FE9-BEF3-AA58AB706904}"/>
    <cellStyle name="Normal 77" xfId="169" xr:uid="{5B4B710F-A0E4-4B8F-B161-B3F36F28BFDF}"/>
    <cellStyle name="Normal 78" xfId="156" xr:uid="{08A61D74-76DB-42FF-BCE1-3D2C47B3C357}"/>
    <cellStyle name="Normal 79" xfId="177" xr:uid="{4AF4388D-156C-479E-BB0B-F6B260572B35}"/>
    <cellStyle name="Normal 8" xfId="26" xr:uid="{00000000-0005-0000-0000-000049000000}"/>
    <cellStyle name="Normal 8 2" xfId="105" xr:uid="{47F71D15-2029-43C4-890E-339D3108B231}"/>
    <cellStyle name="Normal 80" xfId="163" xr:uid="{8B0F1C78-5332-4B3C-9F78-66FFFEABE77C}"/>
    <cellStyle name="Normal 81" xfId="166" xr:uid="{827B4A4F-C160-4BE0-9364-8E81151E39E1}"/>
    <cellStyle name="Normal 82" xfId="173" xr:uid="{D4315D34-9DED-42DE-B1B1-1C7F1661703F}"/>
    <cellStyle name="Normal 83" xfId="155" xr:uid="{F20D4359-75A5-4EE5-B109-39860BA9163C}"/>
    <cellStyle name="Normal 84" xfId="96" xr:uid="{0293497D-196B-44FA-8B4F-EA7B598B0A97}"/>
    <cellStyle name="Normal 85" xfId="172" xr:uid="{885175C2-B136-42DA-92B0-26083625B7A8}"/>
    <cellStyle name="Normal 86" xfId="186" xr:uid="{9CF34CCA-100C-459A-89E0-9AAD6BF5ED60}"/>
    <cellStyle name="Normal 87" xfId="94" xr:uid="{E2757C89-A89E-4910-B4A5-1ED4FB21347E}"/>
    <cellStyle name="Normal 88" xfId="190" xr:uid="{1AF16CE7-2C63-4679-92EF-03FCD4C3B585}"/>
    <cellStyle name="Normal 89" xfId="189" xr:uid="{6B971477-399D-42C0-9783-693976CC869B}"/>
    <cellStyle name="Normal 9" xfId="28" xr:uid="{00000000-0005-0000-0000-00004A000000}"/>
    <cellStyle name="Normal 9 2" xfId="107" xr:uid="{1E3C6D61-B411-41C5-A439-99FA91FA43A1}"/>
    <cellStyle name="Normal 90" xfId="180" xr:uid="{5F861AE0-01A8-4D94-9AE8-28265E260601}"/>
    <cellStyle name="Normal 91" xfId="198" xr:uid="{0D808C71-D09A-4535-8F58-C4A743E6E1FE}"/>
    <cellStyle name="Normal 92" xfId="183" xr:uid="{208A170D-91CB-4888-9C32-E1ADC3DC3378}"/>
    <cellStyle name="Normal 93" xfId="193" xr:uid="{916A6136-FB59-4566-9F44-8B0980923714}"/>
    <cellStyle name="Normal 94" xfId="196" xr:uid="{AD402AD6-5936-4996-A1C5-6D1D8FAD5D86}"/>
    <cellStyle name="Normal 95" xfId="194" xr:uid="{63283A79-3A87-4B54-BCA3-3FB108898F1B}"/>
    <cellStyle name="Normal 96" xfId="192" xr:uid="{CB289C01-AE03-4959-8FF2-A86CF9673094}"/>
    <cellStyle name="Normal 97" xfId="200" xr:uid="{8A5A0A9C-0CEF-4CF9-96AC-655008A25E28}"/>
    <cellStyle name="Normal 98" xfId="182" xr:uid="{3A586DD7-931A-4285-A468-F5056A2C8F74}"/>
    <cellStyle name="Normal 99" xfId="199" xr:uid="{74ABB2D4-68FF-437C-B691-7040B1F63E51}"/>
    <cellStyle name="Normal_BS - E" xfId="11" xr:uid="{00000000-0005-0000-0000-00000D000000}"/>
    <cellStyle name="Normal_BS&amp;PLT Q1'2006" xfId="1" xr:uid="{00000000-0005-0000-0000-00000E000000}"/>
    <cellStyle name="Percent 10" xfId="22" xr:uid="{00000000-0005-0000-0000-00000A000000}"/>
  </cellStyles>
  <dxfs count="0"/>
  <tableStyles count="0" defaultTableStyle="TableStyleMedium9" defaultPivotStyle="PivotStyleLight16"/>
  <colors>
    <mruColors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187DD-4EA6-4EA1-B87A-795630C1E8A2}">
  <dimension ref="A1:Q107"/>
  <sheetViews>
    <sheetView showGridLines="0" view="pageBreakPreview" topLeftCell="A72" zoomScaleNormal="50" zoomScaleSheetLayoutView="100" workbookViewId="0">
      <selection activeCell="C94" sqref="C94"/>
    </sheetView>
  </sheetViews>
  <sheetFormatPr defaultColWidth="10.5703125" defaultRowHeight="21.75" customHeight="1"/>
  <cols>
    <col min="1" max="1" width="51.28515625" style="57" customWidth="1"/>
    <col min="2" max="2" width="2.42578125" style="57" customWidth="1"/>
    <col min="3" max="3" width="5.7109375" style="57" customWidth="1"/>
    <col min="4" max="4" width="3" style="57" customWidth="1"/>
    <col min="5" max="5" width="17.42578125" style="57" customWidth="1"/>
    <col min="6" max="6" width="3" style="57" customWidth="1"/>
    <col min="7" max="7" width="17.28515625" style="57" customWidth="1"/>
    <col min="8" max="8" width="1.5703125" style="57" customWidth="1"/>
    <col min="9" max="9" width="18.28515625" style="57" customWidth="1"/>
    <col min="10" max="10" width="3" style="57" customWidth="1"/>
    <col min="11" max="11" width="16.5703125" style="57" customWidth="1"/>
    <col min="12" max="12" width="1.42578125" style="57" customWidth="1"/>
    <col min="13" max="13" width="14.5703125" style="57" customWidth="1"/>
    <col min="14" max="15" width="11.42578125" style="57" bestFit="1" customWidth="1"/>
    <col min="16" max="16384" width="10.5703125" style="57"/>
  </cols>
  <sheetData>
    <row r="1" spans="1:12" s="44" customFormat="1" ht="21.75" customHeight="1">
      <c r="A1" s="40" t="s">
        <v>0</v>
      </c>
      <c r="B1" s="41"/>
      <c r="C1" s="42"/>
      <c r="D1" s="42"/>
      <c r="E1" s="42"/>
      <c r="F1" s="42"/>
      <c r="G1" s="42"/>
      <c r="H1" s="42"/>
      <c r="I1" s="42"/>
      <c r="J1" s="42"/>
      <c r="K1" s="43"/>
      <c r="L1" s="42"/>
    </row>
    <row r="2" spans="1:12" s="44" customFormat="1" ht="21.75" customHeight="1">
      <c r="A2" s="40" t="s">
        <v>74</v>
      </c>
      <c r="B2" s="41"/>
      <c r="C2" s="42"/>
      <c r="D2" s="42"/>
      <c r="E2" s="42"/>
      <c r="F2" s="42"/>
      <c r="G2" s="42"/>
      <c r="H2" s="42"/>
      <c r="I2" s="41"/>
      <c r="J2" s="42"/>
      <c r="K2" s="41"/>
      <c r="L2" s="42"/>
    </row>
    <row r="3" spans="1:12" s="45" customFormat="1" ht="22.15" customHeight="1">
      <c r="A3" s="40" t="s">
        <v>250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4" customFormat="1" ht="22.15" customHeight="1">
      <c r="A4" s="46"/>
      <c r="B4" s="47"/>
      <c r="C4" s="48"/>
      <c r="D4" s="47"/>
      <c r="E4" s="47"/>
      <c r="F4" s="47"/>
      <c r="G4" s="47"/>
      <c r="H4" s="47"/>
      <c r="I4" s="47"/>
      <c r="J4" s="47"/>
      <c r="K4" s="5" t="s">
        <v>117</v>
      </c>
    </row>
    <row r="5" spans="1:12" s="4" customFormat="1" ht="22.15" customHeight="1">
      <c r="A5" s="3"/>
      <c r="C5" s="3"/>
      <c r="E5" s="174" t="s">
        <v>1</v>
      </c>
      <c r="F5" s="174"/>
      <c r="G5" s="174"/>
      <c r="H5" s="174"/>
      <c r="I5" s="174" t="s">
        <v>2</v>
      </c>
      <c r="J5" s="174"/>
      <c r="K5" s="174"/>
      <c r="L5" s="49"/>
    </row>
    <row r="6" spans="1:12" s="4" customFormat="1" ht="22.15" customHeight="1">
      <c r="A6" s="3"/>
      <c r="C6" s="50" t="s">
        <v>3</v>
      </c>
      <c r="D6" s="51"/>
      <c r="E6" s="52" t="s">
        <v>251</v>
      </c>
      <c r="F6" s="53"/>
      <c r="G6" s="52" t="s">
        <v>232</v>
      </c>
      <c r="H6" s="52"/>
      <c r="I6" s="52" t="s">
        <v>251</v>
      </c>
      <c r="J6" s="53"/>
      <c r="K6" s="52" t="s">
        <v>232</v>
      </c>
      <c r="L6" s="53"/>
    </row>
    <row r="7" spans="1:12" s="4" customFormat="1" ht="22.15" customHeight="1">
      <c r="A7" s="3"/>
      <c r="C7" s="54"/>
      <c r="D7" s="51"/>
      <c r="E7" s="55" t="s">
        <v>118</v>
      </c>
      <c r="F7" s="56"/>
      <c r="G7" s="55" t="s">
        <v>119</v>
      </c>
      <c r="H7" s="55"/>
      <c r="I7" s="55" t="s">
        <v>118</v>
      </c>
      <c r="J7" s="56"/>
      <c r="K7" s="55" t="s">
        <v>119</v>
      </c>
      <c r="L7" s="46"/>
    </row>
    <row r="8" spans="1:12" s="4" customFormat="1" ht="22.15" customHeight="1">
      <c r="A8" s="3"/>
      <c r="C8" s="54"/>
      <c r="D8" s="51"/>
      <c r="E8" s="55" t="s">
        <v>120</v>
      </c>
      <c r="F8" s="56"/>
      <c r="G8" s="55"/>
      <c r="H8" s="55"/>
      <c r="I8" s="55" t="s">
        <v>120</v>
      </c>
      <c r="J8" s="56"/>
      <c r="K8" s="55"/>
      <c r="L8" s="46"/>
    </row>
    <row r="9" spans="1:12" ht="21.75" customHeight="1">
      <c r="A9" s="40" t="s">
        <v>4</v>
      </c>
      <c r="E9" s="11"/>
      <c r="G9" s="11"/>
      <c r="H9" s="11"/>
      <c r="I9" s="11"/>
      <c r="K9" s="11"/>
    </row>
    <row r="10" spans="1:12" ht="21.75" customHeight="1">
      <c r="A10" s="40" t="s">
        <v>5</v>
      </c>
      <c r="C10" s="58"/>
    </row>
    <row r="11" spans="1:12" ht="21.75" customHeight="1">
      <c r="A11" s="59" t="s">
        <v>6</v>
      </c>
      <c r="C11" s="60"/>
      <c r="D11" s="61"/>
      <c r="E11" s="62">
        <v>357058</v>
      </c>
      <c r="F11" s="62"/>
      <c r="G11" s="62">
        <v>607083</v>
      </c>
      <c r="H11" s="62"/>
      <c r="I11" s="62">
        <v>184852</v>
      </c>
      <c r="J11" s="62"/>
      <c r="K11" s="62">
        <v>426482</v>
      </c>
      <c r="L11" s="63"/>
    </row>
    <row r="12" spans="1:12" ht="21.75" customHeight="1">
      <c r="A12" s="59" t="s">
        <v>132</v>
      </c>
      <c r="C12" s="60"/>
      <c r="D12" s="61"/>
      <c r="E12" s="62">
        <v>1197</v>
      </c>
      <c r="F12" s="62"/>
      <c r="G12" s="62">
        <v>5341</v>
      </c>
      <c r="H12" s="62"/>
      <c r="I12" s="62">
        <v>0</v>
      </c>
      <c r="J12" s="62"/>
      <c r="K12" s="62">
        <v>0</v>
      </c>
      <c r="L12" s="63"/>
    </row>
    <row r="13" spans="1:12" ht="21.75" customHeight="1">
      <c r="A13" s="59" t="s">
        <v>199</v>
      </c>
      <c r="C13" s="60" t="s">
        <v>165</v>
      </c>
      <c r="D13" s="64"/>
      <c r="E13" s="62">
        <v>194066</v>
      </c>
      <c r="F13" s="62"/>
      <c r="G13" s="62">
        <v>253785</v>
      </c>
      <c r="H13" s="62"/>
      <c r="I13" s="62">
        <v>28177</v>
      </c>
      <c r="J13" s="62"/>
      <c r="K13" s="62">
        <v>13844</v>
      </c>
      <c r="L13" s="65"/>
    </row>
    <row r="14" spans="1:12" ht="21.75" customHeight="1">
      <c r="A14" s="59" t="s">
        <v>65</v>
      </c>
      <c r="C14" s="60">
        <v>2</v>
      </c>
      <c r="D14" s="64"/>
      <c r="E14" s="62">
        <v>37565</v>
      </c>
      <c r="F14" s="62"/>
      <c r="G14" s="62">
        <v>32279</v>
      </c>
      <c r="H14" s="62"/>
      <c r="I14" s="62">
        <v>23783</v>
      </c>
      <c r="J14" s="62"/>
      <c r="K14" s="62">
        <v>18825</v>
      </c>
      <c r="L14" s="65"/>
    </row>
    <row r="15" spans="1:12" ht="21.75" customHeight="1">
      <c r="A15" s="59" t="s">
        <v>106</v>
      </c>
      <c r="C15" s="60"/>
      <c r="D15" s="64"/>
      <c r="E15" s="62">
        <v>53821</v>
      </c>
      <c r="F15" s="62"/>
      <c r="G15" s="62">
        <v>67120</v>
      </c>
      <c r="H15" s="62"/>
      <c r="I15" s="62">
        <v>0</v>
      </c>
      <c r="J15" s="62"/>
      <c r="K15" s="62">
        <v>0</v>
      </c>
      <c r="L15" s="65"/>
    </row>
    <row r="16" spans="1:12" ht="21.75" customHeight="1">
      <c r="A16" s="59" t="s">
        <v>96</v>
      </c>
      <c r="C16" s="60"/>
      <c r="D16" s="64"/>
      <c r="E16" s="62"/>
      <c r="F16" s="62"/>
      <c r="G16" s="62"/>
      <c r="H16" s="62"/>
      <c r="I16" s="62"/>
      <c r="J16" s="62"/>
      <c r="K16" s="62"/>
      <c r="L16" s="65"/>
    </row>
    <row r="17" spans="1:12" ht="21.75" customHeight="1">
      <c r="A17" s="59" t="s">
        <v>97</v>
      </c>
      <c r="C17" s="60">
        <v>4</v>
      </c>
      <c r="D17" s="64"/>
      <c r="E17" s="62">
        <v>1435454</v>
      </c>
      <c r="F17" s="62"/>
      <c r="G17" s="62">
        <v>1430301</v>
      </c>
      <c r="H17" s="62"/>
      <c r="I17" s="62">
        <v>1060613</v>
      </c>
      <c r="J17" s="62"/>
      <c r="K17" s="62">
        <v>1026457</v>
      </c>
      <c r="L17" s="65"/>
    </row>
    <row r="18" spans="1:12" ht="21.75" customHeight="1">
      <c r="A18" s="59" t="s">
        <v>181</v>
      </c>
      <c r="B18" s="66"/>
      <c r="C18" s="60">
        <v>2</v>
      </c>
      <c r="D18" s="61"/>
      <c r="E18" s="62">
        <v>0</v>
      </c>
      <c r="F18" s="62"/>
      <c r="G18" s="62">
        <v>0</v>
      </c>
      <c r="H18" s="62"/>
      <c r="I18" s="62">
        <v>11446000</v>
      </c>
      <c r="J18" s="62"/>
      <c r="K18" s="62">
        <v>11688300</v>
      </c>
      <c r="L18" s="63"/>
    </row>
    <row r="19" spans="1:12" ht="21.75" customHeight="1">
      <c r="A19" s="59" t="s">
        <v>192</v>
      </c>
      <c r="B19" s="66"/>
      <c r="C19" s="60">
        <v>2</v>
      </c>
      <c r="D19" s="61"/>
      <c r="E19" s="62">
        <v>248008</v>
      </c>
      <c r="F19" s="62"/>
      <c r="G19" s="62">
        <v>1165003</v>
      </c>
      <c r="H19" s="62"/>
      <c r="I19" s="62">
        <v>248008</v>
      </c>
      <c r="J19" s="62"/>
      <c r="K19" s="62">
        <v>1165003</v>
      </c>
      <c r="L19" s="63"/>
    </row>
    <row r="20" spans="1:12" ht="21.75" customHeight="1">
      <c r="A20" s="59" t="s">
        <v>152</v>
      </c>
      <c r="C20" s="60">
        <v>5</v>
      </c>
      <c r="D20" s="64"/>
      <c r="E20" s="62">
        <v>884824</v>
      </c>
      <c r="F20" s="62"/>
      <c r="G20" s="62">
        <v>1762657</v>
      </c>
      <c r="H20" s="62"/>
      <c r="I20" s="62">
        <v>600029</v>
      </c>
      <c r="J20" s="62"/>
      <c r="K20" s="62">
        <v>1452303</v>
      </c>
      <c r="L20" s="65"/>
    </row>
    <row r="21" spans="1:12" ht="21.75" customHeight="1">
      <c r="A21" s="59" t="s">
        <v>7</v>
      </c>
      <c r="C21" s="60">
        <v>2</v>
      </c>
      <c r="D21" s="61"/>
      <c r="E21" s="62">
        <v>171960</v>
      </c>
      <c r="F21" s="62"/>
      <c r="G21" s="62">
        <v>96489</v>
      </c>
      <c r="H21" s="62"/>
      <c r="I21" s="62">
        <v>75149</v>
      </c>
      <c r="J21" s="62"/>
      <c r="K21" s="62">
        <v>35113</v>
      </c>
      <c r="L21" s="63"/>
    </row>
    <row r="22" spans="1:12" ht="21.75" customHeight="1">
      <c r="A22" s="40" t="s">
        <v>8</v>
      </c>
      <c r="C22" s="60"/>
      <c r="D22" s="61"/>
      <c r="E22" s="67">
        <f>SUM(E11:E21)</f>
        <v>3383953</v>
      </c>
      <c r="F22" s="62"/>
      <c r="G22" s="67">
        <f>SUM(G11:G21)</f>
        <v>5420058</v>
      </c>
      <c r="H22" s="62"/>
      <c r="I22" s="67">
        <f>SUM(I11:I21)</f>
        <v>13666611</v>
      </c>
      <c r="J22" s="62"/>
      <c r="K22" s="67">
        <f>SUM(K11:K21)</f>
        <v>15826327</v>
      </c>
      <c r="L22" s="63"/>
    </row>
    <row r="23" spans="1:12" ht="21.75" customHeight="1">
      <c r="A23" s="40" t="s">
        <v>9</v>
      </c>
      <c r="C23" s="60"/>
      <c r="D23" s="61"/>
      <c r="E23" s="62"/>
      <c r="F23" s="62"/>
      <c r="G23" s="62"/>
      <c r="H23" s="62"/>
      <c r="I23" s="62"/>
      <c r="J23" s="62"/>
      <c r="K23" s="62"/>
      <c r="L23" s="63"/>
    </row>
    <row r="24" spans="1:12" ht="21.75" customHeight="1">
      <c r="A24" s="59" t="s">
        <v>108</v>
      </c>
      <c r="C24" s="60"/>
      <c r="D24" s="61"/>
      <c r="E24" s="62">
        <v>1586</v>
      </c>
      <c r="F24" s="62"/>
      <c r="G24" s="62">
        <v>1391</v>
      </c>
      <c r="H24" s="62"/>
      <c r="I24" s="62">
        <v>1166</v>
      </c>
      <c r="J24" s="62"/>
      <c r="K24" s="62">
        <v>964</v>
      </c>
      <c r="L24" s="63"/>
    </row>
    <row r="25" spans="1:12" ht="21.75" customHeight="1">
      <c r="A25" s="59" t="s">
        <v>104</v>
      </c>
      <c r="C25" s="60"/>
      <c r="D25" s="61"/>
      <c r="E25" s="62"/>
      <c r="F25" s="62"/>
      <c r="G25" s="62"/>
      <c r="H25" s="62"/>
      <c r="I25" s="62"/>
      <c r="J25" s="62"/>
      <c r="K25" s="62"/>
      <c r="L25" s="63"/>
    </row>
    <row r="26" spans="1:12" ht="21.75" customHeight="1">
      <c r="A26" s="59" t="s">
        <v>105</v>
      </c>
      <c r="C26" s="60">
        <v>4</v>
      </c>
      <c r="D26" s="61"/>
      <c r="E26" s="62">
        <v>18394489</v>
      </c>
      <c r="F26" s="62"/>
      <c r="G26" s="62">
        <v>18390134</v>
      </c>
      <c r="H26" s="62"/>
      <c r="I26" s="62">
        <v>11131661</v>
      </c>
      <c r="J26" s="62"/>
      <c r="K26" s="62">
        <v>10639032</v>
      </c>
      <c r="L26" s="63"/>
    </row>
    <row r="27" spans="1:12" ht="21.75" customHeight="1">
      <c r="A27" s="59" t="s">
        <v>204</v>
      </c>
      <c r="C27" s="60">
        <v>2</v>
      </c>
      <c r="D27" s="61"/>
      <c r="E27" s="62">
        <v>3195794</v>
      </c>
      <c r="F27" s="62"/>
      <c r="G27" s="62">
        <v>2327061</v>
      </c>
      <c r="H27" s="62"/>
      <c r="I27" s="62">
        <v>3195794</v>
      </c>
      <c r="J27" s="62"/>
      <c r="K27" s="62">
        <v>2327061</v>
      </c>
      <c r="L27" s="63"/>
    </row>
    <row r="28" spans="1:12" ht="21.75" customHeight="1">
      <c r="A28" s="59" t="s">
        <v>153</v>
      </c>
      <c r="C28" s="60" t="s">
        <v>160</v>
      </c>
      <c r="D28" s="61"/>
      <c r="E28" s="62">
        <v>774099</v>
      </c>
      <c r="F28" s="62"/>
      <c r="G28" s="62">
        <v>801844</v>
      </c>
      <c r="H28" s="62"/>
      <c r="I28" s="62">
        <v>133595</v>
      </c>
      <c r="J28" s="62"/>
      <c r="K28" s="62">
        <v>141158</v>
      </c>
      <c r="L28" s="63"/>
    </row>
    <row r="29" spans="1:12" ht="21.75" customHeight="1">
      <c r="A29" s="59" t="s">
        <v>107</v>
      </c>
      <c r="C29" s="60">
        <v>6</v>
      </c>
      <c r="D29" s="61"/>
      <c r="E29" s="62">
        <v>3024111</v>
      </c>
      <c r="F29" s="62"/>
      <c r="G29" s="62">
        <v>3035115</v>
      </c>
      <c r="H29" s="62"/>
      <c r="I29" s="62">
        <v>13165</v>
      </c>
      <c r="J29" s="62"/>
      <c r="K29" s="62">
        <v>10206</v>
      </c>
      <c r="L29" s="63"/>
    </row>
    <row r="30" spans="1:12" ht="21.75" customHeight="1">
      <c r="A30" s="59" t="s">
        <v>64</v>
      </c>
      <c r="C30" s="60">
        <v>7</v>
      </c>
      <c r="D30" s="61"/>
      <c r="E30" s="62">
        <v>0</v>
      </c>
      <c r="F30" s="62"/>
      <c r="G30" s="62">
        <v>0</v>
      </c>
      <c r="H30" s="62"/>
      <c r="I30" s="62">
        <v>7069716</v>
      </c>
      <c r="J30" s="62"/>
      <c r="K30" s="62">
        <v>6996697</v>
      </c>
      <c r="L30" s="63"/>
    </row>
    <row r="31" spans="1:12" ht="21.75" customHeight="1">
      <c r="A31" s="59" t="s">
        <v>169</v>
      </c>
      <c r="C31" s="60">
        <v>8</v>
      </c>
      <c r="D31" s="61"/>
      <c r="E31" s="62">
        <v>7055634</v>
      </c>
      <c r="F31" s="62"/>
      <c r="G31" s="62">
        <v>6859862</v>
      </c>
      <c r="H31" s="62"/>
      <c r="I31" s="62">
        <v>13029</v>
      </c>
      <c r="J31" s="62"/>
      <c r="K31" s="62">
        <v>10319</v>
      </c>
      <c r="L31" s="63"/>
    </row>
    <row r="32" spans="1:12" ht="21.75" customHeight="1">
      <c r="A32" s="59" t="s">
        <v>171</v>
      </c>
      <c r="C32" s="60"/>
      <c r="D32" s="61"/>
      <c r="E32" s="62">
        <v>102894</v>
      </c>
      <c r="F32" s="62"/>
      <c r="G32" s="62">
        <v>103158</v>
      </c>
      <c r="H32" s="62"/>
      <c r="I32" s="62">
        <v>117580</v>
      </c>
      <c r="J32" s="62"/>
      <c r="K32" s="62">
        <v>105651</v>
      </c>
      <c r="L32" s="63"/>
    </row>
    <row r="33" spans="1:12" ht="21.75" customHeight="1">
      <c r="A33" s="59" t="s">
        <v>194</v>
      </c>
      <c r="C33" s="60"/>
      <c r="D33" s="61"/>
      <c r="E33" s="62">
        <v>455339</v>
      </c>
      <c r="F33" s="62"/>
      <c r="G33" s="62">
        <v>437958</v>
      </c>
      <c r="H33" s="62"/>
      <c r="I33" s="62">
        <v>394705</v>
      </c>
      <c r="J33" s="62"/>
      <c r="K33" s="62">
        <v>392977</v>
      </c>
      <c r="L33" s="63"/>
    </row>
    <row r="34" spans="1:12" ht="21.75" customHeight="1">
      <c r="A34" s="59" t="s">
        <v>63</v>
      </c>
      <c r="B34" s="66"/>
      <c r="C34" s="60"/>
      <c r="D34" s="61"/>
      <c r="E34" s="62">
        <v>34106</v>
      </c>
      <c r="F34" s="62"/>
      <c r="G34" s="62">
        <v>41854</v>
      </c>
      <c r="H34" s="62"/>
      <c r="I34" s="62">
        <v>31880</v>
      </c>
      <c r="J34" s="62"/>
      <c r="K34" s="62">
        <v>41015</v>
      </c>
      <c r="L34" s="63"/>
    </row>
    <row r="35" spans="1:12" ht="21.75" customHeight="1">
      <c r="A35" s="59" t="s">
        <v>150</v>
      </c>
      <c r="B35" s="66"/>
      <c r="C35" s="60"/>
      <c r="D35" s="61"/>
      <c r="E35" s="62">
        <v>112541</v>
      </c>
      <c r="F35" s="62"/>
      <c r="G35" s="62">
        <v>114209</v>
      </c>
      <c r="H35" s="62"/>
      <c r="I35" s="62">
        <v>95487</v>
      </c>
      <c r="J35" s="62"/>
      <c r="K35" s="62">
        <v>104608</v>
      </c>
      <c r="L35" s="63"/>
    </row>
    <row r="36" spans="1:12" ht="21.75" customHeight="1">
      <c r="A36" s="59" t="s">
        <v>110</v>
      </c>
      <c r="B36" s="66"/>
      <c r="C36" s="60"/>
      <c r="D36" s="61"/>
      <c r="E36" s="62">
        <v>225759</v>
      </c>
      <c r="F36" s="62"/>
      <c r="G36" s="62">
        <v>225759</v>
      </c>
      <c r="H36" s="62"/>
      <c r="I36" s="62">
        <v>0</v>
      </c>
      <c r="J36" s="62"/>
      <c r="K36" s="62">
        <v>0</v>
      </c>
      <c r="L36" s="63"/>
    </row>
    <row r="37" spans="1:12" ht="21.75" customHeight="1">
      <c r="A37" s="59" t="s">
        <v>182</v>
      </c>
      <c r="B37" s="66"/>
      <c r="C37" s="60"/>
      <c r="D37" s="61"/>
      <c r="E37" s="62">
        <v>290011</v>
      </c>
      <c r="F37" s="62"/>
      <c r="G37" s="62">
        <v>152269</v>
      </c>
      <c r="H37" s="62"/>
      <c r="I37" s="62">
        <v>57125</v>
      </c>
      <c r="J37" s="62"/>
      <c r="K37" s="62">
        <v>0</v>
      </c>
      <c r="L37" s="63"/>
    </row>
    <row r="38" spans="1:12" ht="21.75" customHeight="1">
      <c r="A38" s="59" t="s">
        <v>45</v>
      </c>
      <c r="B38" s="66"/>
      <c r="C38" s="60">
        <v>2</v>
      </c>
      <c r="D38" s="61"/>
      <c r="E38" s="62">
        <v>2818</v>
      </c>
      <c r="F38" s="62"/>
      <c r="G38" s="62">
        <v>2543</v>
      </c>
      <c r="H38" s="62"/>
      <c r="I38" s="62">
        <v>1911</v>
      </c>
      <c r="J38" s="62"/>
      <c r="K38" s="62">
        <v>1881</v>
      </c>
      <c r="L38" s="63"/>
    </row>
    <row r="39" spans="1:12" ht="21.75" customHeight="1">
      <c r="A39" s="40" t="s">
        <v>10</v>
      </c>
      <c r="C39" s="68"/>
      <c r="D39" s="61"/>
      <c r="E39" s="67">
        <f>SUM(E24:E38)</f>
        <v>33669181</v>
      </c>
      <c r="F39" s="62"/>
      <c r="G39" s="67">
        <f>SUM(G24:G38)</f>
        <v>32493157</v>
      </c>
      <c r="H39" s="62"/>
      <c r="I39" s="67">
        <f>SUM(I24:I38)</f>
        <v>22256814</v>
      </c>
      <c r="J39" s="62"/>
      <c r="K39" s="67">
        <f>SUM(K24:K38)</f>
        <v>20771569</v>
      </c>
      <c r="L39" s="63"/>
    </row>
    <row r="40" spans="1:12" ht="21.75" customHeight="1" thickBot="1">
      <c r="A40" s="40" t="s">
        <v>11</v>
      </c>
      <c r="C40" s="69"/>
      <c r="D40" s="61"/>
      <c r="E40" s="70">
        <f>E22+E39</f>
        <v>37053134</v>
      </c>
      <c r="F40" s="62"/>
      <c r="G40" s="70">
        <f>G22+G39</f>
        <v>37913215</v>
      </c>
      <c r="H40" s="62"/>
      <c r="I40" s="70">
        <f>I22+I39</f>
        <v>35923425</v>
      </c>
      <c r="J40" s="62"/>
      <c r="K40" s="70">
        <f>K22+K39</f>
        <v>36597896</v>
      </c>
      <c r="L40" s="63"/>
    </row>
    <row r="41" spans="1:12" ht="21.75" customHeight="1" thickTop="1"/>
    <row r="42" spans="1:12" ht="21.75" customHeight="1">
      <c r="A42" s="59" t="s">
        <v>220</v>
      </c>
    </row>
    <row r="43" spans="1:12" s="44" customFormat="1" ht="21.75" customHeight="1">
      <c r="A43" s="40" t="s">
        <v>0</v>
      </c>
      <c r="B43" s="41"/>
      <c r="C43" s="42"/>
      <c r="D43" s="42"/>
      <c r="F43" s="42"/>
      <c r="J43" s="42"/>
      <c r="K43" s="43"/>
      <c r="L43" s="42"/>
    </row>
    <row r="44" spans="1:12" s="44" customFormat="1" ht="21.75" customHeight="1">
      <c r="A44" s="40" t="s">
        <v>75</v>
      </c>
      <c r="B44" s="41"/>
      <c r="C44" s="42"/>
      <c r="D44" s="42"/>
      <c r="E44" s="42"/>
      <c r="F44" s="42"/>
      <c r="G44" s="42"/>
      <c r="H44" s="42"/>
      <c r="I44" s="41"/>
      <c r="J44" s="42"/>
      <c r="K44" s="41"/>
      <c r="L44" s="42"/>
    </row>
    <row r="45" spans="1:12" s="45" customFormat="1" ht="22.15" customHeight="1">
      <c r="A45" s="40" t="s">
        <v>250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s="4" customFormat="1" ht="22.15" customHeight="1">
      <c r="A46" s="46"/>
      <c r="B46" s="47"/>
      <c r="C46" s="48"/>
      <c r="D46" s="47"/>
      <c r="E46" s="47"/>
      <c r="F46" s="47"/>
      <c r="G46" s="47"/>
      <c r="H46" s="47"/>
      <c r="I46" s="47"/>
      <c r="J46" s="47"/>
      <c r="K46" s="5" t="s">
        <v>117</v>
      </c>
    </row>
    <row r="47" spans="1:12" s="4" customFormat="1" ht="22.15" customHeight="1">
      <c r="A47" s="3"/>
      <c r="C47" s="3"/>
      <c r="E47" s="174" t="s">
        <v>1</v>
      </c>
      <c r="F47" s="174"/>
      <c r="G47" s="174"/>
      <c r="H47" s="174"/>
      <c r="I47" s="174" t="s">
        <v>2</v>
      </c>
      <c r="J47" s="174"/>
      <c r="K47" s="174"/>
      <c r="L47" s="49"/>
    </row>
    <row r="48" spans="1:12" s="4" customFormat="1" ht="22.15" customHeight="1">
      <c r="A48" s="3"/>
      <c r="C48" s="50" t="s">
        <v>3</v>
      </c>
      <c r="D48" s="51"/>
      <c r="E48" s="52" t="s">
        <v>251</v>
      </c>
      <c r="F48" s="53"/>
      <c r="G48" s="52" t="s">
        <v>232</v>
      </c>
      <c r="H48" s="52"/>
      <c r="I48" s="52" t="s">
        <v>251</v>
      </c>
      <c r="J48" s="53"/>
      <c r="K48" s="52" t="s">
        <v>232</v>
      </c>
      <c r="L48" s="53"/>
    </row>
    <row r="49" spans="1:12" s="4" customFormat="1" ht="22.15" customHeight="1">
      <c r="A49" s="3"/>
      <c r="C49" s="54"/>
      <c r="D49" s="51"/>
      <c r="E49" s="55" t="s">
        <v>118</v>
      </c>
      <c r="F49" s="56"/>
      <c r="G49" s="55" t="s">
        <v>119</v>
      </c>
      <c r="H49" s="55"/>
      <c r="I49" s="55" t="s">
        <v>118</v>
      </c>
      <c r="J49" s="56"/>
      <c r="K49" s="55" t="s">
        <v>119</v>
      </c>
      <c r="L49" s="46"/>
    </row>
    <row r="50" spans="1:12" s="4" customFormat="1" ht="22.15" customHeight="1">
      <c r="A50" s="3"/>
      <c r="C50" s="54"/>
      <c r="D50" s="51"/>
      <c r="E50" s="55" t="s">
        <v>120</v>
      </c>
      <c r="F50" s="56"/>
      <c r="G50" s="55"/>
      <c r="H50" s="55"/>
      <c r="I50" s="55" t="s">
        <v>120</v>
      </c>
      <c r="J50" s="56"/>
      <c r="K50" s="55"/>
      <c r="L50" s="46"/>
    </row>
    <row r="51" spans="1:12" ht="21.75" customHeight="1">
      <c r="A51" s="40" t="s">
        <v>12</v>
      </c>
    </row>
    <row r="52" spans="1:12" ht="21.75" customHeight="1">
      <c r="A52" s="40" t="s">
        <v>13</v>
      </c>
      <c r="C52" s="71"/>
    </row>
    <row r="53" spans="1:12" ht="21.75" customHeight="1">
      <c r="A53" s="59" t="s">
        <v>190</v>
      </c>
      <c r="B53" s="66"/>
      <c r="C53" s="60">
        <v>9</v>
      </c>
      <c r="D53" s="61"/>
      <c r="E53" s="12">
        <v>950000</v>
      </c>
      <c r="F53" s="64"/>
      <c r="G53" s="12">
        <v>300000</v>
      </c>
      <c r="H53" s="64"/>
      <c r="I53" s="12">
        <v>950000</v>
      </c>
      <c r="J53" s="64"/>
      <c r="K53" s="12">
        <v>300000</v>
      </c>
      <c r="L53" s="11"/>
    </row>
    <row r="54" spans="1:12" ht="21.75" customHeight="1">
      <c r="A54" s="59" t="s">
        <v>200</v>
      </c>
      <c r="B54" s="66"/>
      <c r="C54" s="60">
        <v>2</v>
      </c>
      <c r="D54" s="61"/>
      <c r="E54" s="64">
        <v>145810</v>
      </c>
      <c r="F54" s="64"/>
      <c r="G54" s="64">
        <v>154918</v>
      </c>
      <c r="H54" s="64"/>
      <c r="I54" s="64">
        <v>92348</v>
      </c>
      <c r="J54" s="64"/>
      <c r="K54" s="12">
        <v>96681</v>
      </c>
      <c r="L54" s="11"/>
    </row>
    <row r="55" spans="1:12" ht="21.75" customHeight="1">
      <c r="A55" s="59" t="s">
        <v>159</v>
      </c>
      <c r="B55" s="66"/>
      <c r="C55" s="60">
        <v>2</v>
      </c>
      <c r="D55" s="61"/>
      <c r="E55" s="64">
        <v>47875</v>
      </c>
      <c r="F55" s="64"/>
      <c r="G55" s="64">
        <v>83798</v>
      </c>
      <c r="H55" s="64"/>
      <c r="I55" s="64">
        <v>47875</v>
      </c>
      <c r="J55" s="64"/>
      <c r="K55" s="12">
        <v>83798</v>
      </c>
      <c r="L55" s="11"/>
    </row>
    <row r="56" spans="1:12" ht="21.75" customHeight="1">
      <c r="A56" s="59" t="s">
        <v>109</v>
      </c>
      <c r="B56" s="66"/>
      <c r="C56" s="60"/>
      <c r="D56" s="61"/>
      <c r="E56" s="64">
        <v>170589</v>
      </c>
      <c r="F56" s="64"/>
      <c r="G56" s="61">
        <v>226311</v>
      </c>
      <c r="H56" s="64"/>
      <c r="I56" s="12">
        <v>0</v>
      </c>
      <c r="J56" s="64"/>
      <c r="K56" s="12">
        <v>0</v>
      </c>
      <c r="L56" s="11"/>
    </row>
    <row r="57" spans="1:12" ht="21.75" customHeight="1">
      <c r="A57" s="59" t="s">
        <v>201</v>
      </c>
      <c r="B57" s="66"/>
      <c r="C57" s="60"/>
      <c r="D57" s="61"/>
      <c r="E57" s="64">
        <v>16254</v>
      </c>
      <c r="F57" s="64"/>
      <c r="G57" s="64">
        <v>28244</v>
      </c>
      <c r="H57" s="64"/>
      <c r="I57" s="12">
        <v>0</v>
      </c>
      <c r="J57" s="64"/>
      <c r="K57" s="12">
        <v>0</v>
      </c>
      <c r="L57" s="11"/>
    </row>
    <row r="58" spans="1:12" ht="21.75" customHeight="1">
      <c r="A58" s="59" t="s">
        <v>158</v>
      </c>
      <c r="B58" s="66"/>
      <c r="C58" s="60">
        <v>2</v>
      </c>
      <c r="D58" s="61"/>
      <c r="E58" s="64">
        <v>44047</v>
      </c>
      <c r="F58" s="64"/>
      <c r="G58" s="64">
        <v>52452</v>
      </c>
      <c r="H58" s="64"/>
      <c r="I58" s="64">
        <v>34618</v>
      </c>
      <c r="J58" s="64"/>
      <c r="K58" s="12">
        <v>42896</v>
      </c>
      <c r="L58" s="11"/>
    </row>
    <row r="59" spans="1:12" ht="21.75" customHeight="1">
      <c r="A59" s="59" t="s">
        <v>14</v>
      </c>
      <c r="B59" s="66"/>
      <c r="C59" s="60">
        <v>10</v>
      </c>
      <c r="D59" s="61"/>
      <c r="E59" s="64">
        <v>434510</v>
      </c>
      <c r="F59" s="64"/>
      <c r="G59" s="64">
        <v>527937</v>
      </c>
      <c r="H59" s="64"/>
      <c r="I59" s="64">
        <v>434510</v>
      </c>
      <c r="J59" s="64"/>
      <c r="K59" s="12">
        <v>388610</v>
      </c>
      <c r="L59" s="11"/>
    </row>
    <row r="60" spans="1:12" ht="21.75" customHeight="1">
      <c r="A60" s="59" t="s">
        <v>82</v>
      </c>
      <c r="C60" s="60">
        <v>11</v>
      </c>
      <c r="D60" s="61"/>
      <c r="E60" s="64">
        <v>2925196</v>
      </c>
      <c r="F60" s="64"/>
      <c r="G60" s="64">
        <v>2410253</v>
      </c>
      <c r="H60" s="64"/>
      <c r="I60" s="64">
        <v>2925196</v>
      </c>
      <c r="J60" s="64"/>
      <c r="K60" s="12">
        <v>2410253</v>
      </c>
      <c r="L60" s="11"/>
    </row>
    <row r="61" spans="1:12" ht="21.75" customHeight="1">
      <c r="A61" s="59" t="s">
        <v>15</v>
      </c>
      <c r="B61" s="66"/>
      <c r="C61" s="60"/>
      <c r="D61" s="61"/>
      <c r="E61" s="64">
        <v>170766</v>
      </c>
      <c r="F61" s="64"/>
      <c r="G61" s="64">
        <v>150647</v>
      </c>
      <c r="H61" s="64"/>
      <c r="I61" s="64">
        <v>168648</v>
      </c>
      <c r="J61" s="64"/>
      <c r="K61" s="12">
        <v>148152</v>
      </c>
      <c r="L61" s="11"/>
    </row>
    <row r="62" spans="1:12" ht="21.75" customHeight="1">
      <c r="A62" s="59" t="s">
        <v>16</v>
      </c>
      <c r="B62" s="66"/>
      <c r="C62" s="60">
        <v>2</v>
      </c>
      <c r="D62" s="61"/>
      <c r="E62" s="64">
        <v>56727</v>
      </c>
      <c r="F62" s="64"/>
      <c r="G62" s="64">
        <v>51239</v>
      </c>
      <c r="H62" s="64"/>
      <c r="I62" s="64">
        <v>25748</v>
      </c>
      <c r="J62" s="64"/>
      <c r="K62" s="12">
        <v>27188</v>
      </c>
      <c r="L62" s="11"/>
    </row>
    <row r="63" spans="1:12" ht="21.75" customHeight="1">
      <c r="A63" s="40" t="s">
        <v>17</v>
      </c>
      <c r="B63" s="71"/>
      <c r="C63" s="60"/>
      <c r="D63" s="61"/>
      <c r="E63" s="72">
        <f>SUM(E53:E62)</f>
        <v>4961774</v>
      </c>
      <c r="F63" s="64"/>
      <c r="G63" s="72">
        <f>SUM(G53:G62)</f>
        <v>3985799</v>
      </c>
      <c r="H63" s="64"/>
      <c r="I63" s="72">
        <f>SUM(I53:I62)</f>
        <v>4678943</v>
      </c>
      <c r="J63" s="64"/>
      <c r="K63" s="72">
        <f>SUM(K53:K62)</f>
        <v>3497578</v>
      </c>
      <c r="L63" s="11"/>
    </row>
    <row r="64" spans="1:12" ht="21.75" customHeight="1">
      <c r="A64" s="40" t="s">
        <v>18</v>
      </c>
      <c r="B64" s="71"/>
      <c r="C64" s="60"/>
      <c r="D64" s="61"/>
      <c r="E64" s="64"/>
      <c r="F64" s="64"/>
      <c r="G64" s="64"/>
      <c r="H64" s="64"/>
      <c r="I64" s="64"/>
      <c r="J64" s="64"/>
      <c r="K64" s="64"/>
      <c r="L64" s="11"/>
    </row>
    <row r="65" spans="1:17" ht="21.75" customHeight="1">
      <c r="A65" s="59" t="s">
        <v>172</v>
      </c>
      <c r="B65" s="71"/>
      <c r="C65" s="60">
        <v>2</v>
      </c>
      <c r="D65" s="61"/>
      <c r="E65" s="12">
        <v>72564</v>
      </c>
      <c r="F65" s="64"/>
      <c r="G65" s="12">
        <v>66745</v>
      </c>
      <c r="H65" s="64"/>
      <c r="I65" s="12">
        <v>64556</v>
      </c>
      <c r="J65" s="64"/>
      <c r="K65" s="12">
        <v>66423</v>
      </c>
      <c r="L65" s="11"/>
    </row>
    <row r="66" spans="1:17" ht="21.75" customHeight="1">
      <c r="A66" s="59" t="s">
        <v>66</v>
      </c>
      <c r="B66" s="71"/>
      <c r="C66" s="60">
        <v>10</v>
      </c>
      <c r="D66" s="61"/>
      <c r="E66" s="12">
        <v>693325</v>
      </c>
      <c r="F66" s="64"/>
      <c r="G66" s="12">
        <v>740333</v>
      </c>
      <c r="H66" s="64"/>
      <c r="I66" s="12">
        <v>693325</v>
      </c>
      <c r="J66" s="64"/>
      <c r="K66" s="12">
        <v>740333</v>
      </c>
      <c r="L66" s="11"/>
    </row>
    <row r="67" spans="1:17" ht="21.75" customHeight="1">
      <c r="A67" s="59" t="s">
        <v>81</v>
      </c>
      <c r="B67" s="71"/>
      <c r="C67" s="60">
        <v>11</v>
      </c>
      <c r="D67" s="61"/>
      <c r="E67" s="64">
        <v>3464236</v>
      </c>
      <c r="F67" s="64"/>
      <c r="G67" s="64">
        <v>5118560</v>
      </c>
      <c r="H67" s="64"/>
      <c r="I67" s="64">
        <v>3464236</v>
      </c>
      <c r="J67" s="64"/>
      <c r="K67" s="12">
        <v>5118560</v>
      </c>
      <c r="L67" s="11"/>
    </row>
    <row r="68" spans="1:17" ht="21.75" customHeight="1">
      <c r="A68" s="59" t="s">
        <v>205</v>
      </c>
      <c r="B68" s="71"/>
      <c r="C68" s="60"/>
      <c r="D68" s="61"/>
      <c r="E68" s="64">
        <v>35822</v>
      </c>
      <c r="F68" s="64"/>
      <c r="G68" s="64">
        <v>36408</v>
      </c>
      <c r="H68" s="64"/>
      <c r="I68" s="64">
        <v>14882</v>
      </c>
      <c r="J68" s="64"/>
      <c r="K68" s="12">
        <v>14021</v>
      </c>
      <c r="L68" s="11"/>
    </row>
    <row r="69" spans="1:17" ht="21.75" customHeight="1">
      <c r="A69" s="59" t="s">
        <v>151</v>
      </c>
      <c r="B69" s="71"/>
      <c r="C69" s="60"/>
      <c r="D69" s="61"/>
      <c r="E69" s="64">
        <v>5740</v>
      </c>
      <c r="F69" s="64"/>
      <c r="G69" s="64">
        <v>20881</v>
      </c>
      <c r="H69" s="64"/>
      <c r="I69" s="12">
        <v>0</v>
      </c>
      <c r="J69" s="64"/>
      <c r="K69" s="12">
        <v>15141</v>
      </c>
      <c r="L69" s="11"/>
    </row>
    <row r="70" spans="1:17" ht="21.75" customHeight="1">
      <c r="A70" s="59" t="s">
        <v>77</v>
      </c>
      <c r="B70" s="71"/>
      <c r="C70" s="60">
        <v>2</v>
      </c>
      <c r="D70" s="61"/>
      <c r="E70" s="12">
        <v>30757</v>
      </c>
      <c r="F70" s="12"/>
      <c r="G70" s="12">
        <v>27743</v>
      </c>
      <c r="H70" s="12"/>
      <c r="I70" s="12">
        <v>23652</v>
      </c>
      <c r="J70" s="12"/>
      <c r="K70" s="12">
        <v>20864</v>
      </c>
      <c r="L70" s="11"/>
    </row>
    <row r="71" spans="1:17" ht="21.75" customHeight="1">
      <c r="A71" s="40" t="s">
        <v>19</v>
      </c>
      <c r="B71" s="71"/>
      <c r="C71" s="68"/>
      <c r="D71" s="61"/>
      <c r="E71" s="72">
        <f>SUM(E65:E70)</f>
        <v>4302444</v>
      </c>
      <c r="F71" s="64"/>
      <c r="G71" s="72">
        <f>SUM(G64:G70)</f>
        <v>6010670</v>
      </c>
      <c r="H71" s="64"/>
      <c r="I71" s="72">
        <f>SUM(I64:I70)</f>
        <v>4260651</v>
      </c>
      <c r="J71" s="64"/>
      <c r="K71" s="72">
        <f>SUM(K64:K70)</f>
        <v>5975342</v>
      </c>
      <c r="L71" s="11"/>
    </row>
    <row r="72" spans="1:17" ht="21.75" customHeight="1">
      <c r="A72" s="40" t="s">
        <v>20</v>
      </c>
      <c r="C72" s="69"/>
      <c r="D72" s="61"/>
      <c r="E72" s="72">
        <f>E63+E71</f>
        <v>9264218</v>
      </c>
      <c r="F72" s="64"/>
      <c r="G72" s="72">
        <f>G63+G71</f>
        <v>9996469</v>
      </c>
      <c r="H72" s="64"/>
      <c r="I72" s="72">
        <f>I63+I71</f>
        <v>8939594</v>
      </c>
      <c r="J72" s="64"/>
      <c r="K72" s="72">
        <f>K63+K71</f>
        <v>9472920</v>
      </c>
      <c r="L72" s="11"/>
    </row>
    <row r="73" spans="1:17" ht="21.75" customHeight="1">
      <c r="A73" s="73"/>
      <c r="C73" s="74"/>
      <c r="D73" s="74"/>
      <c r="L73" s="11"/>
    </row>
    <row r="74" spans="1:17" ht="21.75" customHeight="1">
      <c r="A74" s="59" t="s">
        <v>220</v>
      </c>
    </row>
    <row r="75" spans="1:17" s="44" customFormat="1" ht="21.75" customHeight="1">
      <c r="A75" s="40" t="s">
        <v>0</v>
      </c>
      <c r="B75" s="41"/>
      <c r="C75" s="42"/>
      <c r="D75" s="42"/>
      <c r="F75" s="42"/>
      <c r="J75" s="42"/>
      <c r="K75" s="43"/>
      <c r="L75" s="42"/>
      <c r="N75" s="57"/>
      <c r="O75" s="57"/>
      <c r="P75" s="57"/>
      <c r="Q75" s="57"/>
    </row>
    <row r="76" spans="1:17" s="44" customFormat="1" ht="21.75" customHeight="1">
      <c r="A76" s="40" t="s">
        <v>75</v>
      </c>
      <c r="B76" s="41"/>
      <c r="C76" s="42"/>
      <c r="D76" s="42"/>
      <c r="E76" s="42"/>
      <c r="F76" s="42"/>
      <c r="G76" s="42"/>
      <c r="H76" s="42"/>
      <c r="I76" s="41"/>
      <c r="J76" s="42"/>
      <c r="K76" s="41"/>
      <c r="L76" s="42"/>
      <c r="N76" s="57"/>
      <c r="O76" s="57"/>
      <c r="P76" s="57"/>
      <c r="Q76" s="57"/>
    </row>
    <row r="77" spans="1:17" s="45" customFormat="1" ht="22.15" customHeight="1">
      <c r="A77" s="40" t="s">
        <v>250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N77" s="57"/>
      <c r="O77" s="57"/>
      <c r="P77" s="57"/>
      <c r="Q77" s="57"/>
    </row>
    <row r="78" spans="1:17" s="4" customFormat="1" ht="22.15" customHeight="1">
      <c r="A78" s="46"/>
      <c r="B78" s="47"/>
      <c r="C78" s="48"/>
      <c r="D78" s="47"/>
      <c r="E78" s="47"/>
      <c r="F78" s="47"/>
      <c r="G78" s="47"/>
      <c r="H78" s="47"/>
      <c r="I78" s="47"/>
      <c r="J78" s="47"/>
      <c r="K78" s="5" t="s">
        <v>117</v>
      </c>
      <c r="N78" s="57"/>
      <c r="O78" s="57"/>
      <c r="P78" s="57"/>
      <c r="Q78" s="57"/>
    </row>
    <row r="79" spans="1:17" s="4" customFormat="1" ht="22.15" customHeight="1">
      <c r="A79" s="3"/>
      <c r="C79" s="3"/>
      <c r="E79" s="174" t="s">
        <v>1</v>
      </c>
      <c r="F79" s="174"/>
      <c r="G79" s="174"/>
      <c r="H79" s="174"/>
      <c r="I79" s="174" t="s">
        <v>2</v>
      </c>
      <c r="J79" s="174"/>
      <c r="K79" s="174"/>
      <c r="L79" s="49"/>
      <c r="N79" s="57"/>
      <c r="O79" s="57"/>
      <c r="P79" s="57"/>
      <c r="Q79" s="57"/>
    </row>
    <row r="80" spans="1:17" s="4" customFormat="1" ht="22.15" customHeight="1">
      <c r="A80" s="3"/>
      <c r="C80" s="50"/>
      <c r="D80" s="51"/>
      <c r="E80" s="52" t="s">
        <v>251</v>
      </c>
      <c r="F80" s="53"/>
      <c r="G80" s="52" t="s">
        <v>232</v>
      </c>
      <c r="H80" s="52"/>
      <c r="I80" s="52" t="s">
        <v>251</v>
      </c>
      <c r="J80" s="53"/>
      <c r="K80" s="52" t="s">
        <v>232</v>
      </c>
      <c r="L80" s="53"/>
      <c r="N80" s="57"/>
      <c r="O80" s="57"/>
      <c r="P80" s="57"/>
      <c r="Q80" s="57"/>
    </row>
    <row r="81" spans="1:17" s="4" customFormat="1" ht="22.15" customHeight="1">
      <c r="A81" s="3"/>
      <c r="C81" s="54"/>
      <c r="D81" s="51"/>
      <c r="E81" s="55" t="s">
        <v>118</v>
      </c>
      <c r="F81" s="56"/>
      <c r="G81" s="55" t="s">
        <v>119</v>
      </c>
      <c r="H81" s="55"/>
      <c r="I81" s="55" t="s">
        <v>118</v>
      </c>
      <c r="J81" s="56"/>
      <c r="K81" s="55" t="s">
        <v>119</v>
      </c>
      <c r="L81" s="46"/>
      <c r="N81" s="57"/>
      <c r="O81" s="57"/>
      <c r="P81" s="57"/>
      <c r="Q81" s="57"/>
    </row>
    <row r="82" spans="1:17" s="4" customFormat="1" ht="22.15" customHeight="1">
      <c r="A82" s="3"/>
      <c r="C82" s="54"/>
      <c r="D82" s="51"/>
      <c r="E82" s="55" t="s">
        <v>120</v>
      </c>
      <c r="F82" s="56"/>
      <c r="G82" s="55"/>
      <c r="H82" s="55"/>
      <c r="I82" s="55" t="s">
        <v>120</v>
      </c>
      <c r="J82" s="56"/>
      <c r="K82" s="55"/>
      <c r="L82" s="46"/>
      <c r="N82" s="57"/>
      <c r="O82" s="57"/>
      <c r="P82" s="57"/>
      <c r="Q82" s="57"/>
    </row>
    <row r="83" spans="1:17" ht="21.75" customHeight="1">
      <c r="A83" s="40" t="s">
        <v>21</v>
      </c>
      <c r="C83" s="71"/>
      <c r="D83" s="74"/>
      <c r="E83" s="62"/>
      <c r="F83" s="74"/>
      <c r="G83" s="62"/>
      <c r="H83" s="62"/>
      <c r="I83" s="62"/>
      <c r="J83" s="74"/>
      <c r="K83" s="62"/>
      <c r="L83" s="63"/>
    </row>
    <row r="84" spans="1:17" ht="21.75" customHeight="1">
      <c r="A84" s="59" t="s">
        <v>22</v>
      </c>
      <c r="C84" s="60"/>
      <c r="D84" s="61"/>
      <c r="E84" s="75"/>
      <c r="F84" s="75"/>
      <c r="G84" s="75"/>
      <c r="H84" s="75"/>
      <c r="I84" s="75"/>
      <c r="J84" s="74"/>
      <c r="K84" s="62"/>
      <c r="L84" s="63"/>
    </row>
    <row r="85" spans="1:17" ht="21.75" customHeight="1">
      <c r="A85" s="59" t="s">
        <v>23</v>
      </c>
      <c r="B85" s="66"/>
      <c r="C85" s="68"/>
      <c r="D85" s="61"/>
      <c r="E85" s="75"/>
      <c r="F85" s="75"/>
      <c r="G85" s="75"/>
      <c r="H85" s="75"/>
      <c r="I85" s="75"/>
      <c r="J85" s="74"/>
      <c r="K85" s="62"/>
      <c r="L85" s="63"/>
    </row>
    <row r="86" spans="1:17" ht="21.75" customHeight="1" thickBot="1">
      <c r="A86" s="59" t="s">
        <v>193</v>
      </c>
      <c r="B86" s="66"/>
      <c r="C86" s="68"/>
      <c r="D86" s="61"/>
      <c r="E86" s="76">
        <v>765552</v>
      </c>
      <c r="F86" s="75"/>
      <c r="G86" s="76">
        <v>765552</v>
      </c>
      <c r="H86" s="75"/>
      <c r="I86" s="76">
        <v>765552</v>
      </c>
      <c r="J86" s="75"/>
      <c r="K86" s="76">
        <v>765552</v>
      </c>
      <c r="L86" s="63"/>
    </row>
    <row r="87" spans="1:17" ht="21.75" customHeight="1" thickTop="1">
      <c r="A87" s="59" t="s">
        <v>24</v>
      </c>
      <c r="B87" s="66"/>
      <c r="C87" s="68"/>
      <c r="D87" s="61"/>
      <c r="E87" s="75"/>
      <c r="F87" s="75"/>
      <c r="G87" s="75"/>
      <c r="H87" s="75"/>
      <c r="I87" s="75"/>
      <c r="J87" s="75"/>
      <c r="K87" s="75"/>
      <c r="L87" s="63"/>
    </row>
    <row r="88" spans="1:17" ht="21.75" customHeight="1">
      <c r="A88" s="59" t="s">
        <v>202</v>
      </c>
      <c r="B88" s="66"/>
      <c r="C88" s="68"/>
      <c r="D88" s="61"/>
      <c r="E88" s="75">
        <v>729870</v>
      </c>
      <c r="F88" s="75"/>
      <c r="G88" s="75">
        <v>729870</v>
      </c>
      <c r="H88" s="75"/>
      <c r="I88" s="75">
        <v>729870</v>
      </c>
      <c r="J88" s="75"/>
      <c r="K88" s="75">
        <v>729870</v>
      </c>
      <c r="L88" s="63"/>
    </row>
    <row r="89" spans="1:17" ht="21.75" customHeight="1">
      <c r="A89" s="59" t="s">
        <v>25</v>
      </c>
      <c r="C89" s="69"/>
      <c r="D89" s="61"/>
      <c r="E89" s="61">
        <v>20559747</v>
      </c>
      <c r="F89" s="75"/>
      <c r="G89" s="75">
        <v>20559747</v>
      </c>
      <c r="H89" s="75"/>
      <c r="I89" s="61">
        <v>20559747</v>
      </c>
      <c r="J89" s="75"/>
      <c r="K89" s="75">
        <v>20559747</v>
      </c>
      <c r="L89" s="63"/>
    </row>
    <row r="90" spans="1:17" ht="21.75" customHeight="1">
      <c r="A90" s="59" t="s">
        <v>196</v>
      </c>
      <c r="C90" s="60"/>
      <c r="D90" s="61"/>
      <c r="E90" s="75"/>
      <c r="F90" s="75"/>
      <c r="G90" s="75"/>
      <c r="H90" s="75"/>
      <c r="I90" s="75"/>
      <c r="J90" s="75"/>
      <c r="K90" s="75"/>
      <c r="L90" s="63"/>
    </row>
    <row r="91" spans="1:17" ht="21.75" customHeight="1">
      <c r="A91" s="59" t="s">
        <v>206</v>
      </c>
      <c r="C91" s="60"/>
      <c r="D91" s="61"/>
      <c r="E91" s="61">
        <v>2719620</v>
      </c>
      <c r="F91" s="75"/>
      <c r="G91" s="61">
        <v>2719620</v>
      </c>
      <c r="H91" s="75"/>
      <c r="I91" s="61">
        <v>2719620</v>
      </c>
      <c r="J91" s="75"/>
      <c r="K91" s="61">
        <v>2719620</v>
      </c>
      <c r="L91" s="63"/>
    </row>
    <row r="92" spans="1:17" ht="21.75" customHeight="1">
      <c r="A92" s="59" t="s">
        <v>111</v>
      </c>
      <c r="C92" s="60"/>
      <c r="D92" s="61"/>
      <c r="E92" s="12">
        <v>735</v>
      </c>
      <c r="F92" s="75"/>
      <c r="G92" s="61">
        <v>735</v>
      </c>
      <c r="H92" s="75"/>
      <c r="I92" s="61">
        <v>735</v>
      </c>
      <c r="J92" s="75"/>
      <c r="K92" s="61">
        <v>735</v>
      </c>
      <c r="L92" s="63"/>
    </row>
    <row r="93" spans="1:17" ht="21.75" customHeight="1">
      <c r="A93" s="59" t="s">
        <v>26</v>
      </c>
      <c r="B93" s="44"/>
      <c r="C93" s="68"/>
      <c r="D93" s="61"/>
      <c r="E93" s="75"/>
      <c r="F93" s="75"/>
      <c r="G93" s="75"/>
      <c r="H93" s="75"/>
      <c r="I93" s="75"/>
      <c r="J93" s="75"/>
      <c r="K93" s="12"/>
      <c r="L93" s="63"/>
    </row>
    <row r="94" spans="1:17" ht="21.75" customHeight="1">
      <c r="A94" s="59" t="s">
        <v>145</v>
      </c>
      <c r="B94" s="44"/>
      <c r="C94" s="60"/>
      <c r="D94" s="61"/>
      <c r="E94" s="75">
        <v>78715</v>
      </c>
      <c r="F94" s="75"/>
      <c r="G94" s="61">
        <v>78715</v>
      </c>
      <c r="H94" s="75"/>
      <c r="I94" s="75">
        <v>78715</v>
      </c>
      <c r="J94" s="75"/>
      <c r="K94" s="61">
        <v>78715</v>
      </c>
      <c r="L94" s="63"/>
    </row>
    <row r="95" spans="1:17" ht="21.75" customHeight="1">
      <c r="A95" s="59" t="s">
        <v>27</v>
      </c>
      <c r="B95" s="44"/>
      <c r="C95" s="69"/>
      <c r="D95" s="61"/>
      <c r="E95" s="75">
        <v>2892709</v>
      </c>
      <c r="F95" s="75"/>
      <c r="G95" s="75">
        <v>3033951</v>
      </c>
      <c r="H95" s="75"/>
      <c r="I95" s="75">
        <v>2892709</v>
      </c>
      <c r="J95" s="75"/>
      <c r="K95" s="61">
        <v>3033951</v>
      </c>
      <c r="L95" s="63"/>
    </row>
    <row r="96" spans="1:17" ht="21.75" customHeight="1">
      <c r="A96" s="59" t="s">
        <v>103</v>
      </c>
      <c r="B96" s="44"/>
      <c r="C96" s="69"/>
      <c r="D96" s="61"/>
      <c r="E96" s="77">
        <v>2435</v>
      </c>
      <c r="F96" s="75"/>
      <c r="G96" s="77">
        <v>2338</v>
      </c>
      <c r="H96" s="75"/>
      <c r="I96" s="77">
        <v>2435</v>
      </c>
      <c r="J96" s="75"/>
      <c r="K96" s="150">
        <v>2338</v>
      </c>
      <c r="L96" s="63"/>
    </row>
    <row r="97" spans="1:12" ht="21.75" customHeight="1">
      <c r="A97" s="59" t="s">
        <v>85</v>
      </c>
      <c r="B97" s="44"/>
      <c r="C97" s="69"/>
      <c r="D97" s="61"/>
      <c r="E97" s="75">
        <f>SUM(E88:E96)</f>
        <v>26983831</v>
      </c>
      <c r="F97" s="75"/>
      <c r="G97" s="62">
        <f>SUM(G88:G96)</f>
        <v>27124976</v>
      </c>
      <c r="H97" s="75"/>
      <c r="I97" s="62">
        <f>SUM(I88:I96)</f>
        <v>26983831</v>
      </c>
      <c r="J97" s="75"/>
      <c r="K97" s="62">
        <f>SUM(K88:K96)</f>
        <v>27124976</v>
      </c>
      <c r="L97" s="63"/>
    </row>
    <row r="98" spans="1:12" ht="21.75" customHeight="1">
      <c r="A98" s="59" t="s">
        <v>116</v>
      </c>
      <c r="B98" s="44"/>
      <c r="C98" s="69"/>
      <c r="D98" s="61"/>
      <c r="E98" s="77">
        <v>805085</v>
      </c>
      <c r="F98" s="75"/>
      <c r="G98" s="77">
        <v>791770</v>
      </c>
      <c r="H98" s="75"/>
      <c r="I98" s="12">
        <v>0</v>
      </c>
      <c r="J98" s="75"/>
      <c r="K98" s="12">
        <v>0</v>
      </c>
      <c r="L98" s="63"/>
    </row>
    <row r="99" spans="1:12" ht="21.75" customHeight="1">
      <c r="A99" s="40" t="s">
        <v>28</v>
      </c>
      <c r="B99" s="44"/>
      <c r="C99" s="69"/>
      <c r="D99" s="61"/>
      <c r="E99" s="78">
        <f>SUM(E97:E98)</f>
        <v>27788916</v>
      </c>
      <c r="F99" s="75"/>
      <c r="G99" s="78">
        <f>SUM(G97:G98)</f>
        <v>27916746</v>
      </c>
      <c r="H99" s="75"/>
      <c r="I99" s="78">
        <f>SUM(I97:I98)</f>
        <v>26983831</v>
      </c>
      <c r="J99" s="75"/>
      <c r="K99" s="78">
        <f>SUM(K97:K98)</f>
        <v>27124976</v>
      </c>
      <c r="L99" s="63"/>
    </row>
    <row r="100" spans="1:12" ht="21.75" customHeight="1" thickBot="1">
      <c r="A100" s="40" t="s">
        <v>29</v>
      </c>
      <c r="C100" s="69"/>
      <c r="D100" s="61"/>
      <c r="E100" s="76">
        <f>E72+E99</f>
        <v>37053134</v>
      </c>
      <c r="F100" s="75"/>
      <c r="G100" s="76">
        <f>G72+G99</f>
        <v>37913215</v>
      </c>
      <c r="H100" s="75"/>
      <c r="I100" s="76">
        <f>I72+I99</f>
        <v>35923425</v>
      </c>
      <c r="J100" s="75"/>
      <c r="K100" s="76">
        <f>K72+K99</f>
        <v>36597896</v>
      </c>
      <c r="L100" s="63"/>
    </row>
    <row r="101" spans="1:12" ht="21.75" customHeight="1" thickTop="1">
      <c r="C101" s="71"/>
      <c r="E101" s="62">
        <f>SUM(E100-E40)</f>
        <v>0</v>
      </c>
      <c r="F101" s="74"/>
      <c r="G101" s="62">
        <f>SUM(G100-G40)</f>
        <v>0</v>
      </c>
      <c r="H101" s="62"/>
      <c r="I101" s="62">
        <f>SUM(I100-I40)</f>
        <v>0</v>
      </c>
      <c r="J101" s="74"/>
      <c r="K101" s="62">
        <f>SUM(K100-K40)</f>
        <v>0</v>
      </c>
    </row>
    <row r="102" spans="1:12" ht="21.75" customHeight="1">
      <c r="A102" s="59" t="s">
        <v>220</v>
      </c>
      <c r="C102" s="79"/>
    </row>
    <row r="103" spans="1:12" ht="21.75" customHeight="1">
      <c r="C103" s="79"/>
    </row>
    <row r="104" spans="1:12" ht="21.75" customHeight="1">
      <c r="A104" s="80"/>
      <c r="C104" s="79"/>
    </row>
    <row r="105" spans="1:12" ht="21.75" customHeight="1">
      <c r="C105" s="79"/>
    </row>
    <row r="106" spans="1:12" ht="21.75" customHeight="1">
      <c r="C106" s="44" t="s">
        <v>30</v>
      </c>
    </row>
    <row r="107" spans="1:12" ht="21.75" customHeight="1">
      <c r="A107" s="80"/>
      <c r="C107" s="79"/>
    </row>
  </sheetData>
  <mergeCells count="6">
    <mergeCell ref="I5:K5"/>
    <mergeCell ref="I47:K47"/>
    <mergeCell ref="I79:K79"/>
    <mergeCell ref="E5:H5"/>
    <mergeCell ref="E47:H47"/>
    <mergeCell ref="E79:H79"/>
  </mergeCells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2" manualBreakCount="2">
    <brk id="42" max="16383" man="1"/>
    <brk id="7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95"/>
  <sheetViews>
    <sheetView showGridLines="0" view="pageBreakPreview" topLeftCell="A85" zoomScaleNormal="60" zoomScaleSheetLayoutView="100" workbookViewId="0">
      <selection activeCell="A97" sqref="A97"/>
    </sheetView>
  </sheetViews>
  <sheetFormatPr defaultColWidth="10.5703125" defaultRowHeight="21.75" customHeight="1"/>
  <cols>
    <col min="1" max="1" width="62.42578125" style="3" customWidth="1"/>
    <col min="2" max="2" width="1.5703125" style="4" customWidth="1"/>
    <col min="3" max="3" width="7.5703125" style="3" customWidth="1"/>
    <col min="4" max="4" width="1.5703125" style="4" customWidth="1"/>
    <col min="5" max="5" width="16.42578125" style="4" customWidth="1"/>
    <col min="6" max="6" width="1.5703125" style="4" customWidth="1"/>
    <col min="7" max="7" width="16.42578125" style="4" customWidth="1"/>
    <col min="8" max="8" width="1.5703125" style="4" customWidth="1"/>
    <col min="9" max="9" width="14.5703125" style="4" customWidth="1"/>
    <col min="10" max="10" width="1.5703125" style="4" customWidth="1"/>
    <col min="11" max="11" width="14.5703125" style="4" customWidth="1"/>
    <col min="12" max="12" width="10.5703125" style="4"/>
    <col min="13" max="13" width="14.5703125" style="4" customWidth="1"/>
    <col min="14" max="14" width="1.5703125" style="4" customWidth="1"/>
    <col min="15" max="15" width="14.5703125" style="23" customWidth="1"/>
    <col min="16" max="16" width="1.5703125" style="4" customWidth="1"/>
    <col min="17" max="17" width="14.5703125" style="4" customWidth="1"/>
    <col min="18" max="255" width="10.5703125" style="4"/>
    <col min="256" max="256" width="53.42578125" style="4" customWidth="1"/>
    <col min="257" max="257" width="1.5703125" style="4" customWidth="1"/>
    <col min="258" max="258" width="7.5703125" style="4" customWidth="1"/>
    <col min="259" max="259" width="1.5703125" style="4" customWidth="1"/>
    <col min="260" max="260" width="16.42578125" style="4" customWidth="1"/>
    <col min="261" max="261" width="1.5703125" style="4" customWidth="1"/>
    <col min="262" max="262" width="16.42578125" style="4" customWidth="1"/>
    <col min="263" max="263" width="1.5703125" style="4" customWidth="1"/>
    <col min="264" max="264" width="14.5703125" style="4" customWidth="1"/>
    <col min="265" max="265" width="1.5703125" style="4" customWidth="1"/>
    <col min="266" max="266" width="14.5703125" style="4" customWidth="1"/>
    <col min="267" max="267" width="1.5703125" style="4" customWidth="1"/>
    <col min="268" max="511" width="10.5703125" style="4"/>
    <col min="512" max="512" width="53.42578125" style="4" customWidth="1"/>
    <col min="513" max="513" width="1.5703125" style="4" customWidth="1"/>
    <col min="514" max="514" width="7.5703125" style="4" customWidth="1"/>
    <col min="515" max="515" width="1.5703125" style="4" customWidth="1"/>
    <col min="516" max="516" width="16.42578125" style="4" customWidth="1"/>
    <col min="517" max="517" width="1.5703125" style="4" customWidth="1"/>
    <col min="518" max="518" width="16.42578125" style="4" customWidth="1"/>
    <col min="519" max="519" width="1.5703125" style="4" customWidth="1"/>
    <col min="520" max="520" width="14.5703125" style="4" customWidth="1"/>
    <col min="521" max="521" width="1.5703125" style="4" customWidth="1"/>
    <col min="522" max="522" width="14.5703125" style="4" customWidth="1"/>
    <col min="523" max="523" width="1.5703125" style="4" customWidth="1"/>
    <col min="524" max="767" width="10.5703125" style="4"/>
    <col min="768" max="768" width="53.42578125" style="4" customWidth="1"/>
    <col min="769" max="769" width="1.5703125" style="4" customWidth="1"/>
    <col min="770" max="770" width="7.5703125" style="4" customWidth="1"/>
    <col min="771" max="771" width="1.5703125" style="4" customWidth="1"/>
    <col min="772" max="772" width="16.42578125" style="4" customWidth="1"/>
    <col min="773" max="773" width="1.5703125" style="4" customWidth="1"/>
    <col min="774" max="774" width="16.42578125" style="4" customWidth="1"/>
    <col min="775" max="775" width="1.5703125" style="4" customWidth="1"/>
    <col min="776" max="776" width="14.5703125" style="4" customWidth="1"/>
    <col min="777" max="777" width="1.5703125" style="4" customWidth="1"/>
    <col min="778" max="778" width="14.5703125" style="4" customWidth="1"/>
    <col min="779" max="779" width="1.5703125" style="4" customWidth="1"/>
    <col min="780" max="1023" width="10.5703125" style="4"/>
    <col min="1024" max="1024" width="53.42578125" style="4" customWidth="1"/>
    <col min="1025" max="1025" width="1.5703125" style="4" customWidth="1"/>
    <col min="1026" max="1026" width="7.5703125" style="4" customWidth="1"/>
    <col min="1027" max="1027" width="1.5703125" style="4" customWidth="1"/>
    <col min="1028" max="1028" width="16.42578125" style="4" customWidth="1"/>
    <col min="1029" max="1029" width="1.5703125" style="4" customWidth="1"/>
    <col min="1030" max="1030" width="16.42578125" style="4" customWidth="1"/>
    <col min="1031" max="1031" width="1.5703125" style="4" customWidth="1"/>
    <col min="1032" max="1032" width="14.5703125" style="4" customWidth="1"/>
    <col min="1033" max="1033" width="1.5703125" style="4" customWidth="1"/>
    <col min="1034" max="1034" width="14.5703125" style="4" customWidth="1"/>
    <col min="1035" max="1035" width="1.5703125" style="4" customWidth="1"/>
    <col min="1036" max="1279" width="10.5703125" style="4"/>
    <col min="1280" max="1280" width="53.42578125" style="4" customWidth="1"/>
    <col min="1281" max="1281" width="1.5703125" style="4" customWidth="1"/>
    <col min="1282" max="1282" width="7.5703125" style="4" customWidth="1"/>
    <col min="1283" max="1283" width="1.5703125" style="4" customWidth="1"/>
    <col min="1284" max="1284" width="16.42578125" style="4" customWidth="1"/>
    <col min="1285" max="1285" width="1.5703125" style="4" customWidth="1"/>
    <col min="1286" max="1286" width="16.42578125" style="4" customWidth="1"/>
    <col min="1287" max="1287" width="1.5703125" style="4" customWidth="1"/>
    <col min="1288" max="1288" width="14.5703125" style="4" customWidth="1"/>
    <col min="1289" max="1289" width="1.5703125" style="4" customWidth="1"/>
    <col min="1290" max="1290" width="14.5703125" style="4" customWidth="1"/>
    <col min="1291" max="1291" width="1.5703125" style="4" customWidth="1"/>
    <col min="1292" max="1535" width="10.5703125" style="4"/>
    <col min="1536" max="1536" width="53.42578125" style="4" customWidth="1"/>
    <col min="1537" max="1537" width="1.5703125" style="4" customWidth="1"/>
    <col min="1538" max="1538" width="7.5703125" style="4" customWidth="1"/>
    <col min="1539" max="1539" width="1.5703125" style="4" customWidth="1"/>
    <col min="1540" max="1540" width="16.42578125" style="4" customWidth="1"/>
    <col min="1541" max="1541" width="1.5703125" style="4" customWidth="1"/>
    <col min="1542" max="1542" width="16.42578125" style="4" customWidth="1"/>
    <col min="1543" max="1543" width="1.5703125" style="4" customWidth="1"/>
    <col min="1544" max="1544" width="14.5703125" style="4" customWidth="1"/>
    <col min="1545" max="1545" width="1.5703125" style="4" customWidth="1"/>
    <col min="1546" max="1546" width="14.5703125" style="4" customWidth="1"/>
    <col min="1547" max="1547" width="1.5703125" style="4" customWidth="1"/>
    <col min="1548" max="1791" width="10.5703125" style="4"/>
    <col min="1792" max="1792" width="53.42578125" style="4" customWidth="1"/>
    <col min="1793" max="1793" width="1.5703125" style="4" customWidth="1"/>
    <col min="1794" max="1794" width="7.5703125" style="4" customWidth="1"/>
    <col min="1795" max="1795" width="1.5703125" style="4" customWidth="1"/>
    <col min="1796" max="1796" width="16.42578125" style="4" customWidth="1"/>
    <col min="1797" max="1797" width="1.5703125" style="4" customWidth="1"/>
    <col min="1798" max="1798" width="16.42578125" style="4" customWidth="1"/>
    <col min="1799" max="1799" width="1.5703125" style="4" customWidth="1"/>
    <col min="1800" max="1800" width="14.5703125" style="4" customWidth="1"/>
    <col min="1801" max="1801" width="1.5703125" style="4" customWidth="1"/>
    <col min="1802" max="1802" width="14.5703125" style="4" customWidth="1"/>
    <col min="1803" max="1803" width="1.5703125" style="4" customWidth="1"/>
    <col min="1804" max="2047" width="10.5703125" style="4"/>
    <col min="2048" max="2048" width="53.42578125" style="4" customWidth="1"/>
    <col min="2049" max="2049" width="1.5703125" style="4" customWidth="1"/>
    <col min="2050" max="2050" width="7.5703125" style="4" customWidth="1"/>
    <col min="2051" max="2051" width="1.5703125" style="4" customWidth="1"/>
    <col min="2052" max="2052" width="16.42578125" style="4" customWidth="1"/>
    <col min="2053" max="2053" width="1.5703125" style="4" customWidth="1"/>
    <col min="2054" max="2054" width="16.42578125" style="4" customWidth="1"/>
    <col min="2055" max="2055" width="1.5703125" style="4" customWidth="1"/>
    <col min="2056" max="2056" width="14.5703125" style="4" customWidth="1"/>
    <col min="2057" max="2057" width="1.5703125" style="4" customWidth="1"/>
    <col min="2058" max="2058" width="14.5703125" style="4" customWidth="1"/>
    <col min="2059" max="2059" width="1.5703125" style="4" customWidth="1"/>
    <col min="2060" max="2303" width="10.5703125" style="4"/>
    <col min="2304" max="2304" width="53.42578125" style="4" customWidth="1"/>
    <col min="2305" max="2305" width="1.5703125" style="4" customWidth="1"/>
    <col min="2306" max="2306" width="7.5703125" style="4" customWidth="1"/>
    <col min="2307" max="2307" width="1.5703125" style="4" customWidth="1"/>
    <col min="2308" max="2308" width="16.42578125" style="4" customWidth="1"/>
    <col min="2309" max="2309" width="1.5703125" style="4" customWidth="1"/>
    <col min="2310" max="2310" width="16.42578125" style="4" customWidth="1"/>
    <col min="2311" max="2311" width="1.5703125" style="4" customWidth="1"/>
    <col min="2312" max="2312" width="14.5703125" style="4" customWidth="1"/>
    <col min="2313" max="2313" width="1.5703125" style="4" customWidth="1"/>
    <col min="2314" max="2314" width="14.5703125" style="4" customWidth="1"/>
    <col min="2315" max="2315" width="1.5703125" style="4" customWidth="1"/>
    <col min="2316" max="2559" width="10.5703125" style="4"/>
    <col min="2560" max="2560" width="53.42578125" style="4" customWidth="1"/>
    <col min="2561" max="2561" width="1.5703125" style="4" customWidth="1"/>
    <col min="2562" max="2562" width="7.5703125" style="4" customWidth="1"/>
    <col min="2563" max="2563" width="1.5703125" style="4" customWidth="1"/>
    <col min="2564" max="2564" width="16.42578125" style="4" customWidth="1"/>
    <col min="2565" max="2565" width="1.5703125" style="4" customWidth="1"/>
    <col min="2566" max="2566" width="16.42578125" style="4" customWidth="1"/>
    <col min="2567" max="2567" width="1.5703125" style="4" customWidth="1"/>
    <col min="2568" max="2568" width="14.5703125" style="4" customWidth="1"/>
    <col min="2569" max="2569" width="1.5703125" style="4" customWidth="1"/>
    <col min="2570" max="2570" width="14.5703125" style="4" customWidth="1"/>
    <col min="2571" max="2571" width="1.5703125" style="4" customWidth="1"/>
    <col min="2572" max="2815" width="10.5703125" style="4"/>
    <col min="2816" max="2816" width="53.42578125" style="4" customWidth="1"/>
    <col min="2817" max="2817" width="1.5703125" style="4" customWidth="1"/>
    <col min="2818" max="2818" width="7.5703125" style="4" customWidth="1"/>
    <col min="2819" max="2819" width="1.5703125" style="4" customWidth="1"/>
    <col min="2820" max="2820" width="16.42578125" style="4" customWidth="1"/>
    <col min="2821" max="2821" width="1.5703125" style="4" customWidth="1"/>
    <col min="2822" max="2822" width="16.42578125" style="4" customWidth="1"/>
    <col min="2823" max="2823" width="1.5703125" style="4" customWidth="1"/>
    <col min="2824" max="2824" width="14.5703125" style="4" customWidth="1"/>
    <col min="2825" max="2825" width="1.5703125" style="4" customWidth="1"/>
    <col min="2826" max="2826" width="14.5703125" style="4" customWidth="1"/>
    <col min="2827" max="2827" width="1.5703125" style="4" customWidth="1"/>
    <col min="2828" max="3071" width="10.5703125" style="4"/>
    <col min="3072" max="3072" width="53.42578125" style="4" customWidth="1"/>
    <col min="3073" max="3073" width="1.5703125" style="4" customWidth="1"/>
    <col min="3074" max="3074" width="7.5703125" style="4" customWidth="1"/>
    <col min="3075" max="3075" width="1.5703125" style="4" customWidth="1"/>
    <col min="3076" max="3076" width="16.42578125" style="4" customWidth="1"/>
    <col min="3077" max="3077" width="1.5703125" style="4" customWidth="1"/>
    <col min="3078" max="3078" width="16.42578125" style="4" customWidth="1"/>
    <col min="3079" max="3079" width="1.5703125" style="4" customWidth="1"/>
    <col min="3080" max="3080" width="14.5703125" style="4" customWidth="1"/>
    <col min="3081" max="3081" width="1.5703125" style="4" customWidth="1"/>
    <col min="3082" max="3082" width="14.5703125" style="4" customWidth="1"/>
    <col min="3083" max="3083" width="1.5703125" style="4" customWidth="1"/>
    <col min="3084" max="3327" width="10.5703125" style="4"/>
    <col min="3328" max="3328" width="53.42578125" style="4" customWidth="1"/>
    <col min="3329" max="3329" width="1.5703125" style="4" customWidth="1"/>
    <col min="3330" max="3330" width="7.5703125" style="4" customWidth="1"/>
    <col min="3331" max="3331" width="1.5703125" style="4" customWidth="1"/>
    <col min="3332" max="3332" width="16.42578125" style="4" customWidth="1"/>
    <col min="3333" max="3333" width="1.5703125" style="4" customWidth="1"/>
    <col min="3334" max="3334" width="16.42578125" style="4" customWidth="1"/>
    <col min="3335" max="3335" width="1.5703125" style="4" customWidth="1"/>
    <col min="3336" max="3336" width="14.5703125" style="4" customWidth="1"/>
    <col min="3337" max="3337" width="1.5703125" style="4" customWidth="1"/>
    <col min="3338" max="3338" width="14.5703125" style="4" customWidth="1"/>
    <col min="3339" max="3339" width="1.5703125" style="4" customWidth="1"/>
    <col min="3340" max="3583" width="10.5703125" style="4"/>
    <col min="3584" max="3584" width="53.42578125" style="4" customWidth="1"/>
    <col min="3585" max="3585" width="1.5703125" style="4" customWidth="1"/>
    <col min="3586" max="3586" width="7.5703125" style="4" customWidth="1"/>
    <col min="3587" max="3587" width="1.5703125" style="4" customWidth="1"/>
    <col min="3588" max="3588" width="16.42578125" style="4" customWidth="1"/>
    <col min="3589" max="3589" width="1.5703125" style="4" customWidth="1"/>
    <col min="3590" max="3590" width="16.42578125" style="4" customWidth="1"/>
    <col min="3591" max="3591" width="1.5703125" style="4" customWidth="1"/>
    <col min="3592" max="3592" width="14.5703125" style="4" customWidth="1"/>
    <col min="3593" max="3593" width="1.5703125" style="4" customWidth="1"/>
    <col min="3594" max="3594" width="14.5703125" style="4" customWidth="1"/>
    <col min="3595" max="3595" width="1.5703125" style="4" customWidth="1"/>
    <col min="3596" max="3839" width="10.5703125" style="4"/>
    <col min="3840" max="3840" width="53.42578125" style="4" customWidth="1"/>
    <col min="3841" max="3841" width="1.5703125" style="4" customWidth="1"/>
    <col min="3842" max="3842" width="7.5703125" style="4" customWidth="1"/>
    <col min="3843" max="3843" width="1.5703125" style="4" customWidth="1"/>
    <col min="3844" max="3844" width="16.42578125" style="4" customWidth="1"/>
    <col min="3845" max="3845" width="1.5703125" style="4" customWidth="1"/>
    <col min="3846" max="3846" width="16.42578125" style="4" customWidth="1"/>
    <col min="3847" max="3847" width="1.5703125" style="4" customWidth="1"/>
    <col min="3848" max="3848" width="14.5703125" style="4" customWidth="1"/>
    <col min="3849" max="3849" width="1.5703125" style="4" customWidth="1"/>
    <col min="3850" max="3850" width="14.5703125" style="4" customWidth="1"/>
    <col min="3851" max="3851" width="1.5703125" style="4" customWidth="1"/>
    <col min="3852" max="4095" width="10.5703125" style="4"/>
    <col min="4096" max="4096" width="53.42578125" style="4" customWidth="1"/>
    <col min="4097" max="4097" width="1.5703125" style="4" customWidth="1"/>
    <col min="4098" max="4098" width="7.5703125" style="4" customWidth="1"/>
    <col min="4099" max="4099" width="1.5703125" style="4" customWidth="1"/>
    <col min="4100" max="4100" width="16.42578125" style="4" customWidth="1"/>
    <col min="4101" max="4101" width="1.5703125" style="4" customWidth="1"/>
    <col min="4102" max="4102" width="16.42578125" style="4" customWidth="1"/>
    <col min="4103" max="4103" width="1.5703125" style="4" customWidth="1"/>
    <col min="4104" max="4104" width="14.5703125" style="4" customWidth="1"/>
    <col min="4105" max="4105" width="1.5703125" style="4" customWidth="1"/>
    <col min="4106" max="4106" width="14.5703125" style="4" customWidth="1"/>
    <col min="4107" max="4107" width="1.5703125" style="4" customWidth="1"/>
    <col min="4108" max="4351" width="10.5703125" style="4"/>
    <col min="4352" max="4352" width="53.42578125" style="4" customWidth="1"/>
    <col min="4353" max="4353" width="1.5703125" style="4" customWidth="1"/>
    <col min="4354" max="4354" width="7.5703125" style="4" customWidth="1"/>
    <col min="4355" max="4355" width="1.5703125" style="4" customWidth="1"/>
    <col min="4356" max="4356" width="16.42578125" style="4" customWidth="1"/>
    <col min="4357" max="4357" width="1.5703125" style="4" customWidth="1"/>
    <col min="4358" max="4358" width="16.42578125" style="4" customWidth="1"/>
    <col min="4359" max="4359" width="1.5703125" style="4" customWidth="1"/>
    <col min="4360" max="4360" width="14.5703125" style="4" customWidth="1"/>
    <col min="4361" max="4361" width="1.5703125" style="4" customWidth="1"/>
    <col min="4362" max="4362" width="14.5703125" style="4" customWidth="1"/>
    <col min="4363" max="4363" width="1.5703125" style="4" customWidth="1"/>
    <col min="4364" max="4607" width="10.5703125" style="4"/>
    <col min="4608" max="4608" width="53.42578125" style="4" customWidth="1"/>
    <col min="4609" max="4609" width="1.5703125" style="4" customWidth="1"/>
    <col min="4610" max="4610" width="7.5703125" style="4" customWidth="1"/>
    <col min="4611" max="4611" width="1.5703125" style="4" customWidth="1"/>
    <col min="4612" max="4612" width="16.42578125" style="4" customWidth="1"/>
    <col min="4613" max="4613" width="1.5703125" style="4" customWidth="1"/>
    <col min="4614" max="4614" width="16.42578125" style="4" customWidth="1"/>
    <col min="4615" max="4615" width="1.5703125" style="4" customWidth="1"/>
    <col min="4616" max="4616" width="14.5703125" style="4" customWidth="1"/>
    <col min="4617" max="4617" width="1.5703125" style="4" customWidth="1"/>
    <col min="4618" max="4618" width="14.5703125" style="4" customWidth="1"/>
    <col min="4619" max="4619" width="1.5703125" style="4" customWidth="1"/>
    <col min="4620" max="4863" width="10.5703125" style="4"/>
    <col min="4864" max="4864" width="53.42578125" style="4" customWidth="1"/>
    <col min="4865" max="4865" width="1.5703125" style="4" customWidth="1"/>
    <col min="4866" max="4866" width="7.5703125" style="4" customWidth="1"/>
    <col min="4867" max="4867" width="1.5703125" style="4" customWidth="1"/>
    <col min="4868" max="4868" width="16.42578125" style="4" customWidth="1"/>
    <col min="4869" max="4869" width="1.5703125" style="4" customWidth="1"/>
    <col min="4870" max="4870" width="16.42578125" style="4" customWidth="1"/>
    <col min="4871" max="4871" width="1.5703125" style="4" customWidth="1"/>
    <col min="4872" max="4872" width="14.5703125" style="4" customWidth="1"/>
    <col min="4873" max="4873" width="1.5703125" style="4" customWidth="1"/>
    <col min="4874" max="4874" width="14.5703125" style="4" customWidth="1"/>
    <col min="4875" max="4875" width="1.5703125" style="4" customWidth="1"/>
    <col min="4876" max="5119" width="10.5703125" style="4"/>
    <col min="5120" max="5120" width="53.42578125" style="4" customWidth="1"/>
    <col min="5121" max="5121" width="1.5703125" style="4" customWidth="1"/>
    <col min="5122" max="5122" width="7.5703125" style="4" customWidth="1"/>
    <col min="5123" max="5123" width="1.5703125" style="4" customWidth="1"/>
    <col min="5124" max="5124" width="16.42578125" style="4" customWidth="1"/>
    <col min="5125" max="5125" width="1.5703125" style="4" customWidth="1"/>
    <col min="5126" max="5126" width="16.42578125" style="4" customWidth="1"/>
    <col min="5127" max="5127" width="1.5703125" style="4" customWidth="1"/>
    <col min="5128" max="5128" width="14.5703125" style="4" customWidth="1"/>
    <col min="5129" max="5129" width="1.5703125" style="4" customWidth="1"/>
    <col min="5130" max="5130" width="14.5703125" style="4" customWidth="1"/>
    <col min="5131" max="5131" width="1.5703125" style="4" customWidth="1"/>
    <col min="5132" max="5375" width="10.5703125" style="4"/>
    <col min="5376" max="5376" width="53.42578125" style="4" customWidth="1"/>
    <col min="5377" max="5377" width="1.5703125" style="4" customWidth="1"/>
    <col min="5378" max="5378" width="7.5703125" style="4" customWidth="1"/>
    <col min="5379" max="5379" width="1.5703125" style="4" customWidth="1"/>
    <col min="5380" max="5380" width="16.42578125" style="4" customWidth="1"/>
    <col min="5381" max="5381" width="1.5703125" style="4" customWidth="1"/>
    <col min="5382" max="5382" width="16.42578125" style="4" customWidth="1"/>
    <col min="5383" max="5383" width="1.5703125" style="4" customWidth="1"/>
    <col min="5384" max="5384" width="14.5703125" style="4" customWidth="1"/>
    <col min="5385" max="5385" width="1.5703125" style="4" customWidth="1"/>
    <col min="5386" max="5386" width="14.5703125" style="4" customWidth="1"/>
    <col min="5387" max="5387" width="1.5703125" style="4" customWidth="1"/>
    <col min="5388" max="5631" width="10.5703125" style="4"/>
    <col min="5632" max="5632" width="53.42578125" style="4" customWidth="1"/>
    <col min="5633" max="5633" width="1.5703125" style="4" customWidth="1"/>
    <col min="5634" max="5634" width="7.5703125" style="4" customWidth="1"/>
    <col min="5635" max="5635" width="1.5703125" style="4" customWidth="1"/>
    <col min="5636" max="5636" width="16.42578125" style="4" customWidth="1"/>
    <col min="5637" max="5637" width="1.5703125" style="4" customWidth="1"/>
    <col min="5638" max="5638" width="16.42578125" style="4" customWidth="1"/>
    <col min="5639" max="5639" width="1.5703125" style="4" customWidth="1"/>
    <col min="5640" max="5640" width="14.5703125" style="4" customWidth="1"/>
    <col min="5641" max="5641" width="1.5703125" style="4" customWidth="1"/>
    <col min="5642" max="5642" width="14.5703125" style="4" customWidth="1"/>
    <col min="5643" max="5643" width="1.5703125" style="4" customWidth="1"/>
    <col min="5644" max="5887" width="10.5703125" style="4"/>
    <col min="5888" max="5888" width="53.42578125" style="4" customWidth="1"/>
    <col min="5889" max="5889" width="1.5703125" style="4" customWidth="1"/>
    <col min="5890" max="5890" width="7.5703125" style="4" customWidth="1"/>
    <col min="5891" max="5891" width="1.5703125" style="4" customWidth="1"/>
    <col min="5892" max="5892" width="16.42578125" style="4" customWidth="1"/>
    <col min="5893" max="5893" width="1.5703125" style="4" customWidth="1"/>
    <col min="5894" max="5894" width="16.42578125" style="4" customWidth="1"/>
    <col min="5895" max="5895" width="1.5703125" style="4" customWidth="1"/>
    <col min="5896" max="5896" width="14.5703125" style="4" customWidth="1"/>
    <col min="5897" max="5897" width="1.5703125" style="4" customWidth="1"/>
    <col min="5898" max="5898" width="14.5703125" style="4" customWidth="1"/>
    <col min="5899" max="5899" width="1.5703125" style="4" customWidth="1"/>
    <col min="5900" max="6143" width="10.5703125" style="4"/>
    <col min="6144" max="6144" width="53.42578125" style="4" customWidth="1"/>
    <col min="6145" max="6145" width="1.5703125" style="4" customWidth="1"/>
    <col min="6146" max="6146" width="7.5703125" style="4" customWidth="1"/>
    <col min="6147" max="6147" width="1.5703125" style="4" customWidth="1"/>
    <col min="6148" max="6148" width="16.42578125" style="4" customWidth="1"/>
    <col min="6149" max="6149" width="1.5703125" style="4" customWidth="1"/>
    <col min="6150" max="6150" width="16.42578125" style="4" customWidth="1"/>
    <col min="6151" max="6151" width="1.5703125" style="4" customWidth="1"/>
    <col min="6152" max="6152" width="14.5703125" style="4" customWidth="1"/>
    <col min="6153" max="6153" width="1.5703125" style="4" customWidth="1"/>
    <col min="6154" max="6154" width="14.5703125" style="4" customWidth="1"/>
    <col min="6155" max="6155" width="1.5703125" style="4" customWidth="1"/>
    <col min="6156" max="6399" width="10.5703125" style="4"/>
    <col min="6400" max="6400" width="53.42578125" style="4" customWidth="1"/>
    <col min="6401" max="6401" width="1.5703125" style="4" customWidth="1"/>
    <col min="6402" max="6402" width="7.5703125" style="4" customWidth="1"/>
    <col min="6403" max="6403" width="1.5703125" style="4" customWidth="1"/>
    <col min="6404" max="6404" width="16.42578125" style="4" customWidth="1"/>
    <col min="6405" max="6405" width="1.5703125" style="4" customWidth="1"/>
    <col min="6406" max="6406" width="16.42578125" style="4" customWidth="1"/>
    <col min="6407" max="6407" width="1.5703125" style="4" customWidth="1"/>
    <col min="6408" max="6408" width="14.5703125" style="4" customWidth="1"/>
    <col min="6409" max="6409" width="1.5703125" style="4" customWidth="1"/>
    <col min="6410" max="6410" width="14.5703125" style="4" customWidth="1"/>
    <col min="6411" max="6411" width="1.5703125" style="4" customWidth="1"/>
    <col min="6412" max="6655" width="10.5703125" style="4"/>
    <col min="6656" max="6656" width="53.42578125" style="4" customWidth="1"/>
    <col min="6657" max="6657" width="1.5703125" style="4" customWidth="1"/>
    <col min="6658" max="6658" width="7.5703125" style="4" customWidth="1"/>
    <col min="6659" max="6659" width="1.5703125" style="4" customWidth="1"/>
    <col min="6660" max="6660" width="16.42578125" style="4" customWidth="1"/>
    <col min="6661" max="6661" width="1.5703125" style="4" customWidth="1"/>
    <col min="6662" max="6662" width="16.42578125" style="4" customWidth="1"/>
    <col min="6663" max="6663" width="1.5703125" style="4" customWidth="1"/>
    <col min="6664" max="6664" width="14.5703125" style="4" customWidth="1"/>
    <col min="6665" max="6665" width="1.5703125" style="4" customWidth="1"/>
    <col min="6666" max="6666" width="14.5703125" style="4" customWidth="1"/>
    <col min="6667" max="6667" width="1.5703125" style="4" customWidth="1"/>
    <col min="6668" max="6911" width="10.5703125" style="4"/>
    <col min="6912" max="6912" width="53.42578125" style="4" customWidth="1"/>
    <col min="6913" max="6913" width="1.5703125" style="4" customWidth="1"/>
    <col min="6914" max="6914" width="7.5703125" style="4" customWidth="1"/>
    <col min="6915" max="6915" width="1.5703125" style="4" customWidth="1"/>
    <col min="6916" max="6916" width="16.42578125" style="4" customWidth="1"/>
    <col min="6917" max="6917" width="1.5703125" style="4" customWidth="1"/>
    <col min="6918" max="6918" width="16.42578125" style="4" customWidth="1"/>
    <col min="6919" max="6919" width="1.5703125" style="4" customWidth="1"/>
    <col min="6920" max="6920" width="14.5703125" style="4" customWidth="1"/>
    <col min="6921" max="6921" width="1.5703125" style="4" customWidth="1"/>
    <col min="6922" max="6922" width="14.5703125" style="4" customWidth="1"/>
    <col min="6923" max="6923" width="1.5703125" style="4" customWidth="1"/>
    <col min="6924" max="7167" width="10.5703125" style="4"/>
    <col min="7168" max="7168" width="53.42578125" style="4" customWidth="1"/>
    <col min="7169" max="7169" width="1.5703125" style="4" customWidth="1"/>
    <col min="7170" max="7170" width="7.5703125" style="4" customWidth="1"/>
    <col min="7171" max="7171" width="1.5703125" style="4" customWidth="1"/>
    <col min="7172" max="7172" width="16.42578125" style="4" customWidth="1"/>
    <col min="7173" max="7173" width="1.5703125" style="4" customWidth="1"/>
    <col min="7174" max="7174" width="16.42578125" style="4" customWidth="1"/>
    <col min="7175" max="7175" width="1.5703125" style="4" customWidth="1"/>
    <col min="7176" max="7176" width="14.5703125" style="4" customWidth="1"/>
    <col min="7177" max="7177" width="1.5703125" style="4" customWidth="1"/>
    <col min="7178" max="7178" width="14.5703125" style="4" customWidth="1"/>
    <col min="7179" max="7179" width="1.5703125" style="4" customWidth="1"/>
    <col min="7180" max="7423" width="10.5703125" style="4"/>
    <col min="7424" max="7424" width="53.42578125" style="4" customWidth="1"/>
    <col min="7425" max="7425" width="1.5703125" style="4" customWidth="1"/>
    <col min="7426" max="7426" width="7.5703125" style="4" customWidth="1"/>
    <col min="7427" max="7427" width="1.5703125" style="4" customWidth="1"/>
    <col min="7428" max="7428" width="16.42578125" style="4" customWidth="1"/>
    <col min="7429" max="7429" width="1.5703125" style="4" customWidth="1"/>
    <col min="7430" max="7430" width="16.42578125" style="4" customWidth="1"/>
    <col min="7431" max="7431" width="1.5703125" style="4" customWidth="1"/>
    <col min="7432" max="7432" width="14.5703125" style="4" customWidth="1"/>
    <col min="7433" max="7433" width="1.5703125" style="4" customWidth="1"/>
    <col min="7434" max="7434" width="14.5703125" style="4" customWidth="1"/>
    <col min="7435" max="7435" width="1.5703125" style="4" customWidth="1"/>
    <col min="7436" max="7679" width="10.5703125" style="4"/>
    <col min="7680" max="7680" width="53.42578125" style="4" customWidth="1"/>
    <col min="7681" max="7681" width="1.5703125" style="4" customWidth="1"/>
    <col min="7682" max="7682" width="7.5703125" style="4" customWidth="1"/>
    <col min="7683" max="7683" width="1.5703125" style="4" customWidth="1"/>
    <col min="7684" max="7684" width="16.42578125" style="4" customWidth="1"/>
    <col min="7685" max="7685" width="1.5703125" style="4" customWidth="1"/>
    <col min="7686" max="7686" width="16.42578125" style="4" customWidth="1"/>
    <col min="7687" max="7687" width="1.5703125" style="4" customWidth="1"/>
    <col min="7688" max="7688" width="14.5703125" style="4" customWidth="1"/>
    <col min="7689" max="7689" width="1.5703125" style="4" customWidth="1"/>
    <col min="7690" max="7690" width="14.5703125" style="4" customWidth="1"/>
    <col min="7691" max="7691" width="1.5703125" style="4" customWidth="1"/>
    <col min="7692" max="7935" width="10.5703125" style="4"/>
    <col min="7936" max="7936" width="53.42578125" style="4" customWidth="1"/>
    <col min="7937" max="7937" width="1.5703125" style="4" customWidth="1"/>
    <col min="7938" max="7938" width="7.5703125" style="4" customWidth="1"/>
    <col min="7939" max="7939" width="1.5703125" style="4" customWidth="1"/>
    <col min="7940" max="7940" width="16.42578125" style="4" customWidth="1"/>
    <col min="7941" max="7941" width="1.5703125" style="4" customWidth="1"/>
    <col min="7942" max="7942" width="16.42578125" style="4" customWidth="1"/>
    <col min="7943" max="7943" width="1.5703125" style="4" customWidth="1"/>
    <col min="7944" max="7944" width="14.5703125" style="4" customWidth="1"/>
    <col min="7945" max="7945" width="1.5703125" style="4" customWidth="1"/>
    <col min="7946" max="7946" width="14.5703125" style="4" customWidth="1"/>
    <col min="7947" max="7947" width="1.5703125" style="4" customWidth="1"/>
    <col min="7948" max="8191" width="10.5703125" style="4"/>
    <col min="8192" max="8192" width="53.42578125" style="4" customWidth="1"/>
    <col min="8193" max="8193" width="1.5703125" style="4" customWidth="1"/>
    <col min="8194" max="8194" width="7.5703125" style="4" customWidth="1"/>
    <col min="8195" max="8195" width="1.5703125" style="4" customWidth="1"/>
    <col min="8196" max="8196" width="16.42578125" style="4" customWidth="1"/>
    <col min="8197" max="8197" width="1.5703125" style="4" customWidth="1"/>
    <col min="8198" max="8198" width="16.42578125" style="4" customWidth="1"/>
    <col min="8199" max="8199" width="1.5703125" style="4" customWidth="1"/>
    <col min="8200" max="8200" width="14.5703125" style="4" customWidth="1"/>
    <col min="8201" max="8201" width="1.5703125" style="4" customWidth="1"/>
    <col min="8202" max="8202" width="14.5703125" style="4" customWidth="1"/>
    <col min="8203" max="8203" width="1.5703125" style="4" customWidth="1"/>
    <col min="8204" max="8447" width="10.5703125" style="4"/>
    <col min="8448" max="8448" width="53.42578125" style="4" customWidth="1"/>
    <col min="8449" max="8449" width="1.5703125" style="4" customWidth="1"/>
    <col min="8450" max="8450" width="7.5703125" style="4" customWidth="1"/>
    <col min="8451" max="8451" width="1.5703125" style="4" customWidth="1"/>
    <col min="8452" max="8452" width="16.42578125" style="4" customWidth="1"/>
    <col min="8453" max="8453" width="1.5703125" style="4" customWidth="1"/>
    <col min="8454" max="8454" width="16.42578125" style="4" customWidth="1"/>
    <col min="8455" max="8455" width="1.5703125" style="4" customWidth="1"/>
    <col min="8456" max="8456" width="14.5703125" style="4" customWidth="1"/>
    <col min="8457" max="8457" width="1.5703125" style="4" customWidth="1"/>
    <col min="8458" max="8458" width="14.5703125" style="4" customWidth="1"/>
    <col min="8459" max="8459" width="1.5703125" style="4" customWidth="1"/>
    <col min="8460" max="8703" width="10.5703125" style="4"/>
    <col min="8704" max="8704" width="53.42578125" style="4" customWidth="1"/>
    <col min="8705" max="8705" width="1.5703125" style="4" customWidth="1"/>
    <col min="8706" max="8706" width="7.5703125" style="4" customWidth="1"/>
    <col min="8707" max="8707" width="1.5703125" style="4" customWidth="1"/>
    <col min="8708" max="8708" width="16.42578125" style="4" customWidth="1"/>
    <col min="8709" max="8709" width="1.5703125" style="4" customWidth="1"/>
    <col min="8710" max="8710" width="16.42578125" style="4" customWidth="1"/>
    <col min="8711" max="8711" width="1.5703125" style="4" customWidth="1"/>
    <col min="8712" max="8712" width="14.5703125" style="4" customWidth="1"/>
    <col min="8713" max="8713" width="1.5703125" style="4" customWidth="1"/>
    <col min="8714" max="8714" width="14.5703125" style="4" customWidth="1"/>
    <col min="8715" max="8715" width="1.5703125" style="4" customWidth="1"/>
    <col min="8716" max="8959" width="10.5703125" style="4"/>
    <col min="8960" max="8960" width="53.42578125" style="4" customWidth="1"/>
    <col min="8961" max="8961" width="1.5703125" style="4" customWidth="1"/>
    <col min="8962" max="8962" width="7.5703125" style="4" customWidth="1"/>
    <col min="8963" max="8963" width="1.5703125" style="4" customWidth="1"/>
    <col min="8964" max="8964" width="16.42578125" style="4" customWidth="1"/>
    <col min="8965" max="8965" width="1.5703125" style="4" customWidth="1"/>
    <col min="8966" max="8966" width="16.42578125" style="4" customWidth="1"/>
    <col min="8967" max="8967" width="1.5703125" style="4" customWidth="1"/>
    <col min="8968" max="8968" width="14.5703125" style="4" customWidth="1"/>
    <col min="8969" max="8969" width="1.5703125" style="4" customWidth="1"/>
    <col min="8970" max="8970" width="14.5703125" style="4" customWidth="1"/>
    <col min="8971" max="8971" width="1.5703125" style="4" customWidth="1"/>
    <col min="8972" max="9215" width="10.5703125" style="4"/>
    <col min="9216" max="9216" width="53.42578125" style="4" customWidth="1"/>
    <col min="9217" max="9217" width="1.5703125" style="4" customWidth="1"/>
    <col min="9218" max="9218" width="7.5703125" style="4" customWidth="1"/>
    <col min="9219" max="9219" width="1.5703125" style="4" customWidth="1"/>
    <col min="9220" max="9220" width="16.42578125" style="4" customWidth="1"/>
    <col min="9221" max="9221" width="1.5703125" style="4" customWidth="1"/>
    <col min="9222" max="9222" width="16.42578125" style="4" customWidth="1"/>
    <col min="9223" max="9223" width="1.5703125" style="4" customWidth="1"/>
    <col min="9224" max="9224" width="14.5703125" style="4" customWidth="1"/>
    <col min="9225" max="9225" width="1.5703125" style="4" customWidth="1"/>
    <col min="9226" max="9226" width="14.5703125" style="4" customWidth="1"/>
    <col min="9227" max="9227" width="1.5703125" style="4" customWidth="1"/>
    <col min="9228" max="9471" width="10.5703125" style="4"/>
    <col min="9472" max="9472" width="53.42578125" style="4" customWidth="1"/>
    <col min="9473" max="9473" width="1.5703125" style="4" customWidth="1"/>
    <col min="9474" max="9474" width="7.5703125" style="4" customWidth="1"/>
    <col min="9475" max="9475" width="1.5703125" style="4" customWidth="1"/>
    <col min="9476" max="9476" width="16.42578125" style="4" customWidth="1"/>
    <col min="9477" max="9477" width="1.5703125" style="4" customWidth="1"/>
    <col min="9478" max="9478" width="16.42578125" style="4" customWidth="1"/>
    <col min="9479" max="9479" width="1.5703125" style="4" customWidth="1"/>
    <col min="9480" max="9480" width="14.5703125" style="4" customWidth="1"/>
    <col min="9481" max="9481" width="1.5703125" style="4" customWidth="1"/>
    <col min="9482" max="9482" width="14.5703125" style="4" customWidth="1"/>
    <col min="9483" max="9483" width="1.5703125" style="4" customWidth="1"/>
    <col min="9484" max="9727" width="10.5703125" style="4"/>
    <col min="9728" max="9728" width="53.42578125" style="4" customWidth="1"/>
    <col min="9729" max="9729" width="1.5703125" style="4" customWidth="1"/>
    <col min="9730" max="9730" width="7.5703125" style="4" customWidth="1"/>
    <col min="9731" max="9731" width="1.5703125" style="4" customWidth="1"/>
    <col min="9732" max="9732" width="16.42578125" style="4" customWidth="1"/>
    <col min="9733" max="9733" width="1.5703125" style="4" customWidth="1"/>
    <col min="9734" max="9734" width="16.42578125" style="4" customWidth="1"/>
    <col min="9735" max="9735" width="1.5703125" style="4" customWidth="1"/>
    <col min="9736" max="9736" width="14.5703125" style="4" customWidth="1"/>
    <col min="9737" max="9737" width="1.5703125" style="4" customWidth="1"/>
    <col min="9738" max="9738" width="14.5703125" style="4" customWidth="1"/>
    <col min="9739" max="9739" width="1.5703125" style="4" customWidth="1"/>
    <col min="9740" max="9983" width="10.5703125" style="4"/>
    <col min="9984" max="9984" width="53.42578125" style="4" customWidth="1"/>
    <col min="9985" max="9985" width="1.5703125" style="4" customWidth="1"/>
    <col min="9986" max="9986" width="7.5703125" style="4" customWidth="1"/>
    <col min="9987" max="9987" width="1.5703125" style="4" customWidth="1"/>
    <col min="9988" max="9988" width="16.42578125" style="4" customWidth="1"/>
    <col min="9989" max="9989" width="1.5703125" style="4" customWidth="1"/>
    <col min="9990" max="9990" width="16.42578125" style="4" customWidth="1"/>
    <col min="9991" max="9991" width="1.5703125" style="4" customWidth="1"/>
    <col min="9992" max="9992" width="14.5703125" style="4" customWidth="1"/>
    <col min="9993" max="9993" width="1.5703125" style="4" customWidth="1"/>
    <col min="9994" max="9994" width="14.5703125" style="4" customWidth="1"/>
    <col min="9995" max="9995" width="1.5703125" style="4" customWidth="1"/>
    <col min="9996" max="10239" width="10.5703125" style="4"/>
    <col min="10240" max="10240" width="53.42578125" style="4" customWidth="1"/>
    <col min="10241" max="10241" width="1.5703125" style="4" customWidth="1"/>
    <col min="10242" max="10242" width="7.5703125" style="4" customWidth="1"/>
    <col min="10243" max="10243" width="1.5703125" style="4" customWidth="1"/>
    <col min="10244" max="10244" width="16.42578125" style="4" customWidth="1"/>
    <col min="10245" max="10245" width="1.5703125" style="4" customWidth="1"/>
    <col min="10246" max="10246" width="16.42578125" style="4" customWidth="1"/>
    <col min="10247" max="10247" width="1.5703125" style="4" customWidth="1"/>
    <col min="10248" max="10248" width="14.5703125" style="4" customWidth="1"/>
    <col min="10249" max="10249" width="1.5703125" style="4" customWidth="1"/>
    <col min="10250" max="10250" width="14.5703125" style="4" customWidth="1"/>
    <col min="10251" max="10251" width="1.5703125" style="4" customWidth="1"/>
    <col min="10252" max="10495" width="10.5703125" style="4"/>
    <col min="10496" max="10496" width="53.42578125" style="4" customWidth="1"/>
    <col min="10497" max="10497" width="1.5703125" style="4" customWidth="1"/>
    <col min="10498" max="10498" width="7.5703125" style="4" customWidth="1"/>
    <col min="10499" max="10499" width="1.5703125" style="4" customWidth="1"/>
    <col min="10500" max="10500" width="16.42578125" style="4" customWidth="1"/>
    <col min="10501" max="10501" width="1.5703125" style="4" customWidth="1"/>
    <col min="10502" max="10502" width="16.42578125" style="4" customWidth="1"/>
    <col min="10503" max="10503" width="1.5703125" style="4" customWidth="1"/>
    <col min="10504" max="10504" width="14.5703125" style="4" customWidth="1"/>
    <col min="10505" max="10505" width="1.5703125" style="4" customWidth="1"/>
    <col min="10506" max="10506" width="14.5703125" style="4" customWidth="1"/>
    <col min="10507" max="10507" width="1.5703125" style="4" customWidth="1"/>
    <col min="10508" max="10751" width="10.5703125" style="4"/>
    <col min="10752" max="10752" width="53.42578125" style="4" customWidth="1"/>
    <col min="10753" max="10753" width="1.5703125" style="4" customWidth="1"/>
    <col min="10754" max="10754" width="7.5703125" style="4" customWidth="1"/>
    <col min="10755" max="10755" width="1.5703125" style="4" customWidth="1"/>
    <col min="10756" max="10756" width="16.42578125" style="4" customWidth="1"/>
    <col min="10757" max="10757" width="1.5703125" style="4" customWidth="1"/>
    <col min="10758" max="10758" width="16.42578125" style="4" customWidth="1"/>
    <col min="10759" max="10759" width="1.5703125" style="4" customWidth="1"/>
    <col min="10760" max="10760" width="14.5703125" style="4" customWidth="1"/>
    <col min="10761" max="10761" width="1.5703125" style="4" customWidth="1"/>
    <col min="10762" max="10762" width="14.5703125" style="4" customWidth="1"/>
    <col min="10763" max="10763" width="1.5703125" style="4" customWidth="1"/>
    <col min="10764" max="11007" width="10.5703125" style="4"/>
    <col min="11008" max="11008" width="53.42578125" style="4" customWidth="1"/>
    <col min="11009" max="11009" width="1.5703125" style="4" customWidth="1"/>
    <col min="11010" max="11010" width="7.5703125" style="4" customWidth="1"/>
    <col min="11011" max="11011" width="1.5703125" style="4" customWidth="1"/>
    <col min="11012" max="11012" width="16.42578125" style="4" customWidth="1"/>
    <col min="11013" max="11013" width="1.5703125" style="4" customWidth="1"/>
    <col min="11014" max="11014" width="16.42578125" style="4" customWidth="1"/>
    <col min="11015" max="11015" width="1.5703125" style="4" customWidth="1"/>
    <col min="11016" max="11016" width="14.5703125" style="4" customWidth="1"/>
    <col min="11017" max="11017" width="1.5703125" style="4" customWidth="1"/>
    <col min="11018" max="11018" width="14.5703125" style="4" customWidth="1"/>
    <col min="11019" max="11019" width="1.5703125" style="4" customWidth="1"/>
    <col min="11020" max="11263" width="10.5703125" style="4"/>
    <col min="11264" max="11264" width="53.42578125" style="4" customWidth="1"/>
    <col min="11265" max="11265" width="1.5703125" style="4" customWidth="1"/>
    <col min="11266" max="11266" width="7.5703125" style="4" customWidth="1"/>
    <col min="11267" max="11267" width="1.5703125" style="4" customWidth="1"/>
    <col min="11268" max="11268" width="16.42578125" style="4" customWidth="1"/>
    <col min="11269" max="11269" width="1.5703125" style="4" customWidth="1"/>
    <col min="11270" max="11270" width="16.42578125" style="4" customWidth="1"/>
    <col min="11271" max="11271" width="1.5703125" style="4" customWidth="1"/>
    <col min="11272" max="11272" width="14.5703125" style="4" customWidth="1"/>
    <col min="11273" max="11273" width="1.5703125" style="4" customWidth="1"/>
    <col min="11274" max="11274" width="14.5703125" style="4" customWidth="1"/>
    <col min="11275" max="11275" width="1.5703125" style="4" customWidth="1"/>
    <col min="11276" max="11519" width="10.5703125" style="4"/>
    <col min="11520" max="11520" width="53.42578125" style="4" customWidth="1"/>
    <col min="11521" max="11521" width="1.5703125" style="4" customWidth="1"/>
    <col min="11522" max="11522" width="7.5703125" style="4" customWidth="1"/>
    <col min="11523" max="11523" width="1.5703125" style="4" customWidth="1"/>
    <col min="11524" max="11524" width="16.42578125" style="4" customWidth="1"/>
    <col min="11525" max="11525" width="1.5703125" style="4" customWidth="1"/>
    <col min="11526" max="11526" width="16.42578125" style="4" customWidth="1"/>
    <col min="11527" max="11527" width="1.5703125" style="4" customWidth="1"/>
    <col min="11528" max="11528" width="14.5703125" style="4" customWidth="1"/>
    <col min="11529" max="11529" width="1.5703125" style="4" customWidth="1"/>
    <col min="11530" max="11530" width="14.5703125" style="4" customWidth="1"/>
    <col min="11531" max="11531" width="1.5703125" style="4" customWidth="1"/>
    <col min="11532" max="11775" width="10.5703125" style="4"/>
    <col min="11776" max="11776" width="53.42578125" style="4" customWidth="1"/>
    <col min="11777" max="11777" width="1.5703125" style="4" customWidth="1"/>
    <col min="11778" max="11778" width="7.5703125" style="4" customWidth="1"/>
    <col min="11779" max="11779" width="1.5703125" style="4" customWidth="1"/>
    <col min="11780" max="11780" width="16.42578125" style="4" customWidth="1"/>
    <col min="11781" max="11781" width="1.5703125" style="4" customWidth="1"/>
    <col min="11782" max="11782" width="16.42578125" style="4" customWidth="1"/>
    <col min="11783" max="11783" width="1.5703125" style="4" customWidth="1"/>
    <col min="11784" max="11784" width="14.5703125" style="4" customWidth="1"/>
    <col min="11785" max="11785" width="1.5703125" style="4" customWidth="1"/>
    <col min="11786" max="11786" width="14.5703125" style="4" customWidth="1"/>
    <col min="11787" max="11787" width="1.5703125" style="4" customWidth="1"/>
    <col min="11788" max="12031" width="10.5703125" style="4"/>
    <col min="12032" max="12032" width="53.42578125" style="4" customWidth="1"/>
    <col min="12033" max="12033" width="1.5703125" style="4" customWidth="1"/>
    <col min="12034" max="12034" width="7.5703125" style="4" customWidth="1"/>
    <col min="12035" max="12035" width="1.5703125" style="4" customWidth="1"/>
    <col min="12036" max="12036" width="16.42578125" style="4" customWidth="1"/>
    <col min="12037" max="12037" width="1.5703125" style="4" customWidth="1"/>
    <col min="12038" max="12038" width="16.42578125" style="4" customWidth="1"/>
    <col min="12039" max="12039" width="1.5703125" style="4" customWidth="1"/>
    <col min="12040" max="12040" width="14.5703125" style="4" customWidth="1"/>
    <col min="12041" max="12041" width="1.5703125" style="4" customWidth="1"/>
    <col min="12042" max="12042" width="14.5703125" style="4" customWidth="1"/>
    <col min="12043" max="12043" width="1.5703125" style="4" customWidth="1"/>
    <col min="12044" max="12287" width="10.5703125" style="4"/>
    <col min="12288" max="12288" width="53.42578125" style="4" customWidth="1"/>
    <col min="12289" max="12289" width="1.5703125" style="4" customWidth="1"/>
    <col min="12290" max="12290" width="7.5703125" style="4" customWidth="1"/>
    <col min="12291" max="12291" width="1.5703125" style="4" customWidth="1"/>
    <col min="12292" max="12292" width="16.42578125" style="4" customWidth="1"/>
    <col min="12293" max="12293" width="1.5703125" style="4" customWidth="1"/>
    <col min="12294" max="12294" width="16.42578125" style="4" customWidth="1"/>
    <col min="12295" max="12295" width="1.5703125" style="4" customWidth="1"/>
    <col min="12296" max="12296" width="14.5703125" style="4" customWidth="1"/>
    <col min="12297" max="12297" width="1.5703125" style="4" customWidth="1"/>
    <col min="12298" max="12298" width="14.5703125" style="4" customWidth="1"/>
    <col min="12299" max="12299" width="1.5703125" style="4" customWidth="1"/>
    <col min="12300" max="12543" width="10.5703125" style="4"/>
    <col min="12544" max="12544" width="53.42578125" style="4" customWidth="1"/>
    <col min="12545" max="12545" width="1.5703125" style="4" customWidth="1"/>
    <col min="12546" max="12546" width="7.5703125" style="4" customWidth="1"/>
    <col min="12547" max="12547" width="1.5703125" style="4" customWidth="1"/>
    <col min="12548" max="12548" width="16.42578125" style="4" customWidth="1"/>
    <col min="12549" max="12549" width="1.5703125" style="4" customWidth="1"/>
    <col min="12550" max="12550" width="16.42578125" style="4" customWidth="1"/>
    <col min="12551" max="12551" width="1.5703125" style="4" customWidth="1"/>
    <col min="12552" max="12552" width="14.5703125" style="4" customWidth="1"/>
    <col min="12553" max="12553" width="1.5703125" style="4" customWidth="1"/>
    <col min="12554" max="12554" width="14.5703125" style="4" customWidth="1"/>
    <col min="12555" max="12555" width="1.5703125" style="4" customWidth="1"/>
    <col min="12556" max="12799" width="10.5703125" style="4"/>
    <col min="12800" max="12800" width="53.42578125" style="4" customWidth="1"/>
    <col min="12801" max="12801" width="1.5703125" style="4" customWidth="1"/>
    <col min="12802" max="12802" width="7.5703125" style="4" customWidth="1"/>
    <col min="12803" max="12803" width="1.5703125" style="4" customWidth="1"/>
    <col min="12804" max="12804" width="16.42578125" style="4" customWidth="1"/>
    <col min="12805" max="12805" width="1.5703125" style="4" customWidth="1"/>
    <col min="12806" max="12806" width="16.42578125" style="4" customWidth="1"/>
    <col min="12807" max="12807" width="1.5703125" style="4" customWidth="1"/>
    <col min="12808" max="12808" width="14.5703125" style="4" customWidth="1"/>
    <col min="12809" max="12809" width="1.5703125" style="4" customWidth="1"/>
    <col min="12810" max="12810" width="14.5703125" style="4" customWidth="1"/>
    <col min="12811" max="12811" width="1.5703125" style="4" customWidth="1"/>
    <col min="12812" max="13055" width="10.5703125" style="4"/>
    <col min="13056" max="13056" width="53.42578125" style="4" customWidth="1"/>
    <col min="13057" max="13057" width="1.5703125" style="4" customWidth="1"/>
    <col min="13058" max="13058" width="7.5703125" style="4" customWidth="1"/>
    <col min="13059" max="13059" width="1.5703125" style="4" customWidth="1"/>
    <col min="13060" max="13060" width="16.42578125" style="4" customWidth="1"/>
    <col min="13061" max="13061" width="1.5703125" style="4" customWidth="1"/>
    <col min="13062" max="13062" width="16.42578125" style="4" customWidth="1"/>
    <col min="13063" max="13063" width="1.5703125" style="4" customWidth="1"/>
    <col min="13064" max="13064" width="14.5703125" style="4" customWidth="1"/>
    <col min="13065" max="13065" width="1.5703125" style="4" customWidth="1"/>
    <col min="13066" max="13066" width="14.5703125" style="4" customWidth="1"/>
    <col min="13067" max="13067" width="1.5703125" style="4" customWidth="1"/>
    <col min="13068" max="13311" width="10.5703125" style="4"/>
    <col min="13312" max="13312" width="53.42578125" style="4" customWidth="1"/>
    <col min="13313" max="13313" width="1.5703125" style="4" customWidth="1"/>
    <col min="13314" max="13314" width="7.5703125" style="4" customWidth="1"/>
    <col min="13315" max="13315" width="1.5703125" style="4" customWidth="1"/>
    <col min="13316" max="13316" width="16.42578125" style="4" customWidth="1"/>
    <col min="13317" max="13317" width="1.5703125" style="4" customWidth="1"/>
    <col min="13318" max="13318" width="16.42578125" style="4" customWidth="1"/>
    <col min="13319" max="13319" width="1.5703125" style="4" customWidth="1"/>
    <col min="13320" max="13320" width="14.5703125" style="4" customWidth="1"/>
    <col min="13321" max="13321" width="1.5703125" style="4" customWidth="1"/>
    <col min="13322" max="13322" width="14.5703125" style="4" customWidth="1"/>
    <col min="13323" max="13323" width="1.5703125" style="4" customWidth="1"/>
    <col min="13324" max="13567" width="10.5703125" style="4"/>
    <col min="13568" max="13568" width="53.42578125" style="4" customWidth="1"/>
    <col min="13569" max="13569" width="1.5703125" style="4" customWidth="1"/>
    <col min="13570" max="13570" width="7.5703125" style="4" customWidth="1"/>
    <col min="13571" max="13571" width="1.5703125" style="4" customWidth="1"/>
    <col min="13572" max="13572" width="16.42578125" style="4" customWidth="1"/>
    <col min="13573" max="13573" width="1.5703125" style="4" customWidth="1"/>
    <col min="13574" max="13574" width="16.42578125" style="4" customWidth="1"/>
    <col min="13575" max="13575" width="1.5703125" style="4" customWidth="1"/>
    <col min="13576" max="13576" width="14.5703125" style="4" customWidth="1"/>
    <col min="13577" max="13577" width="1.5703125" style="4" customWidth="1"/>
    <col min="13578" max="13578" width="14.5703125" style="4" customWidth="1"/>
    <col min="13579" max="13579" width="1.5703125" style="4" customWidth="1"/>
    <col min="13580" max="13823" width="10.5703125" style="4"/>
    <col min="13824" max="13824" width="53.42578125" style="4" customWidth="1"/>
    <col min="13825" max="13825" width="1.5703125" style="4" customWidth="1"/>
    <col min="13826" max="13826" width="7.5703125" style="4" customWidth="1"/>
    <col min="13827" max="13827" width="1.5703125" style="4" customWidth="1"/>
    <col min="13828" max="13828" width="16.42578125" style="4" customWidth="1"/>
    <col min="13829" max="13829" width="1.5703125" style="4" customWidth="1"/>
    <col min="13830" max="13830" width="16.42578125" style="4" customWidth="1"/>
    <col min="13831" max="13831" width="1.5703125" style="4" customWidth="1"/>
    <col min="13832" max="13832" width="14.5703125" style="4" customWidth="1"/>
    <col min="13833" max="13833" width="1.5703125" style="4" customWidth="1"/>
    <col min="13834" max="13834" width="14.5703125" style="4" customWidth="1"/>
    <col min="13835" max="13835" width="1.5703125" style="4" customWidth="1"/>
    <col min="13836" max="14079" width="10.5703125" style="4"/>
    <col min="14080" max="14080" width="53.42578125" style="4" customWidth="1"/>
    <col min="14081" max="14081" width="1.5703125" style="4" customWidth="1"/>
    <col min="14082" max="14082" width="7.5703125" style="4" customWidth="1"/>
    <col min="14083" max="14083" width="1.5703125" style="4" customWidth="1"/>
    <col min="14084" max="14084" width="16.42578125" style="4" customWidth="1"/>
    <col min="14085" max="14085" width="1.5703125" style="4" customWidth="1"/>
    <col min="14086" max="14086" width="16.42578125" style="4" customWidth="1"/>
    <col min="14087" max="14087" width="1.5703125" style="4" customWidth="1"/>
    <col min="14088" max="14088" width="14.5703125" style="4" customWidth="1"/>
    <col min="14089" max="14089" width="1.5703125" style="4" customWidth="1"/>
    <col min="14090" max="14090" width="14.5703125" style="4" customWidth="1"/>
    <col min="14091" max="14091" width="1.5703125" style="4" customWidth="1"/>
    <col min="14092" max="14335" width="10.5703125" style="4"/>
    <col min="14336" max="14336" width="53.42578125" style="4" customWidth="1"/>
    <col min="14337" max="14337" width="1.5703125" style="4" customWidth="1"/>
    <col min="14338" max="14338" width="7.5703125" style="4" customWidth="1"/>
    <col min="14339" max="14339" width="1.5703125" style="4" customWidth="1"/>
    <col min="14340" max="14340" width="16.42578125" style="4" customWidth="1"/>
    <col min="14341" max="14341" width="1.5703125" style="4" customWidth="1"/>
    <col min="14342" max="14342" width="16.42578125" style="4" customWidth="1"/>
    <col min="14343" max="14343" width="1.5703125" style="4" customWidth="1"/>
    <col min="14344" max="14344" width="14.5703125" style="4" customWidth="1"/>
    <col min="14345" max="14345" width="1.5703125" style="4" customWidth="1"/>
    <col min="14346" max="14346" width="14.5703125" style="4" customWidth="1"/>
    <col min="14347" max="14347" width="1.5703125" style="4" customWidth="1"/>
    <col min="14348" max="14591" width="10.5703125" style="4"/>
    <col min="14592" max="14592" width="53.42578125" style="4" customWidth="1"/>
    <col min="14593" max="14593" width="1.5703125" style="4" customWidth="1"/>
    <col min="14594" max="14594" width="7.5703125" style="4" customWidth="1"/>
    <col min="14595" max="14595" width="1.5703125" style="4" customWidth="1"/>
    <col min="14596" max="14596" width="16.42578125" style="4" customWidth="1"/>
    <col min="14597" max="14597" width="1.5703125" style="4" customWidth="1"/>
    <col min="14598" max="14598" width="16.42578125" style="4" customWidth="1"/>
    <col min="14599" max="14599" width="1.5703125" style="4" customWidth="1"/>
    <col min="14600" max="14600" width="14.5703125" style="4" customWidth="1"/>
    <col min="14601" max="14601" width="1.5703125" style="4" customWidth="1"/>
    <col min="14602" max="14602" width="14.5703125" style="4" customWidth="1"/>
    <col min="14603" max="14603" width="1.5703125" style="4" customWidth="1"/>
    <col min="14604" max="14847" width="10.5703125" style="4"/>
    <col min="14848" max="14848" width="53.42578125" style="4" customWidth="1"/>
    <col min="14849" max="14849" width="1.5703125" style="4" customWidth="1"/>
    <col min="14850" max="14850" width="7.5703125" style="4" customWidth="1"/>
    <col min="14851" max="14851" width="1.5703125" style="4" customWidth="1"/>
    <col min="14852" max="14852" width="16.42578125" style="4" customWidth="1"/>
    <col min="14853" max="14853" width="1.5703125" style="4" customWidth="1"/>
    <col min="14854" max="14854" width="16.42578125" style="4" customWidth="1"/>
    <col min="14855" max="14855" width="1.5703125" style="4" customWidth="1"/>
    <col min="14856" max="14856" width="14.5703125" style="4" customWidth="1"/>
    <col min="14857" max="14857" width="1.5703125" style="4" customWidth="1"/>
    <col min="14858" max="14858" width="14.5703125" style="4" customWidth="1"/>
    <col min="14859" max="14859" width="1.5703125" style="4" customWidth="1"/>
    <col min="14860" max="15103" width="10.5703125" style="4"/>
    <col min="15104" max="15104" width="53.42578125" style="4" customWidth="1"/>
    <col min="15105" max="15105" width="1.5703125" style="4" customWidth="1"/>
    <col min="15106" max="15106" width="7.5703125" style="4" customWidth="1"/>
    <col min="15107" max="15107" width="1.5703125" style="4" customWidth="1"/>
    <col min="15108" max="15108" width="16.42578125" style="4" customWidth="1"/>
    <col min="15109" max="15109" width="1.5703125" style="4" customWidth="1"/>
    <col min="15110" max="15110" width="16.42578125" style="4" customWidth="1"/>
    <col min="15111" max="15111" width="1.5703125" style="4" customWidth="1"/>
    <col min="15112" max="15112" width="14.5703125" style="4" customWidth="1"/>
    <col min="15113" max="15113" width="1.5703125" style="4" customWidth="1"/>
    <col min="15114" max="15114" width="14.5703125" style="4" customWidth="1"/>
    <col min="15115" max="15115" width="1.5703125" style="4" customWidth="1"/>
    <col min="15116" max="15359" width="10.5703125" style="4"/>
    <col min="15360" max="15360" width="53.42578125" style="4" customWidth="1"/>
    <col min="15361" max="15361" width="1.5703125" style="4" customWidth="1"/>
    <col min="15362" max="15362" width="7.5703125" style="4" customWidth="1"/>
    <col min="15363" max="15363" width="1.5703125" style="4" customWidth="1"/>
    <col min="15364" max="15364" width="16.42578125" style="4" customWidth="1"/>
    <col min="15365" max="15365" width="1.5703125" style="4" customWidth="1"/>
    <col min="15366" max="15366" width="16.42578125" style="4" customWidth="1"/>
    <col min="15367" max="15367" width="1.5703125" style="4" customWidth="1"/>
    <col min="15368" max="15368" width="14.5703125" style="4" customWidth="1"/>
    <col min="15369" max="15369" width="1.5703125" style="4" customWidth="1"/>
    <col min="15370" max="15370" width="14.5703125" style="4" customWidth="1"/>
    <col min="15371" max="15371" width="1.5703125" style="4" customWidth="1"/>
    <col min="15372" max="15615" width="10.5703125" style="4"/>
    <col min="15616" max="15616" width="53.42578125" style="4" customWidth="1"/>
    <col min="15617" max="15617" width="1.5703125" style="4" customWidth="1"/>
    <col min="15618" max="15618" width="7.5703125" style="4" customWidth="1"/>
    <col min="15619" max="15619" width="1.5703125" style="4" customWidth="1"/>
    <col min="15620" max="15620" width="16.42578125" style="4" customWidth="1"/>
    <col min="15621" max="15621" width="1.5703125" style="4" customWidth="1"/>
    <col min="15622" max="15622" width="16.42578125" style="4" customWidth="1"/>
    <col min="15623" max="15623" width="1.5703125" style="4" customWidth="1"/>
    <col min="15624" max="15624" width="14.5703125" style="4" customWidth="1"/>
    <col min="15625" max="15625" width="1.5703125" style="4" customWidth="1"/>
    <col min="15626" max="15626" width="14.5703125" style="4" customWidth="1"/>
    <col min="15627" max="15627" width="1.5703125" style="4" customWidth="1"/>
    <col min="15628" max="15871" width="10.5703125" style="4"/>
    <col min="15872" max="15872" width="53.42578125" style="4" customWidth="1"/>
    <col min="15873" max="15873" width="1.5703125" style="4" customWidth="1"/>
    <col min="15874" max="15874" width="7.5703125" style="4" customWidth="1"/>
    <col min="15875" max="15875" width="1.5703125" style="4" customWidth="1"/>
    <col min="15876" max="15876" width="16.42578125" style="4" customWidth="1"/>
    <col min="15877" max="15877" width="1.5703125" style="4" customWidth="1"/>
    <col min="15878" max="15878" width="16.42578125" style="4" customWidth="1"/>
    <col min="15879" max="15879" width="1.5703125" style="4" customWidth="1"/>
    <col min="15880" max="15880" width="14.5703125" style="4" customWidth="1"/>
    <col min="15881" max="15881" width="1.5703125" style="4" customWidth="1"/>
    <col min="15882" max="15882" width="14.5703125" style="4" customWidth="1"/>
    <col min="15883" max="15883" width="1.5703125" style="4" customWidth="1"/>
    <col min="15884" max="16127" width="10.5703125" style="4"/>
    <col min="16128" max="16128" width="53.42578125" style="4" customWidth="1"/>
    <col min="16129" max="16129" width="1.5703125" style="4" customWidth="1"/>
    <col min="16130" max="16130" width="7.5703125" style="4" customWidth="1"/>
    <col min="16131" max="16131" width="1.5703125" style="4" customWidth="1"/>
    <col min="16132" max="16132" width="16.42578125" style="4" customWidth="1"/>
    <col min="16133" max="16133" width="1.5703125" style="4" customWidth="1"/>
    <col min="16134" max="16134" width="16.42578125" style="4" customWidth="1"/>
    <col min="16135" max="16135" width="1.5703125" style="4" customWidth="1"/>
    <col min="16136" max="16136" width="14.5703125" style="4" customWidth="1"/>
    <col min="16137" max="16137" width="1.5703125" style="4" customWidth="1"/>
    <col min="16138" max="16138" width="14.5703125" style="4" customWidth="1"/>
    <col min="16139" max="16139" width="1.5703125" style="4" customWidth="1"/>
    <col min="16140" max="16384" width="10.5703125" style="4"/>
  </cols>
  <sheetData>
    <row r="1" spans="1:17" s="81" customFormat="1" ht="21.75" customHeight="1">
      <c r="K1" s="82" t="s">
        <v>121</v>
      </c>
      <c r="O1" s="23"/>
      <c r="Q1" s="82"/>
    </row>
    <row r="2" spans="1:17" s="83" customFormat="1" ht="21.75" customHeight="1">
      <c r="A2" s="1" t="s">
        <v>0</v>
      </c>
      <c r="B2" s="24"/>
      <c r="C2" s="46"/>
      <c r="D2" s="7"/>
      <c r="E2" s="7"/>
      <c r="F2" s="7"/>
      <c r="G2" s="7"/>
      <c r="H2" s="7"/>
      <c r="I2" s="7"/>
      <c r="J2" s="7"/>
      <c r="K2" s="7"/>
      <c r="M2" s="47"/>
      <c r="N2" s="47"/>
      <c r="O2" s="27"/>
      <c r="P2" s="47"/>
      <c r="Q2" s="47"/>
    </row>
    <row r="3" spans="1:17" s="83" customFormat="1" ht="21.75" customHeight="1">
      <c r="A3" s="2" t="s">
        <v>38</v>
      </c>
      <c r="B3" s="24"/>
      <c r="C3" s="46"/>
      <c r="D3" s="7"/>
      <c r="E3" s="7"/>
      <c r="F3" s="7"/>
      <c r="G3" s="7"/>
      <c r="H3" s="7"/>
      <c r="I3" s="7"/>
      <c r="J3" s="7"/>
      <c r="K3" s="7"/>
      <c r="M3" s="47"/>
      <c r="N3" s="47"/>
      <c r="O3" s="27"/>
      <c r="P3" s="47"/>
      <c r="Q3" s="47"/>
    </row>
    <row r="4" spans="1:17" s="83" customFormat="1" ht="21.75" customHeight="1">
      <c r="A4" s="2" t="s">
        <v>252</v>
      </c>
      <c r="B4" s="24"/>
      <c r="C4" s="46"/>
      <c r="D4" s="7"/>
      <c r="E4" s="7"/>
      <c r="F4" s="7"/>
      <c r="G4" s="7"/>
      <c r="H4" s="7"/>
      <c r="I4" s="7"/>
      <c r="J4" s="7"/>
      <c r="K4" s="7"/>
      <c r="M4" s="47"/>
      <c r="N4" s="47"/>
      <c r="O4" s="27"/>
      <c r="P4" s="47"/>
      <c r="Q4" s="47"/>
    </row>
    <row r="5" spans="1:17" s="83" customFormat="1" ht="21.75" customHeight="1">
      <c r="B5" s="24"/>
      <c r="C5" s="46"/>
      <c r="D5" s="7"/>
      <c r="E5" s="7"/>
      <c r="F5" s="7"/>
      <c r="G5" s="7"/>
      <c r="H5" s="7"/>
      <c r="I5" s="24"/>
      <c r="J5" s="7"/>
      <c r="K5" s="5" t="s">
        <v>137</v>
      </c>
      <c r="M5" s="47"/>
      <c r="N5" s="47"/>
      <c r="O5" s="28"/>
      <c r="P5" s="47"/>
      <c r="Q5" s="82"/>
    </row>
    <row r="6" spans="1:17" ht="21.75" customHeight="1">
      <c r="E6" s="39"/>
      <c r="F6" s="39" t="s">
        <v>1</v>
      </c>
      <c r="G6" s="39"/>
      <c r="H6" s="49"/>
      <c r="I6" s="39"/>
      <c r="J6" s="39" t="s">
        <v>2</v>
      </c>
      <c r="K6" s="39"/>
      <c r="M6" s="6"/>
      <c r="N6" s="49"/>
      <c r="O6" s="29"/>
      <c r="P6" s="6"/>
      <c r="Q6" s="6"/>
    </row>
    <row r="7" spans="1:17" ht="21.75" customHeight="1">
      <c r="C7" s="54" t="s">
        <v>3</v>
      </c>
      <c r="D7" s="51"/>
      <c r="E7" s="54">
        <v>2026</v>
      </c>
      <c r="F7" s="53"/>
      <c r="G7" s="54">
        <v>2025</v>
      </c>
      <c r="H7" s="84"/>
      <c r="I7" s="54">
        <v>2026</v>
      </c>
      <c r="J7" s="53"/>
      <c r="K7" s="54">
        <v>2025</v>
      </c>
      <c r="M7" s="54"/>
      <c r="N7" s="84"/>
      <c r="O7" s="54"/>
      <c r="P7" s="53"/>
      <c r="Q7" s="54"/>
    </row>
    <row r="8" spans="1:17" ht="21.75" customHeight="1">
      <c r="C8" s="54"/>
      <c r="D8" s="51"/>
      <c r="E8" s="54"/>
      <c r="F8" s="53"/>
      <c r="G8" s="46"/>
      <c r="H8" s="84"/>
      <c r="I8" s="54"/>
      <c r="J8" s="53"/>
      <c r="K8" s="54"/>
      <c r="M8" s="54"/>
      <c r="N8" s="84"/>
      <c r="O8" s="54"/>
      <c r="P8" s="53"/>
      <c r="Q8" s="54"/>
    </row>
    <row r="9" spans="1:17" ht="21.75" customHeight="1">
      <c r="A9" s="2" t="s">
        <v>31</v>
      </c>
      <c r="C9" s="54"/>
      <c r="D9" s="51"/>
      <c r="E9" s="54"/>
      <c r="F9" s="53"/>
      <c r="G9" s="55"/>
      <c r="H9" s="84"/>
      <c r="I9" s="54"/>
      <c r="J9" s="53"/>
      <c r="K9" s="55"/>
      <c r="M9" s="85"/>
      <c r="N9" s="84"/>
      <c r="O9" s="30"/>
      <c r="P9" s="53"/>
      <c r="Q9" s="85"/>
    </row>
    <row r="10" spans="1:17" ht="21.75" customHeight="1">
      <c r="A10" s="2" t="s">
        <v>32</v>
      </c>
    </row>
    <row r="11" spans="1:17" ht="21.75" customHeight="1">
      <c r="A11" s="86" t="s">
        <v>146</v>
      </c>
      <c r="C11" s="87"/>
      <c r="E11" s="13">
        <v>57320</v>
      </c>
      <c r="F11" s="13"/>
      <c r="G11" s="13">
        <v>57092</v>
      </c>
      <c r="H11" s="64"/>
      <c r="I11" s="13">
        <v>43384</v>
      </c>
      <c r="J11" s="64"/>
      <c r="K11" s="13">
        <v>44028</v>
      </c>
      <c r="M11" s="17"/>
      <c r="N11" s="64"/>
      <c r="O11" s="17"/>
      <c r="P11" s="64"/>
      <c r="Q11" s="17"/>
    </row>
    <row r="12" spans="1:17" ht="21.75" customHeight="1">
      <c r="A12" s="86" t="s">
        <v>147</v>
      </c>
      <c r="C12" s="87"/>
      <c r="E12" s="13">
        <v>872378</v>
      </c>
      <c r="F12" s="13"/>
      <c r="G12" s="13">
        <v>933388</v>
      </c>
      <c r="H12" s="64"/>
      <c r="I12" s="13">
        <v>697038</v>
      </c>
      <c r="J12" s="64"/>
      <c r="K12" s="13">
        <v>708294</v>
      </c>
      <c r="M12" s="17"/>
      <c r="N12" s="64"/>
      <c r="O12" s="17"/>
      <c r="P12" s="64"/>
      <c r="Q12" s="17"/>
    </row>
    <row r="13" spans="1:17" ht="21.75" customHeight="1">
      <c r="A13" s="86" t="s">
        <v>148</v>
      </c>
      <c r="C13" s="87"/>
      <c r="E13" s="63">
        <v>4762</v>
      </c>
      <c r="F13" s="63"/>
      <c r="G13" s="63">
        <v>104</v>
      </c>
      <c r="H13" s="63"/>
      <c r="I13" s="63">
        <v>4418</v>
      </c>
      <c r="J13" s="63"/>
      <c r="K13" s="63">
        <v>0</v>
      </c>
      <c r="M13" s="88"/>
      <c r="N13" s="64"/>
      <c r="O13" s="17"/>
      <c r="P13" s="64"/>
      <c r="Q13" s="88"/>
    </row>
    <row r="14" spans="1:17" ht="21.75" customHeight="1">
      <c r="A14" s="86" t="s">
        <v>164</v>
      </c>
      <c r="C14" s="87"/>
      <c r="E14" s="13">
        <v>118479</v>
      </c>
      <c r="F14" s="13"/>
      <c r="G14" s="13">
        <v>141338</v>
      </c>
      <c r="H14" s="64"/>
      <c r="I14" s="13">
        <v>41166</v>
      </c>
      <c r="J14" s="64"/>
      <c r="K14" s="13">
        <v>49415</v>
      </c>
      <c r="M14" s="17"/>
      <c r="N14" s="64"/>
      <c r="O14" s="17"/>
      <c r="P14" s="64"/>
      <c r="Q14" s="17"/>
    </row>
    <row r="15" spans="1:17" ht="21.75" customHeight="1">
      <c r="A15" s="86" t="s">
        <v>130</v>
      </c>
      <c r="C15" s="87"/>
      <c r="E15" s="13">
        <v>76385</v>
      </c>
      <c r="F15" s="13"/>
      <c r="G15" s="13">
        <v>76728</v>
      </c>
      <c r="H15" s="64"/>
      <c r="I15" s="88">
        <v>0</v>
      </c>
      <c r="J15" s="64"/>
      <c r="K15" s="88">
        <v>0</v>
      </c>
      <c r="M15" s="17"/>
      <c r="N15" s="64"/>
      <c r="O15" s="17"/>
      <c r="P15" s="64"/>
      <c r="Q15" s="88"/>
    </row>
    <row r="16" spans="1:17" ht="21.75" customHeight="1">
      <c r="A16" s="2" t="s">
        <v>72</v>
      </c>
      <c r="C16" s="89"/>
      <c r="E16" s="90">
        <f>SUM(E11:E15)</f>
        <v>1129324</v>
      </c>
      <c r="F16" s="7"/>
      <c r="G16" s="90">
        <f>SUM(G11:G15)</f>
        <v>1208650</v>
      </c>
      <c r="H16" s="7"/>
      <c r="I16" s="90">
        <f>SUM(I11:I15)</f>
        <v>786006</v>
      </c>
      <c r="J16" s="7"/>
      <c r="K16" s="90">
        <f>SUM(K11:K15)</f>
        <v>801737</v>
      </c>
      <c r="M16" s="7"/>
      <c r="N16" s="7"/>
      <c r="O16" s="17"/>
      <c r="P16" s="7"/>
      <c r="Q16" s="7"/>
    </row>
    <row r="17" spans="1:17" ht="21.75" customHeight="1">
      <c r="A17" s="86" t="s">
        <v>68</v>
      </c>
      <c r="B17" s="91"/>
      <c r="C17" s="87"/>
      <c r="E17" s="17">
        <v>-340729</v>
      </c>
      <c r="F17" s="64"/>
      <c r="G17" s="17">
        <v>-358847</v>
      </c>
      <c r="H17" s="64"/>
      <c r="I17" s="17">
        <v>-211271</v>
      </c>
      <c r="J17" s="64"/>
      <c r="K17" s="17">
        <v>-214477</v>
      </c>
      <c r="M17" s="17"/>
      <c r="N17" s="64"/>
      <c r="O17" s="17"/>
      <c r="P17" s="64"/>
      <c r="Q17" s="17"/>
    </row>
    <row r="18" spans="1:17" ht="21.75" customHeight="1">
      <c r="A18" s="86" t="s">
        <v>131</v>
      </c>
      <c r="B18" s="91"/>
      <c r="C18" s="87"/>
      <c r="E18" s="14">
        <v>-40034</v>
      </c>
      <c r="F18" s="64"/>
      <c r="G18" s="92">
        <v>-78049</v>
      </c>
      <c r="H18" s="64"/>
      <c r="I18" s="92">
        <v>0</v>
      </c>
      <c r="J18" s="64"/>
      <c r="K18" s="92">
        <v>0</v>
      </c>
      <c r="M18" s="17"/>
      <c r="N18" s="64"/>
      <c r="O18" s="17"/>
      <c r="P18" s="64"/>
      <c r="Q18" s="88"/>
    </row>
    <row r="19" spans="1:17" ht="21.75" customHeight="1">
      <c r="A19" s="2" t="s">
        <v>69</v>
      </c>
      <c r="C19" s="89"/>
      <c r="E19" s="18">
        <f>SUM(E16:E18)</f>
        <v>748561</v>
      </c>
      <c r="F19" s="61"/>
      <c r="G19" s="18">
        <f>SUM(G16:G18)</f>
        <v>771754</v>
      </c>
      <c r="H19" s="61"/>
      <c r="I19" s="18">
        <f>SUM(I16:I18)</f>
        <v>574735</v>
      </c>
      <c r="J19" s="61"/>
      <c r="K19" s="18">
        <f>SUM(K16:K18)</f>
        <v>587260</v>
      </c>
      <c r="M19" s="23"/>
      <c r="N19" s="61"/>
      <c r="O19" s="17"/>
      <c r="P19" s="61"/>
      <c r="Q19" s="23"/>
    </row>
    <row r="20" spans="1:17" ht="21.75" customHeight="1">
      <c r="A20" s="86" t="s">
        <v>271</v>
      </c>
      <c r="B20" s="91"/>
      <c r="C20" s="89"/>
      <c r="E20" s="18">
        <v>182</v>
      </c>
      <c r="F20" s="61"/>
      <c r="G20" s="18">
        <v>6288</v>
      </c>
      <c r="H20" s="61"/>
      <c r="I20" s="18">
        <v>2373</v>
      </c>
      <c r="J20" s="61"/>
      <c r="K20" s="18">
        <v>8073</v>
      </c>
      <c r="M20" s="23"/>
      <c r="N20" s="61"/>
      <c r="O20" s="17"/>
      <c r="P20" s="61"/>
      <c r="Q20" s="23"/>
    </row>
    <row r="21" spans="1:17" ht="21.75" customHeight="1">
      <c r="A21" s="86" t="s">
        <v>70</v>
      </c>
      <c r="B21" s="91"/>
      <c r="C21" s="87"/>
      <c r="E21" s="14">
        <v>33996</v>
      </c>
      <c r="F21" s="64"/>
      <c r="G21" s="151">
        <v>30445</v>
      </c>
      <c r="H21" s="63"/>
      <c r="I21" s="151">
        <v>61515</v>
      </c>
      <c r="J21" s="63"/>
      <c r="K21" s="151">
        <v>54718</v>
      </c>
      <c r="M21" s="17"/>
      <c r="N21" s="64"/>
      <c r="O21" s="17"/>
      <c r="P21" s="64"/>
      <c r="Q21" s="17"/>
    </row>
    <row r="22" spans="1:17" ht="21.75" customHeight="1">
      <c r="A22" s="2" t="s">
        <v>73</v>
      </c>
      <c r="B22" s="91"/>
      <c r="C22" s="87"/>
      <c r="E22" s="13">
        <f>SUM(E19:E21)</f>
        <v>782739</v>
      </c>
      <c r="F22" s="64"/>
      <c r="G22" s="13">
        <f>SUM(G19:G21)</f>
        <v>808487</v>
      </c>
      <c r="H22" s="64"/>
      <c r="I22" s="13">
        <f>SUM(I19:I21)</f>
        <v>638623</v>
      </c>
      <c r="J22" s="64"/>
      <c r="K22" s="13">
        <f>SUM(K19:K21)</f>
        <v>650051</v>
      </c>
      <c r="M22" s="17"/>
      <c r="N22" s="64"/>
      <c r="O22" s="17"/>
      <c r="P22" s="64"/>
      <c r="Q22" s="17"/>
    </row>
    <row r="23" spans="1:17" ht="21.75" customHeight="1">
      <c r="A23" s="86" t="s">
        <v>71</v>
      </c>
      <c r="B23" s="91"/>
      <c r="C23" s="87"/>
      <c r="E23" s="17">
        <v>-197085</v>
      </c>
      <c r="F23" s="64"/>
      <c r="G23" s="17">
        <v>-197604</v>
      </c>
      <c r="H23" s="64"/>
      <c r="I23" s="17">
        <v>-132753</v>
      </c>
      <c r="J23" s="64"/>
      <c r="K23" s="17">
        <v>-134564</v>
      </c>
      <c r="M23" s="17"/>
      <c r="N23" s="64"/>
      <c r="O23" s="17"/>
      <c r="P23" s="64"/>
      <c r="Q23" s="17"/>
    </row>
    <row r="24" spans="1:17" ht="21.75" customHeight="1">
      <c r="A24" s="86" t="s">
        <v>170</v>
      </c>
      <c r="B24" s="91"/>
      <c r="C24" s="87"/>
      <c r="E24" s="17">
        <v>-276813</v>
      </c>
      <c r="F24" s="64"/>
      <c r="G24" s="17">
        <v>-259030</v>
      </c>
      <c r="H24" s="64"/>
      <c r="I24" s="17">
        <v>-122308</v>
      </c>
      <c r="J24" s="64"/>
      <c r="K24" s="17">
        <v>-79702</v>
      </c>
      <c r="M24" s="17"/>
      <c r="N24" s="64"/>
      <c r="O24" s="17"/>
      <c r="P24" s="64"/>
      <c r="Q24" s="17"/>
    </row>
    <row r="25" spans="1:17" ht="21.75" customHeight="1">
      <c r="A25" s="86" t="s">
        <v>266</v>
      </c>
      <c r="B25" s="91"/>
      <c r="C25" s="87"/>
      <c r="E25" s="63">
        <v>0</v>
      </c>
      <c r="F25" s="61"/>
      <c r="G25" s="93">
        <v>-267</v>
      </c>
      <c r="H25" s="63"/>
      <c r="I25" s="63">
        <v>0</v>
      </c>
      <c r="J25" s="63"/>
      <c r="K25" s="63">
        <v>-267</v>
      </c>
      <c r="M25" s="88"/>
      <c r="N25" s="88"/>
      <c r="O25" s="17"/>
      <c r="P25" s="64"/>
      <c r="Q25" s="88"/>
    </row>
    <row r="26" spans="1:17" ht="21.75" customHeight="1">
      <c r="A26" s="94" t="s">
        <v>76</v>
      </c>
      <c r="B26" s="91"/>
      <c r="E26" s="25">
        <f>SUM(E23:E25)</f>
        <v>-473898</v>
      </c>
      <c r="F26" s="64"/>
      <c r="G26" s="25">
        <f>SUM(G23:G25)</f>
        <v>-456901</v>
      </c>
      <c r="H26" s="64"/>
      <c r="I26" s="25">
        <f>SUM(I23:I25)</f>
        <v>-255061</v>
      </c>
      <c r="J26" s="64"/>
      <c r="K26" s="25">
        <f>SUM(K23:K25)</f>
        <v>-214533</v>
      </c>
      <c r="M26" s="17"/>
      <c r="N26" s="64"/>
      <c r="O26" s="17"/>
      <c r="P26" s="64"/>
      <c r="Q26" s="17"/>
    </row>
    <row r="27" spans="1:17" ht="21.75" customHeight="1">
      <c r="A27" s="94" t="s">
        <v>79</v>
      </c>
      <c r="B27" s="83"/>
      <c r="E27" s="18">
        <f>SUM(E22+E26)</f>
        <v>308841</v>
      </c>
      <c r="F27" s="61"/>
      <c r="G27" s="18">
        <f>SUM(G22+G26)</f>
        <v>351586</v>
      </c>
      <c r="H27" s="61"/>
      <c r="I27" s="18">
        <f>SUM(I22+I26)</f>
        <v>383562</v>
      </c>
      <c r="J27" s="61"/>
      <c r="K27" s="18">
        <f>SUM(K22+K26)</f>
        <v>435518</v>
      </c>
      <c r="M27" s="23"/>
      <c r="N27" s="61"/>
      <c r="O27" s="17"/>
      <c r="P27" s="61"/>
      <c r="Q27" s="23"/>
    </row>
    <row r="28" spans="1:17" ht="21.75" customHeight="1">
      <c r="A28" s="3" t="s">
        <v>33</v>
      </c>
      <c r="B28" s="83"/>
      <c r="E28" s="14">
        <v>-112425</v>
      </c>
      <c r="F28" s="64"/>
      <c r="G28" s="14">
        <v>-122074</v>
      </c>
      <c r="H28" s="64"/>
      <c r="I28" s="14">
        <v>-110805</v>
      </c>
      <c r="J28" s="64"/>
      <c r="K28" s="14">
        <v>-117492</v>
      </c>
      <c r="M28" s="17"/>
      <c r="N28" s="64"/>
      <c r="O28" s="17"/>
      <c r="P28" s="64"/>
      <c r="Q28" s="17"/>
    </row>
    <row r="29" spans="1:17" ht="21.75" customHeight="1">
      <c r="A29" s="94" t="s">
        <v>98</v>
      </c>
      <c r="B29" s="83"/>
      <c r="E29" s="7">
        <f>SUM(E27:E28)</f>
        <v>196416</v>
      </c>
      <c r="F29" s="7"/>
      <c r="G29" s="7">
        <f>SUM(G27:G28)</f>
        <v>229512</v>
      </c>
      <c r="H29" s="7"/>
      <c r="I29" s="7">
        <f>SUM(I27:I28)</f>
        <v>272757</v>
      </c>
      <c r="J29" s="7"/>
      <c r="K29" s="7">
        <f>SUM(K27:K28)</f>
        <v>318026</v>
      </c>
      <c r="M29" s="7"/>
      <c r="N29" s="7"/>
      <c r="O29" s="17"/>
      <c r="P29" s="7"/>
      <c r="Q29" s="7"/>
    </row>
    <row r="30" spans="1:17" ht="21.75" customHeight="1">
      <c r="A30" s="86" t="s">
        <v>267</v>
      </c>
      <c r="B30" s="83"/>
      <c r="C30" s="95">
        <v>7.2</v>
      </c>
      <c r="E30" s="63">
        <v>0</v>
      </c>
      <c r="F30" s="64"/>
      <c r="G30" s="63">
        <v>0</v>
      </c>
      <c r="H30" s="64"/>
      <c r="I30" s="17">
        <v>14892</v>
      </c>
      <c r="J30" s="64"/>
      <c r="K30" s="17">
        <v>-6372</v>
      </c>
      <c r="M30" s="93"/>
      <c r="N30" s="64"/>
      <c r="O30" s="17"/>
      <c r="P30" s="64"/>
      <c r="Q30" s="17"/>
    </row>
    <row r="31" spans="1:17" ht="21.75" customHeight="1">
      <c r="A31" s="86" t="s">
        <v>173</v>
      </c>
      <c r="B31" s="83"/>
      <c r="C31" s="95">
        <v>8.1999999999999993</v>
      </c>
      <c r="E31" s="151">
        <v>80484</v>
      </c>
      <c r="F31" s="64"/>
      <c r="G31" s="151">
        <v>66944</v>
      </c>
      <c r="H31" s="64"/>
      <c r="I31" s="92">
        <v>2014</v>
      </c>
      <c r="J31" s="64"/>
      <c r="K31" s="92">
        <v>0</v>
      </c>
      <c r="M31" s="93"/>
      <c r="N31" s="64"/>
      <c r="O31" s="17"/>
      <c r="P31" s="64"/>
      <c r="Q31" s="88"/>
    </row>
    <row r="32" spans="1:17" ht="21.75" customHeight="1">
      <c r="A32" s="94" t="s">
        <v>238</v>
      </c>
      <c r="B32" s="83"/>
      <c r="E32" s="97">
        <f>SUM(E29:E31)</f>
        <v>276900</v>
      </c>
      <c r="F32" s="64"/>
      <c r="G32" s="97">
        <f>SUM(G29:G31)</f>
        <v>296456</v>
      </c>
      <c r="H32" s="64"/>
      <c r="I32" s="97">
        <f>SUM(I29:I31)</f>
        <v>289663</v>
      </c>
      <c r="J32" s="64"/>
      <c r="K32" s="97">
        <f>SUM(K29:K31)</f>
        <v>311654</v>
      </c>
      <c r="M32" s="97"/>
      <c r="N32" s="64"/>
      <c r="O32" s="17"/>
      <c r="P32" s="64"/>
      <c r="Q32" s="97"/>
    </row>
    <row r="33" spans="1:17" ht="21.75" customHeight="1">
      <c r="A33" s="3" t="s">
        <v>268</v>
      </c>
      <c r="B33" s="83"/>
      <c r="C33" s="95">
        <v>12</v>
      </c>
      <c r="E33" s="14">
        <v>-38055</v>
      </c>
      <c r="F33" s="64"/>
      <c r="G33" s="14">
        <v>-52257</v>
      </c>
      <c r="H33" s="64"/>
      <c r="I33" s="14">
        <v>-55705</v>
      </c>
      <c r="J33" s="64"/>
      <c r="K33" s="14">
        <v>-65186</v>
      </c>
      <c r="M33" s="17"/>
      <c r="N33" s="64"/>
      <c r="O33" s="17"/>
      <c r="P33" s="64"/>
      <c r="Q33" s="17"/>
    </row>
    <row r="34" spans="1:17" ht="21.75" customHeight="1">
      <c r="A34" s="2" t="s">
        <v>123</v>
      </c>
      <c r="E34" s="98">
        <f>SUM(E32:E33)</f>
        <v>238845</v>
      </c>
      <c r="F34" s="7"/>
      <c r="G34" s="98">
        <f>SUM(G32:G33)</f>
        <v>244199</v>
      </c>
      <c r="H34" s="7"/>
      <c r="I34" s="98">
        <f>SUM(I32:I33)</f>
        <v>233958</v>
      </c>
      <c r="J34" s="7"/>
      <c r="K34" s="98">
        <f>SUM(K32:K33)</f>
        <v>246468</v>
      </c>
      <c r="M34" s="93"/>
      <c r="N34" s="7"/>
      <c r="O34" s="17"/>
      <c r="P34" s="7"/>
      <c r="Q34" s="93"/>
    </row>
    <row r="35" spans="1:17" ht="21.75" customHeight="1">
      <c r="A35" s="4"/>
      <c r="J35" s="99"/>
      <c r="M35" s="15"/>
      <c r="N35" s="15"/>
      <c r="O35" s="15"/>
      <c r="P35" s="15"/>
      <c r="Q35" s="15"/>
    </row>
    <row r="36" spans="1:17" ht="21.75" customHeight="1">
      <c r="A36" s="100" t="s">
        <v>34</v>
      </c>
      <c r="B36" s="81"/>
      <c r="J36" s="101"/>
      <c r="M36" s="15"/>
      <c r="N36" s="15"/>
      <c r="O36" s="15"/>
      <c r="P36" s="15"/>
      <c r="Q36" s="15"/>
    </row>
    <row r="37" spans="1:17" ht="21.75" customHeight="1">
      <c r="A37" s="102" t="s">
        <v>221</v>
      </c>
      <c r="B37" s="81"/>
      <c r="J37" s="101"/>
      <c r="M37" s="15"/>
      <c r="N37" s="15"/>
      <c r="O37" s="15"/>
      <c r="P37" s="15"/>
      <c r="Q37" s="15"/>
    </row>
    <row r="38" spans="1:17" ht="21.75" customHeight="1">
      <c r="A38" s="102" t="s">
        <v>222</v>
      </c>
      <c r="B38" s="81"/>
      <c r="J38" s="101"/>
      <c r="M38" s="15"/>
      <c r="N38" s="15"/>
      <c r="O38" s="15"/>
      <c r="P38" s="15"/>
      <c r="Q38" s="15"/>
    </row>
    <row r="39" spans="1:17" ht="21.75" customHeight="1">
      <c r="A39" s="9" t="s">
        <v>260</v>
      </c>
      <c r="B39" s="81"/>
      <c r="E39" s="63">
        <v>501</v>
      </c>
      <c r="F39" s="63"/>
      <c r="G39" s="63">
        <v>-288</v>
      </c>
      <c r="H39" s="63"/>
      <c r="I39" s="63">
        <v>0</v>
      </c>
      <c r="J39" s="63"/>
      <c r="K39" s="63">
        <v>0</v>
      </c>
      <c r="M39" s="15"/>
      <c r="N39" s="15"/>
      <c r="O39" s="15"/>
      <c r="P39" s="15"/>
      <c r="Q39" s="15"/>
    </row>
    <row r="40" spans="1:17" ht="21.75" customHeight="1">
      <c r="A40" s="9" t="s">
        <v>261</v>
      </c>
      <c r="B40" s="81"/>
      <c r="E40" s="63">
        <v>-662</v>
      </c>
      <c r="F40" s="63"/>
      <c r="G40" s="63">
        <v>154</v>
      </c>
      <c r="H40" s="63"/>
      <c r="I40" s="63">
        <v>0</v>
      </c>
      <c r="J40" s="63"/>
      <c r="K40" s="63">
        <v>0</v>
      </c>
      <c r="M40" s="15"/>
      <c r="N40" s="15"/>
      <c r="O40" s="15"/>
      <c r="P40" s="15"/>
      <c r="Q40" s="15"/>
    </row>
    <row r="41" spans="1:17" ht="21.75" customHeight="1">
      <c r="A41" s="9" t="s">
        <v>203</v>
      </c>
      <c r="B41" s="81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15"/>
      <c r="Q41" s="15"/>
    </row>
    <row r="42" spans="1:17" ht="21.75" customHeight="1">
      <c r="A42" s="103" t="s">
        <v>236</v>
      </c>
      <c r="B42" s="81"/>
      <c r="E42" s="151">
        <v>0</v>
      </c>
      <c r="F42" s="63"/>
      <c r="G42" s="151">
        <v>0</v>
      </c>
      <c r="H42" s="63"/>
      <c r="I42" s="151">
        <v>-120</v>
      </c>
      <c r="J42" s="93"/>
      <c r="K42" s="93">
        <v>-98</v>
      </c>
      <c r="L42" s="93"/>
      <c r="M42" s="93"/>
      <c r="N42" s="93"/>
      <c r="O42" s="93"/>
      <c r="P42" s="15"/>
      <c r="Q42" s="15"/>
    </row>
    <row r="43" spans="1:17" ht="21.75" customHeight="1">
      <c r="A43" s="9" t="s">
        <v>221</v>
      </c>
      <c r="B43" s="81"/>
      <c r="E43" s="104"/>
      <c r="F43" s="93"/>
      <c r="G43" s="104"/>
      <c r="H43" s="93"/>
      <c r="I43" s="104"/>
      <c r="J43" s="93"/>
      <c r="K43" s="104"/>
      <c r="L43" s="93"/>
      <c r="M43" s="93"/>
      <c r="N43" s="93"/>
      <c r="O43" s="93"/>
      <c r="P43" s="15"/>
      <c r="Q43" s="15"/>
    </row>
    <row r="44" spans="1:17" ht="21.75" customHeight="1">
      <c r="A44" s="9" t="s">
        <v>231</v>
      </c>
      <c r="B44" s="81"/>
      <c r="E44" s="96">
        <f>SUM(E39:E42)</f>
        <v>-161</v>
      </c>
      <c r="F44" s="93"/>
      <c r="G44" s="96">
        <f>SUM(G39:G42)</f>
        <v>-134</v>
      </c>
      <c r="H44" s="93"/>
      <c r="I44" s="96">
        <f>SUM(I39:I42)</f>
        <v>-120</v>
      </c>
      <c r="J44" s="93"/>
      <c r="K44" s="96">
        <f>SUM(K39:K42)</f>
        <v>-98</v>
      </c>
      <c r="L44" s="93"/>
      <c r="M44" s="93"/>
      <c r="N44" s="93"/>
      <c r="O44" s="93"/>
      <c r="P44" s="15"/>
      <c r="Q44" s="15"/>
    </row>
    <row r="45" spans="1:17" ht="21.75" customHeight="1">
      <c r="A45" s="100" t="s">
        <v>237</v>
      </c>
      <c r="C45" s="95"/>
      <c r="E45" s="96">
        <f>SUM(E44)</f>
        <v>-161</v>
      </c>
      <c r="F45" s="93"/>
      <c r="G45" s="96">
        <f>SUM(G44)</f>
        <v>-134</v>
      </c>
      <c r="H45" s="93"/>
      <c r="I45" s="96">
        <f>SUM(I44)</f>
        <v>-120</v>
      </c>
      <c r="J45" s="93"/>
      <c r="K45" s="96">
        <f>SUM(K44)</f>
        <v>-98</v>
      </c>
      <c r="M45" s="93"/>
      <c r="N45" s="105"/>
      <c r="O45" s="17"/>
      <c r="P45" s="106"/>
      <c r="Q45" s="93"/>
    </row>
    <row r="46" spans="1:17" ht="21.75" customHeight="1">
      <c r="A46" s="100"/>
      <c r="C46" s="95"/>
      <c r="E46" s="23"/>
      <c r="F46" s="107"/>
      <c r="G46" s="23"/>
      <c r="H46" s="107"/>
      <c r="I46" s="23"/>
      <c r="J46" s="99"/>
      <c r="K46" s="23"/>
      <c r="M46" s="15"/>
      <c r="N46" s="107"/>
      <c r="O46" s="15"/>
      <c r="P46" s="99"/>
      <c r="Q46" s="15"/>
    </row>
    <row r="47" spans="1:17" ht="21.75" customHeight="1" thickBot="1">
      <c r="A47" s="100" t="s">
        <v>124</v>
      </c>
      <c r="B47" s="81"/>
      <c r="C47" s="106"/>
      <c r="D47" s="108"/>
      <c r="E47" s="109">
        <f>E34+E45</f>
        <v>238684</v>
      </c>
      <c r="F47" s="110"/>
      <c r="G47" s="109">
        <f>G34+G45</f>
        <v>244065</v>
      </c>
      <c r="H47" s="111"/>
      <c r="I47" s="109">
        <f>I34+I45</f>
        <v>233838</v>
      </c>
      <c r="J47" s="106"/>
      <c r="K47" s="109">
        <f>K34+K45</f>
        <v>246370</v>
      </c>
      <c r="M47" s="112"/>
      <c r="N47" s="111"/>
      <c r="O47" s="17"/>
      <c r="P47" s="101"/>
      <c r="Q47" s="112"/>
    </row>
    <row r="48" spans="1:17" ht="21.75" customHeight="1" thickTop="1">
      <c r="A48" s="4"/>
      <c r="E48" s="15"/>
      <c r="F48" s="107"/>
      <c r="G48" s="15"/>
      <c r="H48" s="107"/>
      <c r="I48" s="15"/>
      <c r="J48" s="99"/>
      <c r="K48" s="15"/>
      <c r="M48" s="112"/>
      <c r="N48" s="111"/>
      <c r="O48" s="112"/>
      <c r="P48" s="101"/>
      <c r="Q48" s="31"/>
    </row>
    <row r="49" spans="1:17" s="81" customFormat="1" ht="21.75" customHeight="1">
      <c r="A49" s="59" t="s">
        <v>220</v>
      </c>
      <c r="K49" s="82"/>
      <c r="M49" s="112"/>
      <c r="N49" s="111"/>
      <c r="O49" s="112"/>
      <c r="P49" s="101"/>
      <c r="Q49" s="31"/>
    </row>
    <row r="50" spans="1:17" s="81" customFormat="1" ht="21.75" customHeight="1">
      <c r="A50" s="3"/>
      <c r="I50" s="7"/>
      <c r="K50" s="82" t="s">
        <v>121</v>
      </c>
      <c r="M50" s="113"/>
      <c r="N50" s="113"/>
      <c r="O50" s="32"/>
      <c r="P50" s="113"/>
      <c r="Q50" s="113"/>
    </row>
    <row r="51" spans="1:17" s="81" customFormat="1" ht="21.75" customHeight="1">
      <c r="A51" s="1" t="s">
        <v>0</v>
      </c>
      <c r="B51" s="24"/>
      <c r="C51" s="46"/>
      <c r="D51" s="7"/>
      <c r="E51" s="7"/>
      <c r="F51" s="7"/>
      <c r="G51" s="7"/>
      <c r="H51" s="7"/>
      <c r="J51" s="7"/>
      <c r="L51" s="83"/>
      <c r="M51" s="113"/>
      <c r="N51" s="113"/>
      <c r="O51" s="32"/>
      <c r="P51" s="113"/>
      <c r="Q51" s="113"/>
    </row>
    <row r="52" spans="1:17" s="81" customFormat="1" ht="21.75" customHeight="1">
      <c r="A52" s="2" t="s">
        <v>133</v>
      </c>
      <c r="B52" s="24"/>
      <c r="C52" s="46"/>
      <c r="D52" s="7"/>
      <c r="E52" s="7"/>
      <c r="F52" s="7"/>
      <c r="G52" s="7"/>
      <c r="H52" s="7"/>
      <c r="I52" s="7"/>
      <c r="J52" s="7"/>
      <c r="K52" s="7"/>
      <c r="L52" s="83"/>
      <c r="M52" s="113"/>
      <c r="N52" s="113"/>
      <c r="O52" s="32"/>
      <c r="P52" s="113"/>
      <c r="Q52" s="113"/>
    </row>
    <row r="53" spans="1:17" s="81" customFormat="1" ht="21.75" customHeight="1">
      <c r="A53" s="2" t="s">
        <v>252</v>
      </c>
      <c r="B53" s="24"/>
      <c r="C53" s="46"/>
      <c r="D53" s="7"/>
      <c r="E53" s="7"/>
      <c r="F53" s="7"/>
      <c r="G53" s="7"/>
      <c r="H53" s="7"/>
      <c r="I53" s="7"/>
      <c r="J53" s="7"/>
      <c r="K53" s="7"/>
      <c r="L53" s="83"/>
      <c r="M53" s="113"/>
      <c r="N53" s="113"/>
      <c r="O53" s="32"/>
      <c r="P53" s="113"/>
      <c r="Q53" s="113"/>
    </row>
    <row r="54" spans="1:17" s="81" customFormat="1" ht="21.75" customHeight="1">
      <c r="A54" s="83"/>
      <c r="B54" s="24"/>
      <c r="C54" s="46"/>
      <c r="D54" s="7"/>
      <c r="E54" s="7"/>
      <c r="F54" s="7"/>
      <c r="G54" s="7"/>
      <c r="H54" s="7"/>
      <c r="I54" s="24"/>
      <c r="J54" s="7"/>
      <c r="K54" s="5" t="s">
        <v>137</v>
      </c>
      <c r="M54" s="113"/>
      <c r="N54" s="113"/>
      <c r="O54" s="33"/>
      <c r="P54" s="113"/>
      <c r="Q54" s="43"/>
    </row>
    <row r="55" spans="1:17" s="81" customFormat="1" ht="21.75" customHeight="1">
      <c r="A55" s="3"/>
      <c r="B55" s="4"/>
      <c r="C55" s="3"/>
      <c r="D55" s="4"/>
      <c r="E55" s="39"/>
      <c r="F55" s="39" t="s">
        <v>1</v>
      </c>
      <c r="G55" s="39"/>
      <c r="H55" s="49"/>
      <c r="I55" s="39"/>
      <c r="J55" s="39" t="s">
        <v>2</v>
      </c>
      <c r="K55" s="39"/>
      <c r="L55" s="4"/>
      <c r="M55" s="114"/>
      <c r="N55" s="115"/>
      <c r="O55" s="34"/>
      <c r="P55" s="114"/>
      <c r="Q55" s="114"/>
    </row>
    <row r="56" spans="1:17" s="81" customFormat="1" ht="21.75" customHeight="1">
      <c r="A56" s="3"/>
      <c r="B56" s="4"/>
      <c r="C56" s="54" t="s">
        <v>3</v>
      </c>
      <c r="D56" s="51"/>
      <c r="E56" s="54">
        <v>2026</v>
      </c>
      <c r="F56" s="53"/>
      <c r="G56" s="54">
        <v>2025</v>
      </c>
      <c r="H56" s="84"/>
      <c r="I56" s="54">
        <v>2026</v>
      </c>
      <c r="J56" s="53"/>
      <c r="K56" s="54">
        <v>2025</v>
      </c>
      <c r="L56" s="4"/>
      <c r="M56" s="54"/>
      <c r="N56" s="84"/>
      <c r="O56" s="54"/>
      <c r="P56" s="53"/>
      <c r="Q56" s="54"/>
    </row>
    <row r="57" spans="1:17" ht="21.75" customHeight="1">
      <c r="C57" s="54"/>
      <c r="D57" s="51"/>
      <c r="E57" s="54"/>
      <c r="F57" s="53"/>
      <c r="G57" s="46"/>
      <c r="H57" s="84"/>
      <c r="I57" s="54"/>
      <c r="J57" s="53"/>
      <c r="K57" s="54"/>
      <c r="M57" s="54"/>
      <c r="N57" s="84"/>
      <c r="O57" s="54"/>
      <c r="P57" s="53"/>
      <c r="Q57" s="54"/>
    </row>
    <row r="58" spans="1:17" s="81" customFormat="1" ht="21.75" customHeight="1">
      <c r="A58" s="2" t="s">
        <v>207</v>
      </c>
      <c r="B58" s="4"/>
      <c r="C58" s="3"/>
      <c r="D58" s="4"/>
      <c r="E58" s="55"/>
      <c r="F58" s="4"/>
      <c r="G58" s="55"/>
      <c r="H58" s="4"/>
      <c r="I58" s="4"/>
      <c r="J58" s="8"/>
      <c r="K58" s="55"/>
      <c r="L58" s="4"/>
      <c r="M58" s="85"/>
      <c r="N58" s="61"/>
      <c r="O58" s="35"/>
      <c r="P58" s="75"/>
      <c r="Q58" s="85"/>
    </row>
    <row r="59" spans="1:17" s="81" customFormat="1" ht="21.75" customHeight="1" thickBot="1">
      <c r="A59" s="3" t="s">
        <v>134</v>
      </c>
      <c r="B59" s="4"/>
      <c r="C59" s="3"/>
      <c r="D59" s="4"/>
      <c r="E59" s="4">
        <f>I59</f>
        <v>233958</v>
      </c>
      <c r="F59" s="61"/>
      <c r="G59" s="4">
        <f>K59</f>
        <v>246468</v>
      </c>
      <c r="H59" s="61"/>
      <c r="I59" s="116">
        <f>I34</f>
        <v>233958</v>
      </c>
      <c r="J59" s="8"/>
      <c r="K59" s="116">
        <f>K34</f>
        <v>246468</v>
      </c>
      <c r="L59" s="4"/>
      <c r="M59" s="88"/>
      <c r="N59" s="61"/>
      <c r="O59" s="17"/>
      <c r="P59" s="75"/>
      <c r="Q59" s="19"/>
    </row>
    <row r="60" spans="1:17" s="81" customFormat="1" ht="21.75" customHeight="1" thickTop="1">
      <c r="A60" s="3" t="s">
        <v>135</v>
      </c>
      <c r="B60" s="4"/>
      <c r="C60" s="95"/>
      <c r="D60" s="4"/>
      <c r="E60" s="4">
        <f>E61-E59</f>
        <v>4887</v>
      </c>
      <c r="F60" s="4"/>
      <c r="G60" s="4">
        <f>G61-G59</f>
        <v>-2269</v>
      </c>
      <c r="H60" s="4"/>
      <c r="I60" s="63"/>
      <c r="J60" s="8"/>
      <c r="K60" s="63"/>
      <c r="L60" s="4"/>
      <c r="M60" s="88"/>
      <c r="N60" s="61"/>
      <c r="O60" s="17"/>
      <c r="P60" s="75"/>
      <c r="Q60" s="35"/>
    </row>
    <row r="61" spans="1:17" s="81" customFormat="1" ht="21.75" customHeight="1" thickBot="1">
      <c r="A61" s="3"/>
      <c r="B61" s="4"/>
      <c r="C61" s="95"/>
      <c r="D61" s="4"/>
      <c r="E61" s="10">
        <f>E34</f>
        <v>238845</v>
      </c>
      <c r="F61" s="7"/>
      <c r="G61" s="10">
        <f>G34</f>
        <v>244199</v>
      </c>
      <c r="H61" s="7"/>
      <c r="I61" s="63"/>
      <c r="J61" s="7"/>
      <c r="K61" s="63"/>
      <c r="L61" s="4"/>
      <c r="M61" s="88"/>
      <c r="N61" s="64"/>
      <c r="O61" s="17"/>
      <c r="P61" s="75"/>
      <c r="Q61" s="35"/>
    </row>
    <row r="62" spans="1:17" s="81" customFormat="1" ht="21.75" customHeight="1" thickTop="1">
      <c r="A62" s="117"/>
      <c r="B62" s="4"/>
      <c r="C62" s="118"/>
      <c r="D62" s="119"/>
      <c r="E62" s="120"/>
      <c r="F62" s="121"/>
      <c r="G62" s="120"/>
      <c r="H62" s="73"/>
      <c r="I62" s="122"/>
      <c r="J62" s="123"/>
      <c r="K62" s="122"/>
      <c r="L62" s="4"/>
      <c r="M62" s="124"/>
      <c r="N62" s="88"/>
      <c r="O62" s="35"/>
      <c r="P62" s="125"/>
      <c r="Q62" s="35"/>
    </row>
    <row r="63" spans="1:17" s="81" customFormat="1" ht="21.75" customHeight="1">
      <c r="A63" s="2" t="s">
        <v>208</v>
      </c>
      <c r="B63" s="4"/>
      <c r="C63" s="123"/>
      <c r="D63" s="126"/>
      <c r="E63" s="101"/>
      <c r="F63" s="5"/>
      <c r="G63" s="101"/>
      <c r="H63" s="57"/>
      <c r="I63" s="63"/>
      <c r="J63" s="123"/>
      <c r="K63" s="63"/>
      <c r="L63" s="4"/>
      <c r="M63" s="127"/>
      <c r="N63" s="128"/>
      <c r="O63" s="36"/>
      <c r="P63" s="129"/>
      <c r="Q63" s="36"/>
    </row>
    <row r="64" spans="1:17" s="81" customFormat="1" ht="21.75" customHeight="1" thickBot="1">
      <c r="A64" s="3" t="s">
        <v>134</v>
      </c>
      <c r="B64" s="4"/>
      <c r="C64" s="123"/>
      <c r="D64" s="126"/>
      <c r="E64" s="4">
        <f>I64</f>
        <v>233838</v>
      </c>
      <c r="F64" s="4"/>
      <c r="G64" s="4">
        <f>K64</f>
        <v>246370</v>
      </c>
      <c r="H64" s="57"/>
      <c r="I64" s="130">
        <f>SUM(I47)</f>
        <v>233838</v>
      </c>
      <c r="J64" s="123"/>
      <c r="K64" s="130">
        <f>SUM(K47)</f>
        <v>246370</v>
      </c>
      <c r="L64" s="4"/>
      <c r="M64" s="88"/>
      <c r="N64" s="61"/>
      <c r="O64" s="17"/>
      <c r="P64" s="75"/>
      <c r="Q64" s="19"/>
    </row>
    <row r="65" spans="1:17" s="81" customFormat="1" ht="21.75" customHeight="1" thickTop="1">
      <c r="A65" s="3" t="s">
        <v>135</v>
      </c>
      <c r="B65" s="4"/>
      <c r="C65" s="123"/>
      <c r="D65" s="126"/>
      <c r="E65" s="4">
        <f>E66-E64</f>
        <v>4846</v>
      </c>
      <c r="F65" s="4"/>
      <c r="G65" s="4">
        <f>G66-G64</f>
        <v>-2305</v>
      </c>
      <c r="H65" s="57"/>
      <c r="I65" s="63"/>
      <c r="J65" s="123"/>
      <c r="K65" s="63"/>
      <c r="L65" s="4"/>
      <c r="M65" s="88"/>
      <c r="N65" s="61"/>
      <c r="O65" s="17"/>
      <c r="P65" s="61"/>
      <c r="Q65" s="35"/>
    </row>
    <row r="66" spans="1:17" s="81" customFormat="1" ht="21.75" customHeight="1" thickBot="1">
      <c r="A66" s="131"/>
      <c r="B66" s="4"/>
      <c r="C66" s="123"/>
      <c r="D66" s="126"/>
      <c r="E66" s="10">
        <f>SUM(E47)</f>
        <v>238684</v>
      </c>
      <c r="F66" s="5"/>
      <c r="G66" s="10">
        <f>SUM(G47)</f>
        <v>244065</v>
      </c>
      <c r="H66" s="57"/>
      <c r="I66" s="63"/>
      <c r="J66" s="123"/>
      <c r="K66" s="63"/>
      <c r="L66" s="4"/>
      <c r="M66" s="88"/>
      <c r="N66" s="64"/>
      <c r="O66" s="17"/>
      <c r="P66" s="64"/>
      <c r="Q66" s="19"/>
    </row>
    <row r="67" spans="1:17" s="81" customFormat="1" ht="21.75" customHeight="1" thickTop="1">
      <c r="A67" s="117"/>
      <c r="B67" s="4"/>
      <c r="C67" s="118"/>
      <c r="D67" s="119"/>
      <c r="E67" s="120"/>
      <c r="F67" s="121"/>
      <c r="G67" s="120"/>
      <c r="H67" s="73"/>
      <c r="I67" s="122"/>
      <c r="J67" s="123"/>
      <c r="K67" s="122"/>
      <c r="L67" s="4"/>
      <c r="M67" s="8"/>
      <c r="N67" s="4"/>
      <c r="O67" s="37"/>
      <c r="P67" s="8"/>
      <c r="Q67" s="37"/>
    </row>
    <row r="68" spans="1:17" s="81" customFormat="1" ht="21.75" customHeight="1">
      <c r="A68" s="2" t="s">
        <v>35</v>
      </c>
      <c r="B68" s="4"/>
      <c r="C68" s="95">
        <v>13</v>
      </c>
      <c r="D68" s="4"/>
      <c r="E68" s="8"/>
      <c r="F68" s="4"/>
      <c r="G68" s="8"/>
      <c r="H68" s="4"/>
      <c r="I68" s="8"/>
      <c r="J68" s="8"/>
      <c r="K68" s="8"/>
      <c r="L68" s="4"/>
      <c r="M68" s="8"/>
      <c r="N68" s="8"/>
      <c r="O68" s="37"/>
      <c r="P68" s="8"/>
      <c r="Q68" s="37"/>
    </row>
    <row r="69" spans="1:17" s="81" customFormat="1" ht="21.75" customHeight="1">
      <c r="A69" s="3" t="s">
        <v>36</v>
      </c>
      <c r="B69" s="83"/>
      <c r="C69" s="95"/>
      <c r="D69" s="4"/>
      <c r="E69" s="8"/>
      <c r="F69" s="4"/>
      <c r="G69" s="8"/>
      <c r="H69" s="8"/>
      <c r="I69" s="8"/>
      <c r="J69" s="8"/>
      <c r="K69" s="8"/>
      <c r="L69" s="4"/>
      <c r="M69" s="8"/>
      <c r="N69" s="8"/>
      <c r="O69" s="37"/>
      <c r="P69" s="8"/>
      <c r="Q69" s="37"/>
    </row>
    <row r="70" spans="1:17" s="81" customFormat="1" ht="21.75" customHeight="1" thickBot="1">
      <c r="A70" s="3" t="s">
        <v>136</v>
      </c>
      <c r="B70" s="83"/>
      <c r="C70" s="95"/>
      <c r="D70" s="4"/>
      <c r="E70" s="26">
        <v>0.16</v>
      </c>
      <c r="F70" s="75"/>
      <c r="G70" s="26">
        <v>0.17</v>
      </c>
      <c r="H70" s="75"/>
      <c r="I70" s="26">
        <v>0.16</v>
      </c>
      <c r="J70" s="75"/>
      <c r="K70" s="26">
        <v>0.17</v>
      </c>
      <c r="L70" s="4"/>
      <c r="M70" s="15"/>
      <c r="N70" s="107"/>
      <c r="O70" s="17"/>
      <c r="P70" s="99"/>
      <c r="Q70" s="15"/>
    </row>
    <row r="71" spans="1:17" s="81" customFormat="1" ht="21.75" customHeight="1" thickTop="1">
      <c r="A71" s="3"/>
      <c r="B71" s="83"/>
      <c r="C71" s="95"/>
      <c r="D71" s="4"/>
      <c r="E71" s="99"/>
      <c r="F71" s="107"/>
      <c r="G71" s="99"/>
      <c r="H71" s="107"/>
      <c r="I71" s="99"/>
      <c r="J71" s="107"/>
      <c r="K71" s="99"/>
      <c r="L71" s="4"/>
      <c r="M71" s="15"/>
      <c r="N71" s="107"/>
      <c r="O71" s="15"/>
      <c r="P71" s="99"/>
      <c r="Q71" s="15"/>
    </row>
    <row r="72" spans="1:17" s="81" customFormat="1" ht="21.75" customHeight="1">
      <c r="A72" s="3" t="s">
        <v>99</v>
      </c>
      <c r="B72" s="83"/>
      <c r="C72" s="95"/>
      <c r="D72" s="4"/>
      <c r="E72" s="99"/>
      <c r="F72" s="107"/>
      <c r="G72" s="99"/>
      <c r="H72" s="107"/>
      <c r="I72" s="99"/>
      <c r="J72" s="107"/>
      <c r="K72" s="99"/>
      <c r="L72" s="4"/>
      <c r="M72" s="15"/>
      <c r="N72" s="107"/>
      <c r="O72" s="15"/>
      <c r="P72" s="99"/>
      <c r="Q72" s="15"/>
    </row>
    <row r="73" spans="1:17" s="83" customFormat="1" ht="21.75" customHeight="1" thickBot="1">
      <c r="A73" s="3" t="s">
        <v>136</v>
      </c>
      <c r="C73" s="95"/>
      <c r="D73" s="4"/>
      <c r="E73" s="26">
        <v>0.16</v>
      </c>
      <c r="F73" s="107"/>
      <c r="G73" s="26">
        <v>0.17</v>
      </c>
      <c r="H73" s="107"/>
      <c r="I73" s="26">
        <v>0.16</v>
      </c>
      <c r="J73" s="107"/>
      <c r="K73" s="26">
        <v>0.17</v>
      </c>
      <c r="L73" s="4"/>
      <c r="M73" s="15"/>
      <c r="N73" s="107"/>
      <c r="O73" s="17"/>
      <c r="P73" s="99"/>
      <c r="Q73" s="15"/>
    </row>
    <row r="74" spans="1:17" s="83" customFormat="1" ht="21.75" customHeight="1" thickTop="1">
      <c r="A74" s="117"/>
      <c r="B74" s="4"/>
      <c r="C74" s="123"/>
      <c r="D74" s="126"/>
      <c r="E74" s="122"/>
      <c r="F74" s="132"/>
      <c r="G74" s="122"/>
      <c r="H74" s="73"/>
      <c r="I74" s="122"/>
      <c r="J74" s="132"/>
      <c r="K74" s="122"/>
      <c r="L74" s="4"/>
      <c r="M74" s="133"/>
      <c r="N74" s="134"/>
      <c r="O74" s="23"/>
      <c r="P74" s="133"/>
      <c r="Q74" s="4"/>
    </row>
    <row r="75" spans="1:17" s="83" customFormat="1" ht="21.75" customHeight="1">
      <c r="A75" s="59" t="s">
        <v>220</v>
      </c>
      <c r="B75" s="4"/>
      <c r="C75" s="123"/>
      <c r="D75" s="126"/>
      <c r="E75" s="122"/>
      <c r="F75" s="5"/>
      <c r="G75" s="122"/>
      <c r="H75" s="73"/>
      <c r="I75" s="122"/>
      <c r="J75" s="123"/>
      <c r="K75" s="122"/>
      <c r="L75" s="4"/>
      <c r="M75" s="135"/>
      <c r="N75" s="135"/>
      <c r="O75" s="135"/>
      <c r="P75" s="135"/>
      <c r="Q75" s="43"/>
    </row>
    <row r="76" spans="1:17" s="83" customFormat="1" ht="21.75" customHeight="1">
      <c r="A76" s="3"/>
      <c r="B76" s="4"/>
      <c r="C76" s="123"/>
      <c r="D76" s="126"/>
      <c r="E76" s="122"/>
      <c r="F76" s="5"/>
      <c r="G76" s="122"/>
      <c r="H76" s="73"/>
      <c r="I76" s="122"/>
      <c r="J76" s="123"/>
      <c r="K76" s="122"/>
      <c r="L76" s="4"/>
      <c r="M76" s="4"/>
      <c r="N76" s="4"/>
      <c r="O76" s="23"/>
      <c r="P76" s="4"/>
      <c r="Q76" s="4"/>
    </row>
    <row r="77" spans="1:17" s="81" customFormat="1" ht="21.75" customHeight="1">
      <c r="K77" s="82" t="s">
        <v>121</v>
      </c>
      <c r="O77" s="23"/>
      <c r="Q77" s="82"/>
    </row>
    <row r="78" spans="1:17" s="83" customFormat="1" ht="21.75" customHeight="1">
      <c r="A78" s="1" t="s">
        <v>0</v>
      </c>
      <c r="B78" s="24"/>
      <c r="C78" s="46"/>
      <c r="D78" s="7"/>
      <c r="E78" s="7"/>
      <c r="F78" s="7"/>
      <c r="G78" s="7"/>
      <c r="H78" s="7"/>
      <c r="I78" s="7"/>
      <c r="J78" s="7"/>
      <c r="K78" s="7"/>
      <c r="M78" s="47"/>
      <c r="N78" s="47"/>
      <c r="O78" s="27"/>
      <c r="P78" s="47"/>
      <c r="Q78" s="47"/>
    </row>
    <row r="79" spans="1:17" s="83" customFormat="1" ht="21.75" customHeight="1">
      <c r="A79" s="2" t="s">
        <v>38</v>
      </c>
      <c r="B79" s="24"/>
      <c r="C79" s="46"/>
      <c r="D79" s="7"/>
      <c r="E79" s="7"/>
      <c r="F79" s="7"/>
      <c r="G79" s="7"/>
      <c r="H79" s="7"/>
      <c r="I79" s="7"/>
      <c r="J79" s="7"/>
      <c r="K79" s="7"/>
      <c r="M79" s="47"/>
      <c r="N79" s="47"/>
      <c r="O79" s="27"/>
      <c r="P79" s="47"/>
      <c r="Q79" s="47"/>
    </row>
    <row r="80" spans="1:17" s="83" customFormat="1" ht="21.75" customHeight="1">
      <c r="A80" s="2" t="s">
        <v>255</v>
      </c>
      <c r="B80" s="24"/>
      <c r="C80" s="46"/>
      <c r="D80" s="7"/>
      <c r="E80" s="7"/>
      <c r="F80" s="7"/>
      <c r="G80" s="7"/>
      <c r="H80" s="7"/>
      <c r="I80" s="7"/>
      <c r="J80" s="7"/>
      <c r="K80" s="7"/>
      <c r="M80" s="47"/>
      <c r="N80" s="47"/>
      <c r="O80" s="27"/>
      <c r="P80" s="47"/>
      <c r="Q80" s="47"/>
    </row>
    <row r="81" spans="1:17" s="83" customFormat="1" ht="21.75" customHeight="1">
      <c r="B81" s="24"/>
      <c r="C81" s="46"/>
      <c r="D81" s="7"/>
      <c r="E81" s="7"/>
      <c r="F81" s="7"/>
      <c r="G81" s="7"/>
      <c r="H81" s="7"/>
      <c r="I81" s="24"/>
      <c r="J81" s="7"/>
      <c r="K81" s="5" t="s">
        <v>137</v>
      </c>
      <c r="M81" s="47"/>
      <c r="N81" s="47"/>
      <c r="O81" s="28"/>
      <c r="P81" s="47"/>
      <c r="Q81" s="82"/>
    </row>
    <row r="82" spans="1:17" ht="21.75" customHeight="1">
      <c r="E82" s="39"/>
      <c r="F82" s="39" t="s">
        <v>1</v>
      </c>
      <c r="G82" s="39"/>
      <c r="H82" s="49"/>
      <c r="I82" s="39"/>
      <c r="J82" s="39" t="s">
        <v>2</v>
      </c>
      <c r="K82" s="39"/>
      <c r="M82" s="6"/>
      <c r="N82" s="49"/>
      <c r="O82" s="29"/>
      <c r="P82" s="6"/>
      <c r="Q82" s="6"/>
    </row>
    <row r="83" spans="1:17" ht="21.75" customHeight="1">
      <c r="C83" s="54" t="s">
        <v>3</v>
      </c>
      <c r="D83" s="51"/>
      <c r="E83" s="54">
        <v>2026</v>
      </c>
      <c r="F83" s="53"/>
      <c r="G83" s="54">
        <v>2025</v>
      </c>
      <c r="H83" s="84"/>
      <c r="I83" s="54">
        <v>2026</v>
      </c>
      <c r="J83" s="53"/>
      <c r="K83" s="54">
        <v>2025</v>
      </c>
      <c r="M83" s="54"/>
      <c r="N83" s="84"/>
      <c r="O83" s="54"/>
      <c r="P83" s="53"/>
      <c r="Q83" s="54"/>
    </row>
    <row r="84" spans="1:17" ht="21.75" customHeight="1">
      <c r="C84" s="54"/>
      <c r="D84" s="51"/>
      <c r="E84" s="54"/>
      <c r="F84" s="53"/>
      <c r="G84" s="46"/>
      <c r="H84" s="84"/>
      <c r="I84" s="54"/>
      <c r="J84" s="53"/>
      <c r="K84" s="54"/>
      <c r="M84" s="54"/>
      <c r="N84" s="84"/>
      <c r="O84" s="54"/>
      <c r="P84" s="53"/>
      <c r="Q84" s="54"/>
    </row>
    <row r="85" spans="1:17" ht="21.75" customHeight="1">
      <c r="A85" s="2" t="s">
        <v>31</v>
      </c>
      <c r="C85" s="54"/>
      <c r="D85" s="51"/>
      <c r="E85" s="54"/>
      <c r="F85" s="53"/>
      <c r="G85" s="55"/>
      <c r="H85" s="84"/>
      <c r="I85" s="54"/>
      <c r="J85" s="53"/>
      <c r="K85" s="55"/>
      <c r="M85" s="85"/>
      <c r="N85" s="84"/>
      <c r="O85" s="30"/>
      <c r="P85" s="53"/>
      <c r="Q85" s="85"/>
    </row>
    <row r="86" spans="1:17" ht="21.75" customHeight="1">
      <c r="A86" s="2" t="s">
        <v>32</v>
      </c>
    </row>
    <row r="87" spans="1:17" ht="21.75" customHeight="1">
      <c r="A87" s="86" t="s">
        <v>146</v>
      </c>
      <c r="C87" s="87"/>
      <c r="E87" s="13">
        <v>100520</v>
      </c>
      <c r="F87" s="13"/>
      <c r="G87" s="13">
        <v>126751</v>
      </c>
      <c r="H87" s="64"/>
      <c r="I87" s="13">
        <v>74558</v>
      </c>
      <c r="J87" s="64"/>
      <c r="K87" s="13">
        <v>100924</v>
      </c>
      <c r="M87" s="17"/>
      <c r="N87" s="64"/>
      <c r="O87" s="17"/>
      <c r="P87" s="64"/>
      <c r="Q87" s="17"/>
    </row>
    <row r="88" spans="1:17" ht="21.75" customHeight="1">
      <c r="A88" s="86" t="s">
        <v>147</v>
      </c>
      <c r="C88" s="87"/>
      <c r="E88" s="13">
        <v>1753438</v>
      </c>
      <c r="F88" s="13"/>
      <c r="G88" s="13">
        <v>1888991</v>
      </c>
      <c r="H88" s="64"/>
      <c r="I88" s="13">
        <v>1388496</v>
      </c>
      <c r="J88" s="64"/>
      <c r="K88" s="13">
        <v>1420806</v>
      </c>
      <c r="M88" s="17"/>
      <c r="N88" s="64"/>
      <c r="O88" s="17"/>
      <c r="P88" s="64"/>
      <c r="Q88" s="17"/>
    </row>
    <row r="89" spans="1:17" ht="21.75" customHeight="1">
      <c r="A89" s="86" t="s">
        <v>148</v>
      </c>
      <c r="C89" s="87"/>
      <c r="E89" s="63">
        <v>4762</v>
      </c>
      <c r="F89" s="63"/>
      <c r="G89" s="63">
        <v>195</v>
      </c>
      <c r="H89" s="63"/>
      <c r="I89" s="63">
        <v>4418</v>
      </c>
      <c r="J89" s="63"/>
      <c r="K89" s="63">
        <v>0</v>
      </c>
      <c r="M89" s="88"/>
      <c r="N89" s="64"/>
      <c r="O89" s="17"/>
      <c r="P89" s="64"/>
      <c r="Q89" s="88"/>
    </row>
    <row r="90" spans="1:17" ht="21.75" customHeight="1">
      <c r="A90" s="86" t="s">
        <v>164</v>
      </c>
      <c r="C90" s="87"/>
      <c r="E90" s="13">
        <v>238035</v>
      </c>
      <c r="F90" s="13"/>
      <c r="G90" s="13">
        <v>289024</v>
      </c>
      <c r="H90" s="64"/>
      <c r="I90" s="13">
        <v>87938</v>
      </c>
      <c r="J90" s="64"/>
      <c r="K90" s="13">
        <v>95673</v>
      </c>
      <c r="M90" s="17"/>
      <c r="N90" s="64"/>
      <c r="O90" s="17"/>
      <c r="P90" s="64"/>
      <c r="Q90" s="17"/>
    </row>
    <row r="91" spans="1:17" ht="21.75" customHeight="1">
      <c r="A91" s="86" t="s">
        <v>130</v>
      </c>
      <c r="C91" s="87"/>
      <c r="E91" s="13">
        <v>148464</v>
      </c>
      <c r="F91" s="13"/>
      <c r="G91" s="13">
        <v>169841</v>
      </c>
      <c r="H91" s="64"/>
      <c r="I91" s="88">
        <v>0</v>
      </c>
      <c r="J91" s="64"/>
      <c r="K91" s="88">
        <v>0</v>
      </c>
      <c r="M91" s="17"/>
      <c r="N91" s="64"/>
      <c r="O91" s="17"/>
      <c r="P91" s="64"/>
      <c r="Q91" s="88"/>
    </row>
    <row r="92" spans="1:17" ht="21.75" customHeight="1">
      <c r="A92" s="2" t="s">
        <v>72</v>
      </c>
      <c r="C92" s="89"/>
      <c r="E92" s="90">
        <f>SUM(E87:E91)</f>
        <v>2245219</v>
      </c>
      <c r="F92" s="7"/>
      <c r="G92" s="90">
        <f>SUM(G87:G91)</f>
        <v>2474802</v>
      </c>
      <c r="H92" s="7"/>
      <c r="I92" s="90">
        <f>SUM(I87:I91)</f>
        <v>1555410</v>
      </c>
      <c r="J92" s="7"/>
      <c r="K92" s="90">
        <f>SUM(K87:K91)</f>
        <v>1617403</v>
      </c>
      <c r="M92" s="7"/>
      <c r="N92" s="7"/>
      <c r="O92" s="17"/>
      <c r="P92" s="7"/>
      <c r="Q92" s="7"/>
    </row>
    <row r="93" spans="1:17" ht="21.75" customHeight="1">
      <c r="A93" s="86" t="s">
        <v>68</v>
      </c>
      <c r="B93" s="91"/>
      <c r="C93" s="87"/>
      <c r="E93" s="17">
        <v>-670953</v>
      </c>
      <c r="F93" s="64"/>
      <c r="G93" s="17">
        <v>-770656</v>
      </c>
      <c r="H93" s="64"/>
      <c r="I93" s="17">
        <v>-420870</v>
      </c>
      <c r="J93" s="64"/>
      <c r="K93" s="17">
        <v>-451141</v>
      </c>
      <c r="M93" s="17"/>
      <c r="N93" s="64"/>
      <c r="O93" s="17"/>
      <c r="P93" s="64"/>
      <c r="Q93" s="17"/>
    </row>
    <row r="94" spans="1:17" ht="21.75" customHeight="1">
      <c r="A94" s="86" t="s">
        <v>131</v>
      </c>
      <c r="B94" s="91"/>
      <c r="C94" s="87"/>
      <c r="E94" s="14">
        <v>-100376</v>
      </c>
      <c r="F94" s="64"/>
      <c r="G94" s="92">
        <v>-164580</v>
      </c>
      <c r="H94" s="64"/>
      <c r="I94" s="92">
        <v>0</v>
      </c>
      <c r="J94" s="64"/>
      <c r="K94" s="92">
        <v>0</v>
      </c>
      <c r="M94" s="17"/>
      <c r="N94" s="64"/>
      <c r="O94" s="17"/>
      <c r="P94" s="64"/>
      <c r="Q94" s="88"/>
    </row>
    <row r="95" spans="1:17" ht="21.75" customHeight="1">
      <c r="A95" s="2" t="s">
        <v>69</v>
      </c>
      <c r="C95" s="89"/>
      <c r="E95" s="18">
        <f>SUM(E92:E94)</f>
        <v>1473890</v>
      </c>
      <c r="F95" s="61"/>
      <c r="G95" s="18">
        <f>SUM(G92:G94)</f>
        <v>1539566</v>
      </c>
      <c r="H95" s="61"/>
      <c r="I95" s="18">
        <f>SUM(I92:I94)</f>
        <v>1134540</v>
      </c>
      <c r="J95" s="61"/>
      <c r="K95" s="18">
        <f>SUM(K92:K94)</f>
        <v>1166262</v>
      </c>
      <c r="M95" s="23"/>
      <c r="N95" s="61"/>
      <c r="O95" s="17"/>
      <c r="P95" s="61"/>
      <c r="Q95" s="23"/>
    </row>
    <row r="96" spans="1:17" ht="21.75" customHeight="1">
      <c r="A96" s="86" t="s">
        <v>271</v>
      </c>
      <c r="B96" s="91"/>
      <c r="C96" s="89"/>
      <c r="E96" s="18">
        <v>13471</v>
      </c>
      <c r="F96" s="61"/>
      <c r="G96" s="18">
        <v>18936</v>
      </c>
      <c r="H96" s="61"/>
      <c r="I96" s="18">
        <v>10508</v>
      </c>
      <c r="J96" s="61"/>
      <c r="K96" s="18">
        <v>23628</v>
      </c>
      <c r="M96" s="23"/>
      <c r="N96" s="61"/>
      <c r="O96" s="17"/>
      <c r="P96" s="61"/>
      <c r="Q96" s="23"/>
    </row>
    <row r="97" spans="1:17" ht="21.75" customHeight="1">
      <c r="A97" s="86" t="s">
        <v>234</v>
      </c>
      <c r="B97" s="91"/>
      <c r="C97" s="89"/>
      <c r="E97" s="18">
        <v>-264</v>
      </c>
      <c r="F97" s="61"/>
      <c r="G97" s="63">
        <v>19729</v>
      </c>
      <c r="H97" s="63"/>
      <c r="I97" s="63">
        <v>-264</v>
      </c>
      <c r="J97" s="63"/>
      <c r="K97" s="63">
        <v>20172</v>
      </c>
      <c r="M97" s="23"/>
      <c r="N97" s="61"/>
      <c r="O97" s="17"/>
      <c r="P97" s="61"/>
      <c r="Q97" s="23"/>
    </row>
    <row r="98" spans="1:17" ht="21.75" customHeight="1">
      <c r="A98" s="86" t="s">
        <v>70</v>
      </c>
      <c r="B98" s="91"/>
      <c r="C98" s="87"/>
      <c r="E98" s="14">
        <v>64112</v>
      </c>
      <c r="F98" s="64"/>
      <c r="G98" s="151">
        <v>53786</v>
      </c>
      <c r="H98" s="63"/>
      <c r="I98" s="151">
        <v>119648</v>
      </c>
      <c r="J98" s="63"/>
      <c r="K98" s="151">
        <v>102902</v>
      </c>
      <c r="M98" s="17"/>
      <c r="N98" s="64"/>
      <c r="O98" s="17"/>
      <c r="P98" s="64"/>
      <c r="Q98" s="17"/>
    </row>
    <row r="99" spans="1:17" ht="21.75" customHeight="1">
      <c r="A99" s="2" t="s">
        <v>73</v>
      </c>
      <c r="B99" s="91"/>
      <c r="C99" s="87"/>
      <c r="E99" s="13">
        <f>SUM(E95:E98)</f>
        <v>1551209</v>
      </c>
      <c r="F99" s="64"/>
      <c r="G99" s="13">
        <f>SUM(G95:G98)</f>
        <v>1632017</v>
      </c>
      <c r="H99" s="64"/>
      <c r="I99" s="13">
        <f>SUM(I95:I98)</f>
        <v>1264432</v>
      </c>
      <c r="J99" s="64"/>
      <c r="K99" s="13">
        <f>SUM(K95:K98)</f>
        <v>1312964</v>
      </c>
      <c r="M99" s="17"/>
      <c r="N99" s="64"/>
      <c r="O99" s="17"/>
      <c r="P99" s="64"/>
      <c r="Q99" s="17"/>
    </row>
    <row r="100" spans="1:17" ht="21.75" customHeight="1">
      <c r="A100" s="86" t="s">
        <v>71</v>
      </c>
      <c r="B100" s="91"/>
      <c r="C100" s="87"/>
      <c r="E100" s="17">
        <v>-384990</v>
      </c>
      <c r="F100" s="64"/>
      <c r="G100" s="17">
        <v>-376422</v>
      </c>
      <c r="H100" s="64"/>
      <c r="I100" s="17">
        <v>-260793</v>
      </c>
      <c r="J100" s="64"/>
      <c r="K100" s="17">
        <v>-259914</v>
      </c>
      <c r="M100" s="17"/>
      <c r="N100" s="64"/>
      <c r="O100" s="17"/>
      <c r="P100" s="64"/>
      <c r="Q100" s="17"/>
    </row>
    <row r="101" spans="1:17" ht="21.75" customHeight="1">
      <c r="A101" s="86" t="s">
        <v>170</v>
      </c>
      <c r="B101" s="91"/>
      <c r="C101" s="87"/>
      <c r="E101" s="17">
        <v>-607921</v>
      </c>
      <c r="F101" s="64"/>
      <c r="G101" s="17">
        <v>-434657</v>
      </c>
      <c r="H101" s="64"/>
      <c r="I101" s="17">
        <v>-264133</v>
      </c>
      <c r="J101" s="64"/>
      <c r="K101" s="17">
        <v>-110592</v>
      </c>
      <c r="M101" s="88"/>
      <c r="N101" s="88"/>
      <c r="O101" s="17"/>
      <c r="P101" s="64"/>
      <c r="Q101" s="88"/>
    </row>
    <row r="102" spans="1:17" ht="21.75" customHeight="1">
      <c r="A102" s="94" t="s">
        <v>76</v>
      </c>
      <c r="B102" s="91"/>
      <c r="E102" s="25">
        <f>SUM(E100:E101)</f>
        <v>-992911</v>
      </c>
      <c r="F102" s="64"/>
      <c r="G102" s="25">
        <f>SUM(G100:G101)</f>
        <v>-811079</v>
      </c>
      <c r="H102" s="64"/>
      <c r="I102" s="25">
        <f>SUM(I100:I101)</f>
        <v>-524926</v>
      </c>
      <c r="J102" s="64"/>
      <c r="K102" s="25">
        <f>SUM(K100:K101)</f>
        <v>-370506</v>
      </c>
      <c r="M102" s="17"/>
      <c r="N102" s="64"/>
      <c r="O102" s="17"/>
      <c r="P102" s="64"/>
      <c r="Q102" s="17"/>
    </row>
    <row r="103" spans="1:17" ht="21.75" customHeight="1">
      <c r="A103" s="94" t="s">
        <v>79</v>
      </c>
      <c r="B103" s="83"/>
      <c r="E103" s="18">
        <f>SUM(E99+E102)</f>
        <v>558298</v>
      </c>
      <c r="F103" s="61"/>
      <c r="G103" s="18">
        <f>SUM(G99+G102)</f>
        <v>820938</v>
      </c>
      <c r="H103" s="61"/>
      <c r="I103" s="18">
        <f>SUM(I99+I102)</f>
        <v>739506</v>
      </c>
      <c r="J103" s="61"/>
      <c r="K103" s="18">
        <f>SUM(K99+K102)</f>
        <v>942458</v>
      </c>
      <c r="M103" s="23"/>
      <c r="N103" s="61"/>
      <c r="O103" s="17"/>
      <c r="P103" s="61"/>
      <c r="Q103" s="23"/>
    </row>
    <row r="104" spans="1:17" ht="21.75" customHeight="1">
      <c r="A104" s="3" t="s">
        <v>33</v>
      </c>
      <c r="B104" s="83"/>
      <c r="E104" s="14">
        <v>-225929</v>
      </c>
      <c r="F104" s="64"/>
      <c r="G104" s="14">
        <v>-256940</v>
      </c>
      <c r="H104" s="64"/>
      <c r="I104" s="14">
        <v>-222685</v>
      </c>
      <c r="J104" s="64"/>
      <c r="K104" s="14">
        <v>-246786</v>
      </c>
      <c r="M104" s="17"/>
      <c r="N104" s="64"/>
      <c r="O104" s="17"/>
      <c r="P104" s="64"/>
      <c r="Q104" s="17"/>
    </row>
    <row r="105" spans="1:17" ht="21.75" customHeight="1">
      <c r="A105" s="94" t="s">
        <v>98</v>
      </c>
      <c r="B105" s="83"/>
      <c r="E105" s="7">
        <f>SUM(E103:E104)</f>
        <v>332369</v>
      </c>
      <c r="F105" s="7"/>
      <c r="G105" s="7">
        <f>SUM(G103:G104)</f>
        <v>563998</v>
      </c>
      <c r="H105" s="7"/>
      <c r="I105" s="7">
        <f>SUM(I103:I104)</f>
        <v>516821</v>
      </c>
      <c r="J105" s="7"/>
      <c r="K105" s="7">
        <f>SUM(K103:K104)</f>
        <v>695672</v>
      </c>
      <c r="M105" s="7"/>
      <c r="N105" s="7"/>
      <c r="O105" s="17"/>
      <c r="P105" s="7"/>
      <c r="Q105" s="7"/>
    </row>
    <row r="106" spans="1:17" ht="21.75" customHeight="1">
      <c r="A106" s="86" t="s">
        <v>122</v>
      </c>
      <c r="B106" s="83"/>
      <c r="C106" s="95">
        <v>7.2</v>
      </c>
      <c r="E106" s="63">
        <v>0</v>
      </c>
      <c r="F106" s="64"/>
      <c r="G106" s="63">
        <v>0</v>
      </c>
      <c r="H106" s="64"/>
      <c r="I106" s="17">
        <v>72636</v>
      </c>
      <c r="J106" s="64"/>
      <c r="K106" s="17">
        <v>21989</v>
      </c>
      <c r="M106" s="93"/>
      <c r="N106" s="64"/>
      <c r="O106" s="17"/>
      <c r="P106" s="64"/>
      <c r="Q106" s="17"/>
    </row>
    <row r="107" spans="1:17" ht="21.75" customHeight="1">
      <c r="A107" s="86" t="s">
        <v>173</v>
      </c>
      <c r="B107" s="83"/>
      <c r="C107" s="95">
        <v>8.1999999999999993</v>
      </c>
      <c r="E107" s="151">
        <v>195772</v>
      </c>
      <c r="F107" s="64"/>
      <c r="G107" s="151">
        <v>144245</v>
      </c>
      <c r="H107" s="64"/>
      <c r="I107" s="92">
        <v>2710</v>
      </c>
      <c r="J107" s="64"/>
      <c r="K107" s="92">
        <v>0</v>
      </c>
      <c r="M107" s="93"/>
      <c r="N107" s="64"/>
      <c r="O107" s="17"/>
      <c r="P107" s="64"/>
      <c r="Q107" s="88"/>
    </row>
    <row r="108" spans="1:17" ht="21.75" customHeight="1">
      <c r="A108" s="94" t="s">
        <v>238</v>
      </c>
      <c r="B108" s="83"/>
      <c r="E108" s="97">
        <f>SUM(E105:E107)</f>
        <v>528141</v>
      </c>
      <c r="F108" s="64"/>
      <c r="G108" s="97">
        <f>SUM(G105:G107)</f>
        <v>708243</v>
      </c>
      <c r="H108" s="64"/>
      <c r="I108" s="97">
        <f>SUM(I105:I107)</f>
        <v>592167</v>
      </c>
      <c r="J108" s="64"/>
      <c r="K108" s="97">
        <f>SUM(K105:K107)</f>
        <v>717661</v>
      </c>
      <c r="M108" s="97"/>
      <c r="N108" s="64"/>
      <c r="O108" s="17"/>
      <c r="P108" s="64"/>
      <c r="Q108" s="97"/>
    </row>
    <row r="109" spans="1:17" ht="21.75" customHeight="1">
      <c r="A109" s="3" t="s">
        <v>268</v>
      </c>
      <c r="B109" s="83"/>
      <c r="C109" s="95">
        <v>12</v>
      </c>
      <c r="E109" s="14">
        <v>-28803</v>
      </c>
      <c r="F109" s="64"/>
      <c r="G109" s="14">
        <v>-130793</v>
      </c>
      <c r="H109" s="64"/>
      <c r="I109" s="14">
        <v>-106008</v>
      </c>
      <c r="J109" s="64"/>
      <c r="K109" s="14">
        <v>-141164</v>
      </c>
      <c r="M109" s="17"/>
      <c r="N109" s="64"/>
      <c r="O109" s="17"/>
      <c r="P109" s="64"/>
      <c r="Q109" s="17"/>
    </row>
    <row r="110" spans="1:17" ht="21.75" customHeight="1">
      <c r="A110" s="2" t="s">
        <v>123</v>
      </c>
      <c r="E110" s="98">
        <f>SUM(E108:E109)</f>
        <v>499338</v>
      </c>
      <c r="F110" s="7"/>
      <c r="G110" s="98">
        <f>SUM(G108:G109)</f>
        <v>577450</v>
      </c>
      <c r="H110" s="7"/>
      <c r="I110" s="98">
        <f>SUM(I108:I109)</f>
        <v>486159</v>
      </c>
      <c r="J110" s="7"/>
      <c r="K110" s="98">
        <f>SUM(K108:K109)</f>
        <v>576497</v>
      </c>
      <c r="M110" s="93"/>
      <c r="N110" s="7"/>
      <c r="O110" s="17"/>
      <c r="P110" s="7"/>
      <c r="Q110" s="93"/>
    </row>
    <row r="111" spans="1:17" ht="21.75" customHeight="1">
      <c r="A111" s="4"/>
      <c r="J111" s="99"/>
      <c r="M111" s="15"/>
      <c r="N111" s="15"/>
      <c r="O111" s="15"/>
      <c r="P111" s="15"/>
      <c r="Q111" s="15"/>
    </row>
    <row r="112" spans="1:17" ht="21.75" customHeight="1">
      <c r="A112" s="100" t="s">
        <v>34</v>
      </c>
      <c r="B112" s="81"/>
      <c r="J112" s="101"/>
      <c r="M112" s="15"/>
      <c r="N112" s="15"/>
      <c r="O112" s="15"/>
      <c r="P112" s="15"/>
      <c r="Q112" s="15"/>
    </row>
    <row r="113" spans="1:17" ht="21.75" customHeight="1">
      <c r="A113" s="102" t="s">
        <v>221</v>
      </c>
      <c r="B113" s="81"/>
      <c r="J113" s="101"/>
      <c r="M113" s="15"/>
      <c r="N113" s="15"/>
      <c r="O113" s="15"/>
      <c r="P113" s="15"/>
      <c r="Q113" s="15"/>
    </row>
    <row r="114" spans="1:17" ht="21.75" customHeight="1">
      <c r="A114" s="102" t="s">
        <v>222</v>
      </c>
      <c r="B114" s="81"/>
      <c r="J114" s="101"/>
      <c r="M114" s="15"/>
      <c r="N114" s="15"/>
      <c r="O114" s="15"/>
      <c r="P114" s="15"/>
      <c r="Q114" s="15"/>
    </row>
    <row r="115" spans="1:17" ht="21.75" customHeight="1">
      <c r="A115" s="9" t="s">
        <v>235</v>
      </c>
      <c r="B115" s="81"/>
      <c r="E115" s="63">
        <v>392</v>
      </c>
      <c r="F115" s="15"/>
      <c r="G115" s="63">
        <v>0</v>
      </c>
      <c r="H115" s="15"/>
      <c r="I115" s="63">
        <v>0</v>
      </c>
      <c r="J115" s="15"/>
      <c r="K115" s="63">
        <v>0</v>
      </c>
      <c r="M115" s="15"/>
      <c r="N115" s="15"/>
      <c r="O115" s="15"/>
      <c r="P115" s="15"/>
      <c r="Q115" s="15"/>
    </row>
    <row r="116" spans="1:17" ht="21.75" customHeight="1">
      <c r="A116" s="9" t="s">
        <v>260</v>
      </c>
      <c r="B116" s="81"/>
      <c r="E116" s="63">
        <v>161</v>
      </c>
      <c r="F116" s="63"/>
      <c r="G116" s="63">
        <v>-761</v>
      </c>
      <c r="H116" s="63"/>
      <c r="I116" s="63">
        <v>0</v>
      </c>
      <c r="J116" s="63"/>
      <c r="K116" s="63">
        <v>0</v>
      </c>
      <c r="M116" s="15"/>
      <c r="N116" s="15"/>
      <c r="O116" s="15"/>
      <c r="P116" s="15"/>
      <c r="Q116" s="15"/>
    </row>
    <row r="117" spans="1:17" ht="21.75" customHeight="1">
      <c r="A117" s="9" t="s">
        <v>261</v>
      </c>
      <c r="B117" s="81"/>
      <c r="E117" s="63">
        <v>-34</v>
      </c>
      <c r="F117" s="63"/>
      <c r="G117" s="63">
        <v>571</v>
      </c>
      <c r="H117" s="63"/>
      <c r="I117" s="63">
        <v>0</v>
      </c>
      <c r="J117" s="63"/>
      <c r="K117" s="63">
        <v>0</v>
      </c>
      <c r="M117" s="15"/>
      <c r="N117" s="15"/>
      <c r="O117" s="15"/>
      <c r="P117" s="15"/>
      <c r="Q117" s="15"/>
    </row>
    <row r="118" spans="1:17" ht="21.75" customHeight="1">
      <c r="A118" s="9" t="s">
        <v>203</v>
      </c>
      <c r="B118" s="81"/>
      <c r="L118" s="93"/>
      <c r="M118" s="93"/>
      <c r="N118" s="93"/>
      <c r="O118" s="93"/>
      <c r="P118" s="15"/>
      <c r="Q118" s="15"/>
    </row>
    <row r="119" spans="1:17" ht="21.75" customHeight="1">
      <c r="A119" s="103" t="s">
        <v>236</v>
      </c>
      <c r="B119" s="81"/>
      <c r="E119" s="151">
        <v>0</v>
      </c>
      <c r="F119" s="63"/>
      <c r="G119" s="151">
        <v>0</v>
      </c>
      <c r="H119" s="63"/>
      <c r="I119" s="151">
        <v>383</v>
      </c>
      <c r="J119" s="63"/>
      <c r="K119" s="151">
        <v>-138</v>
      </c>
      <c r="L119" s="93"/>
      <c r="M119" s="93"/>
      <c r="N119" s="93"/>
      <c r="O119" s="93"/>
      <c r="P119" s="15"/>
      <c r="Q119" s="15"/>
    </row>
    <row r="120" spans="1:17" ht="21.75" customHeight="1">
      <c r="A120" s="9" t="s">
        <v>221</v>
      </c>
      <c r="B120" s="81"/>
      <c r="E120" s="104"/>
      <c r="F120" s="93"/>
      <c r="G120" s="104"/>
      <c r="H120" s="93"/>
      <c r="I120" s="104"/>
      <c r="J120" s="93"/>
      <c r="K120" s="104"/>
      <c r="L120" s="93"/>
      <c r="M120" s="93"/>
      <c r="N120" s="93"/>
      <c r="O120" s="93"/>
      <c r="P120" s="15"/>
      <c r="Q120" s="15"/>
    </row>
    <row r="121" spans="1:17" ht="21.75" customHeight="1">
      <c r="A121" s="9" t="s">
        <v>231</v>
      </c>
      <c r="B121" s="81"/>
      <c r="E121" s="96">
        <f>SUM(E115:E119)</f>
        <v>519</v>
      </c>
      <c r="F121" s="93"/>
      <c r="G121" s="96">
        <f>SUM(G115:G119)</f>
        <v>-190</v>
      </c>
      <c r="H121" s="93"/>
      <c r="I121" s="96">
        <f>SUM(I115:I119)</f>
        <v>383</v>
      </c>
      <c r="J121" s="93"/>
      <c r="K121" s="96">
        <f>SUM(K115:K119)</f>
        <v>-138</v>
      </c>
      <c r="L121" s="93"/>
      <c r="M121" s="93"/>
      <c r="N121" s="93"/>
      <c r="O121" s="93"/>
      <c r="P121" s="15"/>
      <c r="Q121" s="15"/>
    </row>
    <row r="122" spans="1:17" ht="21.75" customHeight="1">
      <c r="A122" s="100" t="s">
        <v>237</v>
      </c>
      <c r="C122" s="95"/>
      <c r="E122" s="96">
        <f>SUM(E121)</f>
        <v>519</v>
      </c>
      <c r="F122" s="93"/>
      <c r="G122" s="96">
        <f>SUM(G121)</f>
        <v>-190</v>
      </c>
      <c r="H122" s="93"/>
      <c r="I122" s="96">
        <f>SUM(I121)</f>
        <v>383</v>
      </c>
      <c r="J122" s="93"/>
      <c r="K122" s="96">
        <f>SUM(K121)</f>
        <v>-138</v>
      </c>
      <c r="M122" s="93"/>
      <c r="N122" s="105"/>
      <c r="O122" s="17"/>
      <c r="P122" s="106"/>
      <c r="Q122" s="93"/>
    </row>
    <row r="123" spans="1:17" ht="21.75" customHeight="1">
      <c r="A123" s="100"/>
      <c r="C123" s="95"/>
      <c r="E123" s="23"/>
      <c r="F123" s="107"/>
      <c r="G123" s="23"/>
      <c r="H123" s="107"/>
      <c r="I123" s="23"/>
      <c r="J123" s="99"/>
      <c r="K123" s="23"/>
      <c r="M123" s="15"/>
      <c r="N123" s="107"/>
      <c r="O123" s="15"/>
      <c r="P123" s="99"/>
      <c r="Q123" s="15"/>
    </row>
    <row r="124" spans="1:17" ht="21.75" customHeight="1" thickBot="1">
      <c r="A124" s="100" t="s">
        <v>124</v>
      </c>
      <c r="B124" s="81"/>
      <c r="C124" s="106"/>
      <c r="D124" s="108"/>
      <c r="E124" s="109">
        <f>E110+E122</f>
        <v>499857</v>
      </c>
      <c r="F124" s="110"/>
      <c r="G124" s="109">
        <f>G110+G122</f>
        <v>577260</v>
      </c>
      <c r="H124" s="111"/>
      <c r="I124" s="109">
        <f>I110+I122</f>
        <v>486542</v>
      </c>
      <c r="J124" s="106"/>
      <c r="K124" s="109">
        <f>K110+K122</f>
        <v>576359</v>
      </c>
      <c r="M124" s="112"/>
      <c r="N124" s="111"/>
      <c r="O124" s="17"/>
      <c r="P124" s="101"/>
      <c r="Q124" s="112"/>
    </row>
    <row r="125" spans="1:17" ht="21.75" customHeight="1" thickTop="1">
      <c r="A125" s="4"/>
      <c r="E125" s="15"/>
      <c r="F125" s="107"/>
      <c r="G125" s="15"/>
      <c r="H125" s="107"/>
      <c r="I125" s="15"/>
      <c r="J125" s="99"/>
      <c r="K125" s="15"/>
      <c r="M125" s="112"/>
      <c r="N125" s="111"/>
      <c r="O125" s="112"/>
      <c r="P125" s="101"/>
      <c r="Q125" s="31"/>
    </row>
    <row r="126" spans="1:17" s="81" customFormat="1" ht="21.75" customHeight="1">
      <c r="A126" s="59" t="s">
        <v>220</v>
      </c>
      <c r="K126" s="82"/>
      <c r="M126" s="112"/>
      <c r="N126" s="111"/>
      <c r="O126" s="112"/>
      <c r="P126" s="101"/>
      <c r="Q126" s="31"/>
    </row>
    <row r="127" spans="1:17" s="81" customFormat="1" ht="21.75" customHeight="1">
      <c r="A127" s="3"/>
      <c r="I127" s="7"/>
      <c r="K127" s="82" t="s">
        <v>121</v>
      </c>
      <c r="M127" s="113"/>
      <c r="N127" s="113"/>
      <c r="O127" s="32"/>
      <c r="P127" s="113"/>
      <c r="Q127" s="113"/>
    </row>
    <row r="128" spans="1:17" s="81" customFormat="1" ht="21.75" customHeight="1">
      <c r="A128" s="1" t="s">
        <v>0</v>
      </c>
      <c r="B128" s="24"/>
      <c r="C128" s="46"/>
      <c r="D128" s="7"/>
      <c r="E128" s="7"/>
      <c r="F128" s="7"/>
      <c r="G128" s="7"/>
      <c r="H128" s="7"/>
      <c r="J128" s="7"/>
      <c r="L128" s="83"/>
      <c r="M128" s="113"/>
      <c r="N128" s="113"/>
      <c r="O128" s="32"/>
      <c r="P128" s="113"/>
      <c r="Q128" s="113"/>
    </row>
    <row r="129" spans="1:17" s="81" customFormat="1" ht="21.75" customHeight="1">
      <c r="A129" s="2" t="s">
        <v>133</v>
      </c>
      <c r="B129" s="24"/>
      <c r="C129" s="46"/>
      <c r="D129" s="7"/>
      <c r="E129" s="7"/>
      <c r="F129" s="7"/>
      <c r="G129" s="7"/>
      <c r="H129" s="7"/>
      <c r="I129" s="7"/>
      <c r="J129" s="7"/>
      <c r="K129" s="7"/>
      <c r="L129" s="83"/>
      <c r="M129" s="113"/>
      <c r="N129" s="113"/>
      <c r="O129" s="32"/>
      <c r="P129" s="113"/>
      <c r="Q129" s="113"/>
    </row>
    <row r="130" spans="1:17" s="81" customFormat="1" ht="21.75" customHeight="1">
      <c r="A130" s="2" t="s">
        <v>255</v>
      </c>
      <c r="B130" s="24"/>
      <c r="C130" s="46"/>
      <c r="D130" s="7"/>
      <c r="E130" s="7"/>
      <c r="F130" s="7"/>
      <c r="G130" s="7"/>
      <c r="H130" s="7"/>
      <c r="I130" s="7"/>
      <c r="J130" s="7"/>
      <c r="K130" s="7"/>
      <c r="L130" s="83"/>
      <c r="M130" s="113"/>
      <c r="N130" s="113"/>
      <c r="O130" s="32"/>
      <c r="P130" s="113"/>
      <c r="Q130" s="113"/>
    </row>
    <row r="131" spans="1:17" s="81" customFormat="1" ht="21.75" customHeight="1">
      <c r="A131" s="83"/>
      <c r="B131" s="24"/>
      <c r="C131" s="46"/>
      <c r="D131" s="7"/>
      <c r="E131" s="7"/>
      <c r="F131" s="7"/>
      <c r="G131" s="7"/>
      <c r="H131" s="7"/>
      <c r="I131" s="24"/>
      <c r="J131" s="7"/>
      <c r="K131" s="5" t="s">
        <v>137</v>
      </c>
      <c r="M131" s="113"/>
      <c r="N131" s="113"/>
      <c r="O131" s="33"/>
      <c r="P131" s="113"/>
      <c r="Q131" s="43"/>
    </row>
    <row r="132" spans="1:17" s="81" customFormat="1" ht="21.75" customHeight="1">
      <c r="A132" s="3"/>
      <c r="B132" s="4"/>
      <c r="C132" s="3"/>
      <c r="D132" s="4"/>
      <c r="E132" s="39"/>
      <c r="F132" s="39" t="s">
        <v>1</v>
      </c>
      <c r="G132" s="39"/>
      <c r="H132" s="49"/>
      <c r="I132" s="39"/>
      <c r="J132" s="39" t="s">
        <v>2</v>
      </c>
      <c r="K132" s="39"/>
      <c r="L132" s="4"/>
      <c r="M132" s="114"/>
      <c r="N132" s="115"/>
      <c r="O132" s="34"/>
      <c r="P132" s="114"/>
      <c r="Q132" s="114"/>
    </row>
    <row r="133" spans="1:17" s="81" customFormat="1" ht="21.75" customHeight="1">
      <c r="A133" s="3"/>
      <c r="B133" s="4"/>
      <c r="C133" s="54" t="s">
        <v>3</v>
      </c>
      <c r="D133" s="51"/>
      <c r="E133" s="54">
        <v>2026</v>
      </c>
      <c r="F133" s="53"/>
      <c r="G133" s="54">
        <v>2025</v>
      </c>
      <c r="H133" s="84"/>
      <c r="I133" s="54">
        <v>2026</v>
      </c>
      <c r="J133" s="53"/>
      <c r="K133" s="54">
        <v>2025</v>
      </c>
      <c r="L133" s="4"/>
      <c r="M133" s="54"/>
      <c r="N133" s="84"/>
      <c r="O133" s="54"/>
      <c r="P133" s="53"/>
      <c r="Q133" s="54"/>
    </row>
    <row r="134" spans="1:17" ht="21.75" customHeight="1">
      <c r="C134" s="54"/>
      <c r="D134" s="51"/>
      <c r="E134" s="54"/>
      <c r="F134" s="53"/>
      <c r="G134" s="46"/>
      <c r="H134" s="84"/>
      <c r="I134" s="54"/>
      <c r="J134" s="53"/>
      <c r="K134" s="54"/>
      <c r="M134" s="54"/>
      <c r="N134" s="84"/>
      <c r="O134" s="54"/>
      <c r="P134" s="53"/>
      <c r="Q134" s="54"/>
    </row>
    <row r="135" spans="1:17" s="81" customFormat="1" ht="21.75" customHeight="1">
      <c r="A135" s="2" t="s">
        <v>207</v>
      </c>
      <c r="B135" s="4"/>
      <c r="C135" s="3"/>
      <c r="D135" s="4"/>
      <c r="E135" s="55"/>
      <c r="F135" s="4"/>
      <c r="G135" s="55"/>
      <c r="H135" s="4"/>
      <c r="I135" s="4"/>
      <c r="J135" s="8"/>
      <c r="K135" s="55"/>
      <c r="L135" s="4"/>
      <c r="M135" s="85"/>
      <c r="N135" s="61"/>
      <c r="O135" s="35"/>
      <c r="P135" s="75"/>
      <c r="Q135" s="85"/>
    </row>
    <row r="136" spans="1:17" s="81" customFormat="1" ht="21.75" customHeight="1" thickBot="1">
      <c r="A136" s="3" t="s">
        <v>134</v>
      </c>
      <c r="B136" s="4"/>
      <c r="C136" s="3"/>
      <c r="D136" s="4"/>
      <c r="E136" s="4">
        <f>I136</f>
        <v>486159</v>
      </c>
      <c r="F136" s="61"/>
      <c r="G136" s="4">
        <f>K136</f>
        <v>576497</v>
      </c>
      <c r="H136" s="61"/>
      <c r="I136" s="116">
        <f>I110</f>
        <v>486159</v>
      </c>
      <c r="J136" s="8"/>
      <c r="K136" s="116">
        <f>K110</f>
        <v>576497</v>
      </c>
      <c r="L136" s="4"/>
      <c r="M136" s="88"/>
      <c r="N136" s="61"/>
      <c r="O136" s="17"/>
      <c r="P136" s="75"/>
      <c r="Q136" s="19"/>
    </row>
    <row r="137" spans="1:17" s="81" customFormat="1" ht="21.75" customHeight="1" thickTop="1">
      <c r="A137" s="3" t="s">
        <v>135</v>
      </c>
      <c r="B137" s="4"/>
      <c r="C137" s="95"/>
      <c r="D137" s="4"/>
      <c r="E137" s="4">
        <f>E138-E136</f>
        <v>13179</v>
      </c>
      <c r="F137" s="4"/>
      <c r="G137" s="4">
        <f>G138-G136</f>
        <v>953</v>
      </c>
      <c r="H137" s="4"/>
      <c r="I137" s="63"/>
      <c r="J137" s="8"/>
      <c r="K137" s="63"/>
      <c r="L137" s="4"/>
      <c r="M137" s="88"/>
      <c r="N137" s="61"/>
      <c r="O137" s="17"/>
      <c r="P137" s="75"/>
      <c r="Q137" s="35"/>
    </row>
    <row r="138" spans="1:17" s="81" customFormat="1" ht="21.75" customHeight="1" thickBot="1">
      <c r="A138" s="3"/>
      <c r="B138" s="4"/>
      <c r="C138" s="95"/>
      <c r="D138" s="4"/>
      <c r="E138" s="10">
        <f>E110</f>
        <v>499338</v>
      </c>
      <c r="F138" s="7"/>
      <c r="G138" s="10">
        <f>G110</f>
        <v>577450</v>
      </c>
      <c r="H138" s="7"/>
      <c r="I138" s="63"/>
      <c r="J138" s="7"/>
      <c r="K138" s="63"/>
      <c r="L138" s="4"/>
      <c r="M138" s="88"/>
      <c r="N138" s="64"/>
      <c r="O138" s="17"/>
      <c r="P138" s="75"/>
      <c r="Q138" s="35"/>
    </row>
    <row r="139" spans="1:17" s="81" customFormat="1" ht="21.75" customHeight="1" thickTop="1">
      <c r="A139" s="117"/>
      <c r="B139" s="4"/>
      <c r="C139" s="118"/>
      <c r="D139" s="119"/>
      <c r="E139" s="120"/>
      <c r="F139" s="121"/>
      <c r="G139" s="120"/>
      <c r="H139" s="73"/>
      <c r="I139" s="122"/>
      <c r="J139" s="123"/>
      <c r="K139" s="122"/>
      <c r="L139" s="4"/>
      <c r="M139" s="124"/>
      <c r="N139" s="88"/>
      <c r="O139" s="35"/>
      <c r="P139" s="125"/>
      <c r="Q139" s="35"/>
    </row>
    <row r="140" spans="1:17" s="81" customFormat="1" ht="21.75" customHeight="1">
      <c r="A140" s="2" t="s">
        <v>208</v>
      </c>
      <c r="B140" s="4"/>
      <c r="C140" s="123"/>
      <c r="D140" s="126"/>
      <c r="E140" s="101"/>
      <c r="F140" s="5"/>
      <c r="G140" s="101"/>
      <c r="H140" s="57"/>
      <c r="I140" s="63"/>
      <c r="J140" s="123"/>
      <c r="K140" s="63"/>
      <c r="L140" s="4"/>
      <c r="M140" s="127"/>
      <c r="N140" s="128"/>
      <c r="O140" s="36"/>
      <c r="P140" s="129"/>
      <c r="Q140" s="36"/>
    </row>
    <row r="141" spans="1:17" s="81" customFormat="1" ht="21.75" customHeight="1" thickBot="1">
      <c r="A141" s="3" t="s">
        <v>134</v>
      </c>
      <c r="B141" s="4"/>
      <c r="C141" s="123"/>
      <c r="D141" s="126"/>
      <c r="E141" s="4">
        <f>I141</f>
        <v>486542</v>
      </c>
      <c r="F141" s="4"/>
      <c r="G141" s="4">
        <f>K141</f>
        <v>576359</v>
      </c>
      <c r="H141" s="57"/>
      <c r="I141" s="130">
        <f>SUM(I124)</f>
        <v>486542</v>
      </c>
      <c r="J141" s="123"/>
      <c r="K141" s="130">
        <f>SUM(K124)</f>
        <v>576359</v>
      </c>
      <c r="L141" s="4"/>
      <c r="M141" s="88"/>
      <c r="N141" s="61"/>
      <c r="O141" s="17"/>
      <c r="P141" s="75"/>
      <c r="Q141" s="19"/>
    </row>
    <row r="142" spans="1:17" s="81" customFormat="1" ht="21.75" customHeight="1" thickTop="1">
      <c r="A142" s="3" t="s">
        <v>135</v>
      </c>
      <c r="B142" s="4"/>
      <c r="C142" s="123"/>
      <c r="D142" s="126"/>
      <c r="E142" s="4">
        <f>E143-E141</f>
        <v>13315</v>
      </c>
      <c r="F142" s="4"/>
      <c r="G142" s="4">
        <f>G143-G141</f>
        <v>901</v>
      </c>
      <c r="H142" s="57"/>
      <c r="I142" s="63"/>
      <c r="J142" s="123"/>
      <c r="K142" s="63"/>
      <c r="L142" s="4"/>
      <c r="M142" s="88"/>
      <c r="N142" s="61"/>
      <c r="O142" s="17"/>
      <c r="P142" s="61"/>
      <c r="Q142" s="35"/>
    </row>
    <row r="143" spans="1:17" s="81" customFormat="1" ht="21.75" customHeight="1" thickBot="1">
      <c r="A143" s="131"/>
      <c r="B143" s="4"/>
      <c r="C143" s="123"/>
      <c r="D143" s="126"/>
      <c r="E143" s="10">
        <f>SUM(E124)</f>
        <v>499857</v>
      </c>
      <c r="F143" s="5"/>
      <c r="G143" s="10">
        <f>SUM(G124)</f>
        <v>577260</v>
      </c>
      <c r="H143" s="57"/>
      <c r="I143" s="63"/>
      <c r="J143" s="123"/>
      <c r="K143" s="63"/>
      <c r="L143" s="4"/>
      <c r="M143" s="88"/>
      <c r="N143" s="64"/>
      <c r="O143" s="17"/>
      <c r="P143" s="64"/>
      <c r="Q143" s="19"/>
    </row>
    <row r="144" spans="1:17" s="81" customFormat="1" ht="21.75" customHeight="1" thickTop="1">
      <c r="A144" s="117"/>
      <c r="B144" s="4"/>
      <c r="C144" s="118"/>
      <c r="D144" s="119"/>
      <c r="E144" s="120"/>
      <c r="F144" s="121"/>
      <c r="G144" s="120"/>
      <c r="H144" s="73"/>
      <c r="I144" s="122"/>
      <c r="J144" s="123"/>
      <c r="K144" s="122"/>
      <c r="L144" s="4"/>
      <c r="M144" s="8"/>
      <c r="N144" s="4"/>
      <c r="O144" s="37"/>
      <c r="P144" s="8"/>
      <c r="Q144" s="37"/>
    </row>
    <row r="145" spans="1:20" s="81" customFormat="1" ht="21.75" customHeight="1">
      <c r="A145" s="2" t="s">
        <v>35</v>
      </c>
      <c r="B145" s="4"/>
      <c r="C145" s="95">
        <v>13</v>
      </c>
      <c r="D145" s="4"/>
      <c r="E145" s="8"/>
      <c r="F145" s="4"/>
      <c r="G145" s="8"/>
      <c r="H145" s="4"/>
      <c r="I145" s="8"/>
      <c r="J145" s="8"/>
      <c r="K145" s="8"/>
      <c r="L145" s="4"/>
      <c r="M145" s="8"/>
      <c r="N145" s="8"/>
      <c r="O145" s="37"/>
      <c r="P145" s="8"/>
      <c r="Q145" s="37"/>
    </row>
    <row r="146" spans="1:20" s="81" customFormat="1" ht="21.75" customHeight="1">
      <c r="A146" s="3" t="s">
        <v>36</v>
      </c>
      <c r="B146" s="83"/>
      <c r="C146" s="95"/>
      <c r="D146" s="4"/>
      <c r="E146" s="8"/>
      <c r="F146" s="4"/>
      <c r="G146" s="8"/>
      <c r="H146" s="8"/>
      <c r="I146" s="8"/>
      <c r="J146" s="8"/>
      <c r="K146" s="8"/>
      <c r="L146" s="4"/>
      <c r="M146" s="8"/>
      <c r="N146" s="8"/>
      <c r="O146" s="37"/>
      <c r="P146" s="8"/>
      <c r="Q146" s="37"/>
    </row>
    <row r="147" spans="1:20" s="81" customFormat="1" ht="21.75" customHeight="1" thickBot="1">
      <c r="A147" s="3" t="s">
        <v>136</v>
      </c>
      <c r="B147" s="83"/>
      <c r="C147" s="95"/>
      <c r="D147" s="4"/>
      <c r="E147" s="26">
        <v>0.33</v>
      </c>
      <c r="F147" s="75"/>
      <c r="G147" s="26">
        <v>0.39</v>
      </c>
      <c r="H147" s="75"/>
      <c r="I147" s="26">
        <v>0.33</v>
      </c>
      <c r="J147" s="107"/>
      <c r="K147" s="26">
        <v>0.39</v>
      </c>
      <c r="L147" s="4"/>
      <c r="M147" s="15"/>
      <c r="N147" s="107"/>
      <c r="O147" s="17"/>
      <c r="P147" s="99"/>
      <c r="Q147" s="15"/>
    </row>
    <row r="148" spans="1:20" s="81" customFormat="1" ht="21.75" customHeight="1" thickTop="1">
      <c r="A148" s="3"/>
      <c r="B148" s="83"/>
      <c r="C148" s="95"/>
      <c r="D148" s="4"/>
      <c r="E148" s="99"/>
      <c r="F148" s="107"/>
      <c r="G148" s="99"/>
      <c r="H148" s="107"/>
      <c r="I148" s="99"/>
      <c r="J148" s="107"/>
      <c r="K148" s="99"/>
      <c r="L148" s="4"/>
      <c r="M148" s="15"/>
      <c r="N148" s="107"/>
      <c r="O148" s="15"/>
      <c r="P148" s="99"/>
      <c r="Q148" s="15"/>
    </row>
    <row r="149" spans="1:20" s="81" customFormat="1" ht="21.75" customHeight="1">
      <c r="A149" s="3" t="s">
        <v>99</v>
      </c>
      <c r="B149" s="83"/>
      <c r="C149" s="95"/>
      <c r="D149" s="4"/>
      <c r="E149" s="99"/>
      <c r="F149" s="107"/>
      <c r="G149" s="99"/>
      <c r="H149" s="107"/>
      <c r="I149" s="99"/>
      <c r="J149" s="107"/>
      <c r="K149" s="99"/>
      <c r="L149" s="4"/>
      <c r="M149" s="15"/>
      <c r="N149" s="107"/>
      <c r="O149" s="15"/>
      <c r="P149" s="99"/>
      <c r="Q149" s="15"/>
    </row>
    <row r="150" spans="1:20" s="83" customFormat="1" ht="21.75" customHeight="1" thickBot="1">
      <c r="A150" s="3" t="s">
        <v>136</v>
      </c>
      <c r="C150" s="95"/>
      <c r="D150" s="4"/>
      <c r="E150" s="26">
        <v>0.33</v>
      </c>
      <c r="F150" s="107"/>
      <c r="G150" s="26">
        <v>0.39</v>
      </c>
      <c r="H150" s="107"/>
      <c r="I150" s="26">
        <v>0.33</v>
      </c>
      <c r="J150" s="107"/>
      <c r="K150" s="26">
        <v>0.39</v>
      </c>
      <c r="L150" s="4"/>
      <c r="M150" s="15"/>
      <c r="N150" s="107"/>
      <c r="O150" s="17"/>
      <c r="P150" s="99"/>
      <c r="Q150" s="15"/>
    </row>
    <row r="151" spans="1:20" s="83" customFormat="1" ht="21.75" customHeight="1" thickTop="1">
      <c r="A151" s="117"/>
      <c r="B151" s="4"/>
      <c r="C151" s="123"/>
      <c r="D151" s="126"/>
      <c r="E151" s="122"/>
      <c r="F151" s="132"/>
      <c r="G151" s="122"/>
      <c r="H151" s="73"/>
      <c r="I151" s="122"/>
      <c r="J151" s="132"/>
      <c r="K151" s="122"/>
      <c r="L151" s="4"/>
      <c r="M151" s="133"/>
      <c r="N151" s="134"/>
      <c r="O151" s="23"/>
      <c r="P151" s="133"/>
      <c r="Q151" s="4"/>
    </row>
    <row r="152" spans="1:20" s="83" customFormat="1" ht="21.75" customHeight="1">
      <c r="A152" s="59" t="s">
        <v>220</v>
      </c>
      <c r="B152" s="4"/>
      <c r="C152" s="123"/>
      <c r="D152" s="126"/>
      <c r="E152" s="122"/>
      <c r="F152" s="5"/>
      <c r="G152" s="122"/>
      <c r="H152" s="73"/>
      <c r="I152" s="122"/>
      <c r="J152" s="123"/>
      <c r="K152" s="122"/>
      <c r="L152" s="4"/>
      <c r="M152" s="135"/>
      <c r="N152" s="135"/>
      <c r="O152" s="135"/>
      <c r="P152" s="135"/>
      <c r="Q152" s="43"/>
    </row>
    <row r="153" spans="1:20" s="83" customFormat="1" ht="21.75" customHeight="1">
      <c r="A153" s="3"/>
      <c r="B153" s="4"/>
      <c r="C153" s="123"/>
      <c r="D153" s="126"/>
      <c r="E153" s="122"/>
      <c r="F153" s="5"/>
      <c r="G153" s="122"/>
      <c r="H153" s="73"/>
      <c r="I153" s="122"/>
      <c r="J153" s="123"/>
      <c r="K153" s="122"/>
      <c r="L153" s="4"/>
      <c r="M153" s="4"/>
      <c r="N153" s="4"/>
      <c r="O153" s="23"/>
      <c r="P153" s="4"/>
      <c r="Q153" s="4"/>
    </row>
    <row r="154" spans="1:20" s="3" customFormat="1" ht="21.75" customHeight="1">
      <c r="B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23"/>
      <c r="P154" s="4"/>
      <c r="Q154" s="4"/>
      <c r="R154" s="4"/>
      <c r="S154" s="4"/>
      <c r="T154" s="4"/>
    </row>
    <row r="155" spans="1:20" s="3" customFormat="1" ht="21.75" customHeight="1">
      <c r="B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23"/>
      <c r="P155" s="4"/>
      <c r="Q155" s="4"/>
      <c r="R155" s="4"/>
      <c r="S155" s="4"/>
      <c r="T155" s="4"/>
    </row>
    <row r="156" spans="1:20" s="3" customFormat="1" ht="21.75" customHeight="1">
      <c r="B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23"/>
      <c r="P156" s="4"/>
      <c r="Q156" s="4"/>
      <c r="R156" s="4"/>
      <c r="S156" s="4"/>
      <c r="T156" s="4"/>
    </row>
    <row r="157" spans="1:20" s="3" customFormat="1" ht="21.75" customHeight="1">
      <c r="B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23"/>
      <c r="P157" s="4"/>
      <c r="Q157" s="4"/>
      <c r="R157" s="4"/>
      <c r="S157" s="4"/>
      <c r="T157" s="4"/>
    </row>
    <row r="158" spans="1:20" s="3" customFormat="1" ht="21.75" customHeight="1">
      <c r="B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23"/>
      <c r="P158" s="4"/>
      <c r="Q158" s="4"/>
      <c r="R158" s="4"/>
      <c r="S158" s="4"/>
      <c r="T158" s="4"/>
    </row>
    <row r="159" spans="1:20" s="3" customFormat="1" ht="21.75" customHeight="1">
      <c r="B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23"/>
      <c r="P159" s="4"/>
      <c r="Q159" s="4"/>
      <c r="R159" s="4"/>
      <c r="S159" s="4"/>
      <c r="T159" s="4"/>
    </row>
    <row r="160" spans="1:20" s="3" customFormat="1" ht="21.75" customHeight="1">
      <c r="B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23"/>
      <c r="P160" s="4"/>
      <c r="Q160" s="4"/>
      <c r="R160" s="4"/>
      <c r="S160" s="4"/>
      <c r="T160" s="4"/>
    </row>
    <row r="161" spans="2:20" s="3" customFormat="1" ht="21.75" customHeight="1">
      <c r="B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23"/>
      <c r="P161" s="4"/>
      <c r="Q161" s="4"/>
      <c r="R161" s="4"/>
      <c r="S161" s="4"/>
      <c r="T161" s="4"/>
    </row>
    <row r="162" spans="2:20" s="3" customFormat="1" ht="21.75" customHeight="1">
      <c r="B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23"/>
      <c r="P162" s="4"/>
      <c r="Q162" s="4"/>
      <c r="R162" s="4"/>
      <c r="S162" s="4"/>
      <c r="T162" s="4"/>
    </row>
    <row r="163" spans="2:20" s="3" customFormat="1" ht="21.75" customHeight="1">
      <c r="B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23"/>
      <c r="P163" s="4"/>
      <c r="Q163" s="4"/>
      <c r="R163" s="4"/>
      <c r="S163" s="4"/>
      <c r="T163" s="4"/>
    </row>
    <row r="164" spans="2:20" s="3" customFormat="1" ht="21.75" customHeight="1">
      <c r="B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23"/>
      <c r="P164" s="4"/>
      <c r="Q164" s="4"/>
      <c r="R164" s="4"/>
      <c r="S164" s="4"/>
      <c r="T164" s="4"/>
    </row>
    <row r="165" spans="2:20" s="3" customFormat="1" ht="21.75" customHeight="1">
      <c r="B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23"/>
      <c r="P165" s="4"/>
      <c r="Q165" s="4"/>
      <c r="R165" s="4"/>
      <c r="S165" s="4"/>
      <c r="T165" s="4"/>
    </row>
    <row r="166" spans="2:20" s="3" customFormat="1" ht="21.75" customHeight="1">
      <c r="B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23"/>
      <c r="P166" s="4"/>
      <c r="Q166" s="4"/>
      <c r="R166" s="4"/>
      <c r="S166" s="4"/>
      <c r="T166" s="4"/>
    </row>
    <row r="167" spans="2:20" s="3" customFormat="1" ht="21.75" customHeight="1">
      <c r="B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23"/>
      <c r="P167" s="4"/>
      <c r="Q167" s="4"/>
      <c r="R167" s="4"/>
      <c r="S167" s="4"/>
      <c r="T167" s="4"/>
    </row>
    <row r="168" spans="2:20" s="3" customFormat="1" ht="21.75" customHeight="1">
      <c r="B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23"/>
      <c r="P168" s="4"/>
      <c r="Q168" s="4"/>
      <c r="R168" s="4"/>
      <c r="S168" s="4"/>
      <c r="T168" s="4"/>
    </row>
    <row r="169" spans="2:20" s="3" customFormat="1" ht="21.75" customHeight="1">
      <c r="B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23"/>
      <c r="P169" s="4"/>
      <c r="Q169" s="4"/>
      <c r="R169" s="4"/>
      <c r="S169" s="4"/>
      <c r="T169" s="4"/>
    </row>
    <row r="170" spans="2:20" s="3" customFormat="1" ht="21.75" customHeight="1">
      <c r="B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23"/>
      <c r="P170" s="4"/>
      <c r="Q170" s="4"/>
      <c r="R170" s="4"/>
      <c r="S170" s="4"/>
      <c r="T170" s="4"/>
    </row>
    <row r="171" spans="2:20" s="3" customFormat="1" ht="21.75" customHeight="1">
      <c r="B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23"/>
      <c r="P171" s="4"/>
      <c r="Q171" s="4"/>
      <c r="R171" s="4"/>
      <c r="S171" s="4"/>
      <c r="T171" s="4"/>
    </row>
    <row r="172" spans="2:20" s="3" customFormat="1" ht="21.75" customHeight="1">
      <c r="B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23"/>
      <c r="P172" s="4"/>
      <c r="Q172" s="4"/>
      <c r="R172" s="4"/>
      <c r="S172" s="4"/>
      <c r="T172" s="4"/>
    </row>
    <row r="173" spans="2:20" s="3" customFormat="1" ht="21.75" customHeight="1">
      <c r="B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23"/>
      <c r="P173" s="4"/>
      <c r="Q173" s="4"/>
      <c r="R173" s="4"/>
      <c r="S173" s="4"/>
      <c r="T173" s="4"/>
    </row>
    <row r="174" spans="2:20" s="3" customFormat="1" ht="21.75" customHeight="1">
      <c r="B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23"/>
      <c r="P174" s="4"/>
      <c r="Q174" s="4"/>
      <c r="R174" s="4"/>
      <c r="S174" s="4"/>
      <c r="T174" s="4"/>
    </row>
    <row r="175" spans="2:20" s="3" customFormat="1" ht="21.75" customHeight="1">
      <c r="B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23"/>
      <c r="P175" s="4"/>
      <c r="Q175" s="4"/>
      <c r="R175" s="4"/>
      <c r="S175" s="4"/>
      <c r="T175" s="4"/>
    </row>
    <row r="176" spans="2:20" s="3" customFormat="1" ht="21.75" customHeight="1">
      <c r="B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23"/>
      <c r="P176" s="4"/>
      <c r="Q176" s="4"/>
      <c r="R176" s="4"/>
      <c r="S176" s="4"/>
      <c r="T176" s="4"/>
    </row>
    <row r="177" spans="2:20" s="3" customFormat="1" ht="21.75" customHeight="1">
      <c r="B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23"/>
      <c r="P177" s="4"/>
      <c r="Q177" s="4"/>
      <c r="R177" s="4"/>
      <c r="S177" s="4"/>
      <c r="T177" s="4"/>
    </row>
    <row r="178" spans="2:20" s="3" customFormat="1" ht="21.75" customHeight="1">
      <c r="B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23"/>
      <c r="P178" s="4"/>
      <c r="Q178" s="4"/>
      <c r="R178" s="4"/>
      <c r="S178" s="4"/>
      <c r="T178" s="4"/>
    </row>
    <row r="179" spans="2:20" s="3" customFormat="1" ht="21.75" customHeight="1">
      <c r="B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23"/>
      <c r="P179" s="4"/>
      <c r="Q179" s="4"/>
      <c r="R179" s="4"/>
      <c r="S179" s="4"/>
      <c r="T179" s="4"/>
    </row>
    <row r="180" spans="2:20" s="3" customFormat="1" ht="21.75" customHeight="1">
      <c r="B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23"/>
      <c r="P180" s="4"/>
      <c r="Q180" s="4"/>
      <c r="R180" s="4"/>
      <c r="S180" s="4"/>
      <c r="T180" s="4"/>
    </row>
    <row r="181" spans="2:20" s="3" customFormat="1" ht="21.75" customHeight="1">
      <c r="B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23"/>
      <c r="P181" s="4"/>
      <c r="Q181" s="4"/>
      <c r="R181" s="4"/>
      <c r="S181" s="4"/>
      <c r="T181" s="4"/>
    </row>
    <row r="182" spans="2:20" s="3" customFormat="1" ht="21.75" customHeight="1">
      <c r="B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23"/>
      <c r="P182" s="4"/>
      <c r="Q182" s="4"/>
      <c r="R182" s="4"/>
      <c r="S182" s="4"/>
      <c r="T182" s="4"/>
    </row>
    <row r="183" spans="2:20" s="3" customFormat="1" ht="21.75" customHeight="1">
      <c r="B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23"/>
      <c r="P183" s="4"/>
      <c r="Q183" s="4"/>
      <c r="R183" s="4"/>
      <c r="S183" s="4"/>
      <c r="T183" s="4"/>
    </row>
    <row r="184" spans="2:20" s="3" customFormat="1" ht="21.75" customHeight="1">
      <c r="B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23"/>
      <c r="P184" s="4"/>
      <c r="Q184" s="4"/>
      <c r="R184" s="4"/>
      <c r="S184" s="4"/>
      <c r="T184" s="4"/>
    </row>
    <row r="185" spans="2:20" s="3" customFormat="1" ht="21.75" customHeight="1">
      <c r="B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23"/>
      <c r="P185" s="4"/>
      <c r="Q185" s="4"/>
      <c r="R185" s="4"/>
      <c r="S185" s="4"/>
      <c r="T185" s="4"/>
    </row>
    <row r="186" spans="2:20" s="3" customFormat="1" ht="21.75" customHeight="1">
      <c r="B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23"/>
      <c r="P186" s="4"/>
      <c r="Q186" s="4"/>
      <c r="R186" s="4"/>
      <c r="S186" s="4"/>
      <c r="T186" s="4"/>
    </row>
    <row r="187" spans="2:20" s="3" customFormat="1" ht="21.75" customHeight="1">
      <c r="B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23"/>
      <c r="P187" s="4"/>
      <c r="Q187" s="4"/>
      <c r="R187" s="4"/>
      <c r="S187" s="4"/>
      <c r="T187" s="4"/>
    </row>
    <row r="188" spans="2:20" s="3" customFormat="1" ht="21.75" customHeight="1">
      <c r="B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23"/>
      <c r="P188" s="4"/>
      <c r="Q188" s="4"/>
      <c r="R188" s="4"/>
      <c r="S188" s="4"/>
      <c r="T188" s="4"/>
    </row>
    <row r="189" spans="2:20" s="3" customFormat="1" ht="21.75" customHeight="1">
      <c r="B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23"/>
      <c r="P189" s="4"/>
      <c r="Q189" s="4"/>
      <c r="R189" s="4"/>
      <c r="S189" s="4"/>
      <c r="T189" s="4"/>
    </row>
    <row r="190" spans="2:20" s="3" customFormat="1" ht="21.75" customHeight="1">
      <c r="B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23"/>
      <c r="P190" s="4"/>
      <c r="Q190" s="4"/>
      <c r="R190" s="4"/>
      <c r="S190" s="4"/>
      <c r="T190" s="4"/>
    </row>
    <row r="191" spans="2:20" s="3" customFormat="1" ht="21.75" customHeight="1">
      <c r="B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23"/>
      <c r="P191" s="4"/>
      <c r="Q191" s="4"/>
      <c r="R191" s="4"/>
      <c r="S191" s="4"/>
      <c r="T191" s="4"/>
    </row>
    <row r="192" spans="2:20" s="3" customFormat="1" ht="21.75" customHeight="1">
      <c r="B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23"/>
      <c r="P192" s="4"/>
      <c r="Q192" s="4"/>
      <c r="R192" s="4"/>
      <c r="S192" s="4"/>
      <c r="T192" s="4"/>
    </row>
    <row r="193" spans="2:20" s="3" customFormat="1" ht="21.75" customHeight="1">
      <c r="B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23"/>
      <c r="P193" s="4"/>
      <c r="Q193" s="4"/>
      <c r="R193" s="4"/>
      <c r="S193" s="4"/>
      <c r="T193" s="4"/>
    </row>
    <row r="194" spans="2:20" s="3" customFormat="1" ht="21.75" customHeight="1">
      <c r="B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23"/>
      <c r="P194" s="4"/>
      <c r="Q194" s="4"/>
      <c r="R194" s="4"/>
      <c r="S194" s="4"/>
      <c r="T194" s="4"/>
    </row>
    <row r="195" spans="2:20" s="3" customFormat="1" ht="21.75" customHeight="1">
      <c r="B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23"/>
      <c r="P195" s="4"/>
      <c r="Q195" s="4"/>
      <c r="R195" s="4"/>
      <c r="S195" s="4"/>
      <c r="T195" s="4"/>
    </row>
  </sheetData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3" manualBreakCount="3">
    <brk id="49" max="16383" man="1"/>
    <brk id="76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Q33"/>
  <sheetViews>
    <sheetView showGridLines="0" view="pageBreakPreview" topLeftCell="A8" zoomScale="70" zoomScaleNormal="40" zoomScaleSheetLayoutView="70" workbookViewId="0">
      <selection activeCell="A18" sqref="A18"/>
    </sheetView>
  </sheetViews>
  <sheetFormatPr defaultColWidth="9.28515625" defaultRowHeight="14.25"/>
  <cols>
    <col min="1" max="1" width="12.7109375" style="4" customWidth="1"/>
    <col min="2" max="2" width="9.7109375" style="4" customWidth="1"/>
    <col min="3" max="3" width="20" style="4" customWidth="1"/>
    <col min="4" max="4" width="17.5703125" style="4" customWidth="1"/>
    <col min="5" max="5" width="1.5703125" style="4" customWidth="1"/>
    <col min="6" max="6" width="17.5703125" style="4" customWidth="1"/>
    <col min="7" max="7" width="2" style="4" customWidth="1"/>
    <col min="8" max="8" width="17.5703125" style="4" customWidth="1"/>
    <col min="9" max="9" width="1.5703125" style="4" customWidth="1"/>
    <col min="10" max="10" width="18.42578125" style="4" customWidth="1"/>
    <col min="11" max="11" width="1.5703125" style="4" customWidth="1"/>
    <col min="12" max="12" width="17.5703125" style="4" customWidth="1"/>
    <col min="13" max="13" width="1.7109375" style="4" customWidth="1"/>
    <col min="14" max="14" width="17.5703125" style="4" customWidth="1"/>
    <col min="15" max="15" width="1.5703125" style="4" customWidth="1"/>
    <col min="16" max="16" width="17.5703125" style="4" customWidth="1"/>
    <col min="17" max="17" width="1.5703125" style="4" customWidth="1"/>
    <col min="18" max="18" width="20.5703125" style="4" customWidth="1"/>
    <col min="19" max="19" width="2" style="4" customWidth="1"/>
    <col min="20" max="20" width="20.5703125" style="4" customWidth="1"/>
    <col min="21" max="21" width="1.42578125" style="4" customWidth="1"/>
    <col min="22" max="22" width="19.5703125" style="4" customWidth="1"/>
    <col min="23" max="23" width="1.5703125" style="4" customWidth="1"/>
    <col min="24" max="24" width="17.5703125" style="4" customWidth="1"/>
    <col min="25" max="25" width="1.5703125" style="4" customWidth="1"/>
    <col min="26" max="26" width="17.5703125" style="4" customWidth="1"/>
    <col min="27" max="27" width="1.5703125" style="4" customWidth="1"/>
    <col min="28" max="28" width="17.5703125" style="4" customWidth="1"/>
    <col min="29" max="16384" width="9.28515625" style="4"/>
  </cols>
  <sheetData>
    <row r="1" spans="1:28">
      <c r="AB1" s="8" t="s">
        <v>121</v>
      </c>
    </row>
    <row r="2" spans="1:28" ht="22.5" customHeight="1">
      <c r="A2" s="1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</row>
    <row r="3" spans="1:28" ht="22.5" customHeight="1">
      <c r="A3" s="2" t="s">
        <v>53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</row>
    <row r="4" spans="1:28" ht="22.5" customHeight="1">
      <c r="A4" s="2" t="s">
        <v>255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</row>
    <row r="5" spans="1:28" ht="22.5" customHeight="1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AB5" s="5" t="s">
        <v>117</v>
      </c>
    </row>
    <row r="6" spans="1:28" ht="22.5" customHeight="1">
      <c r="A6" s="7"/>
      <c r="B6" s="7"/>
      <c r="C6" s="7"/>
      <c r="D6" s="174" t="s">
        <v>1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</row>
    <row r="7" spans="1:28" ht="22.5" customHeight="1">
      <c r="A7" s="7"/>
      <c r="B7" s="7"/>
      <c r="C7" s="7"/>
      <c r="D7" s="176" t="s">
        <v>85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54"/>
      <c r="Z7" s="154"/>
      <c r="AA7" s="6"/>
      <c r="AB7" s="6"/>
    </row>
    <row r="8" spans="1:28" ht="22.5" customHeight="1">
      <c r="A8" s="7"/>
      <c r="B8" s="7"/>
      <c r="C8" s="7"/>
      <c r="D8" s="7"/>
      <c r="E8" s="7"/>
      <c r="F8" s="7"/>
      <c r="G8" s="7"/>
      <c r="H8" s="7"/>
      <c r="I8" s="7"/>
      <c r="K8" s="7"/>
      <c r="L8" s="7"/>
      <c r="M8" s="7"/>
      <c r="N8" s="7"/>
      <c r="O8" s="7"/>
      <c r="P8" s="7"/>
      <c r="Q8" s="7"/>
      <c r="R8" s="175" t="s">
        <v>101</v>
      </c>
      <c r="S8" s="175"/>
      <c r="T8" s="175"/>
      <c r="U8" s="175"/>
      <c r="V8" s="175"/>
      <c r="W8" s="6"/>
      <c r="X8" s="6"/>
      <c r="Y8" s="6"/>
      <c r="Z8" s="6"/>
      <c r="AA8" s="6"/>
      <c r="AB8" s="6"/>
    </row>
    <row r="9" spans="1:28" ht="22.5" customHeight="1">
      <c r="A9" s="7"/>
      <c r="B9" s="7"/>
      <c r="C9" s="7"/>
      <c r="D9" s="7"/>
      <c r="E9" s="7"/>
      <c r="F9" s="7"/>
      <c r="G9" s="7"/>
      <c r="H9" s="7"/>
      <c r="I9" s="7"/>
      <c r="J9" s="7" t="s">
        <v>214</v>
      </c>
      <c r="K9" s="19"/>
      <c r="L9" s="7"/>
      <c r="M9" s="7"/>
      <c r="N9" s="7"/>
      <c r="O9" s="7"/>
      <c r="P9" s="7"/>
      <c r="Q9" s="7"/>
      <c r="R9" s="175" t="s">
        <v>154</v>
      </c>
      <c r="S9" s="175"/>
      <c r="T9" s="175"/>
      <c r="W9" s="6"/>
      <c r="AA9" s="6"/>
      <c r="AB9" s="6"/>
    </row>
    <row r="10" spans="1:28" ht="22.5" customHeight="1">
      <c r="A10" s="7"/>
      <c r="B10" s="7"/>
      <c r="C10" s="7"/>
      <c r="D10" s="7"/>
      <c r="E10" s="7"/>
      <c r="F10" s="7"/>
      <c r="G10" s="7"/>
      <c r="H10" s="7"/>
      <c r="I10" s="7"/>
      <c r="J10" s="19" t="s">
        <v>166</v>
      </c>
      <c r="K10" s="19"/>
      <c r="L10" s="7"/>
      <c r="M10" s="7"/>
      <c r="N10" s="7"/>
      <c r="O10" s="7"/>
      <c r="P10" s="7"/>
      <c r="Q10" s="7"/>
      <c r="R10" s="7"/>
      <c r="S10" s="7"/>
      <c r="T10" s="7" t="s">
        <v>227</v>
      </c>
      <c r="U10" s="7"/>
      <c r="W10" s="6"/>
      <c r="X10" s="7" t="s">
        <v>272</v>
      </c>
      <c r="Y10" s="6"/>
      <c r="Z10" s="7" t="s">
        <v>92</v>
      </c>
      <c r="AA10" s="6"/>
      <c r="AB10" s="6"/>
    </row>
    <row r="11" spans="1:28" s="7" customFormat="1" ht="22.5" customHeight="1">
      <c r="D11" s="7" t="s">
        <v>54</v>
      </c>
      <c r="H11" s="7" t="s">
        <v>86</v>
      </c>
      <c r="J11" s="20" t="s">
        <v>167</v>
      </c>
      <c r="K11" s="19"/>
      <c r="T11" s="7" t="s">
        <v>228</v>
      </c>
      <c r="V11" s="7" t="s">
        <v>113</v>
      </c>
      <c r="X11" s="7" t="s">
        <v>89</v>
      </c>
      <c r="Z11" s="7" t="s">
        <v>93</v>
      </c>
      <c r="AB11" s="7" t="s">
        <v>60</v>
      </c>
    </row>
    <row r="12" spans="1:28" s="7" customFormat="1" ht="22.5" customHeight="1">
      <c r="D12" s="7" t="s">
        <v>55</v>
      </c>
      <c r="F12" s="7" t="s">
        <v>178</v>
      </c>
      <c r="H12" s="7" t="s">
        <v>87</v>
      </c>
      <c r="J12" s="20" t="s">
        <v>183</v>
      </c>
      <c r="K12" s="19"/>
      <c r="L12" s="7" t="s">
        <v>57</v>
      </c>
      <c r="N12" s="175" t="s">
        <v>26</v>
      </c>
      <c r="O12" s="175"/>
      <c r="P12" s="175"/>
      <c r="R12" s="7" t="s">
        <v>161</v>
      </c>
      <c r="T12" s="7" t="s">
        <v>229</v>
      </c>
      <c r="V12" s="7" t="s">
        <v>114</v>
      </c>
      <c r="X12" s="7" t="s">
        <v>90</v>
      </c>
      <c r="Z12" s="7" t="s">
        <v>94</v>
      </c>
      <c r="AB12" s="7" t="s">
        <v>61</v>
      </c>
    </row>
    <row r="13" spans="1:28" s="7" customFormat="1" ht="22.5" customHeight="1">
      <c r="D13" s="16" t="s">
        <v>56</v>
      </c>
      <c r="F13" s="16" t="s">
        <v>179</v>
      </c>
      <c r="H13" s="16" t="s">
        <v>88</v>
      </c>
      <c r="J13" s="21" t="s">
        <v>184</v>
      </c>
      <c r="K13" s="19"/>
      <c r="L13" s="16" t="s">
        <v>112</v>
      </c>
      <c r="N13" s="16" t="s">
        <v>58</v>
      </c>
      <c r="P13" s="16" t="s">
        <v>59</v>
      </c>
      <c r="R13" s="155" t="s">
        <v>162</v>
      </c>
      <c r="S13" s="24"/>
      <c r="T13" s="155" t="s">
        <v>230</v>
      </c>
      <c r="U13" s="24"/>
      <c r="V13" s="16" t="s">
        <v>115</v>
      </c>
      <c r="X13" s="16" t="s">
        <v>91</v>
      </c>
      <c r="Z13" s="16" t="s">
        <v>95</v>
      </c>
      <c r="AB13" s="16" t="s">
        <v>62</v>
      </c>
    </row>
    <row r="14" spans="1:28" s="7" customFormat="1" ht="22.5" customHeight="1">
      <c r="A14" s="2" t="s">
        <v>197</v>
      </c>
      <c r="B14" s="4"/>
      <c r="C14" s="4"/>
      <c r="D14" s="7">
        <v>729870</v>
      </c>
      <c r="E14" s="7">
        <v>0</v>
      </c>
      <c r="F14" s="7">
        <v>20559745</v>
      </c>
      <c r="G14" s="7">
        <v>0</v>
      </c>
      <c r="H14" s="11">
        <v>2</v>
      </c>
      <c r="I14" s="7">
        <v>0</v>
      </c>
      <c r="J14" s="156">
        <v>2751092</v>
      </c>
      <c r="K14" s="157">
        <v>0</v>
      </c>
      <c r="L14" s="7">
        <v>735</v>
      </c>
      <c r="M14" s="7">
        <v>0</v>
      </c>
      <c r="N14" s="7">
        <v>78715</v>
      </c>
      <c r="O14" s="7">
        <v>0</v>
      </c>
      <c r="P14" s="7">
        <v>2763896</v>
      </c>
      <c r="Q14" s="7">
        <v>0</v>
      </c>
      <c r="R14" s="7">
        <v>-4808</v>
      </c>
      <c r="S14" s="7">
        <v>0</v>
      </c>
      <c r="T14" s="11">
        <v>0</v>
      </c>
      <c r="V14" s="11">
        <f>SUM(R14:U14)</f>
        <v>-4808</v>
      </c>
      <c r="W14" s="4"/>
      <c r="X14" s="11">
        <f>SUM(D14:P14,V14)</f>
        <v>26879247</v>
      </c>
      <c r="Y14" s="4"/>
      <c r="Z14" s="7">
        <v>770649</v>
      </c>
      <c r="AA14" s="4"/>
      <c r="AB14" s="11">
        <f t="shared" ref="AB14:AB15" si="0">SUM(X14:Z14)</f>
        <v>27649896</v>
      </c>
    </row>
    <row r="15" spans="1:28" s="7" customFormat="1" ht="22.5" customHeight="1">
      <c r="A15" s="3" t="s">
        <v>123</v>
      </c>
      <c r="B15" s="4"/>
      <c r="C15" s="158"/>
      <c r="D15" s="11">
        <v>0</v>
      </c>
      <c r="E15" s="11"/>
      <c r="F15" s="11">
        <v>0</v>
      </c>
      <c r="G15" s="11"/>
      <c r="H15" s="11">
        <v>0</v>
      </c>
      <c r="I15" s="11"/>
      <c r="J15" s="156">
        <v>0</v>
      </c>
      <c r="K15" s="156"/>
      <c r="L15" s="11">
        <v>0</v>
      </c>
      <c r="M15" s="11"/>
      <c r="N15" s="11">
        <v>0</v>
      </c>
      <c r="P15" s="11">
        <f>SUM(PL!G136)</f>
        <v>576497</v>
      </c>
      <c r="R15" s="11">
        <v>0</v>
      </c>
      <c r="S15" s="11"/>
      <c r="T15" s="11">
        <v>0</v>
      </c>
      <c r="U15" s="11"/>
      <c r="V15" s="11">
        <f>SUM(R15:U15)</f>
        <v>0</v>
      </c>
      <c r="X15" s="11">
        <f>SUM(D15:P15,V15)</f>
        <v>576497</v>
      </c>
      <c r="Z15" s="11">
        <f>SUM(PL!G137)</f>
        <v>953</v>
      </c>
      <c r="AA15" s="4"/>
      <c r="AB15" s="11">
        <f t="shared" si="0"/>
        <v>577450</v>
      </c>
    </row>
    <row r="16" spans="1:28" s="7" customFormat="1" ht="22.5" customHeight="1">
      <c r="A16" s="9" t="s">
        <v>138</v>
      </c>
      <c r="B16" s="4"/>
      <c r="C16" s="158"/>
      <c r="D16" s="11"/>
      <c r="E16" s="11"/>
      <c r="F16" s="11"/>
      <c r="G16" s="11"/>
      <c r="H16" s="11"/>
      <c r="I16" s="11"/>
      <c r="J16" s="156"/>
      <c r="K16" s="156"/>
      <c r="L16" s="11"/>
      <c r="M16" s="11"/>
      <c r="N16" s="11"/>
      <c r="P16" s="11"/>
      <c r="R16" s="11"/>
      <c r="S16" s="11"/>
      <c r="T16" s="11"/>
      <c r="U16" s="11"/>
      <c r="V16" s="11"/>
      <c r="X16" s="11"/>
      <c r="Z16" s="11"/>
      <c r="AA16" s="4"/>
      <c r="AB16" s="11"/>
    </row>
    <row r="17" spans="1:121" s="7" customFormat="1" ht="22.5" customHeight="1">
      <c r="A17" s="9" t="s">
        <v>275</v>
      </c>
      <c r="B17" s="4"/>
      <c r="C17" s="158"/>
      <c r="D17" s="159">
        <v>0</v>
      </c>
      <c r="E17" s="11"/>
      <c r="F17" s="159">
        <v>0</v>
      </c>
      <c r="G17" s="11"/>
      <c r="H17" s="159">
        <v>0</v>
      </c>
      <c r="I17" s="11"/>
      <c r="J17" s="160">
        <v>0</v>
      </c>
      <c r="K17" s="156"/>
      <c r="L17" s="159">
        <v>0</v>
      </c>
      <c r="M17" s="11"/>
      <c r="N17" s="159">
        <v>0</v>
      </c>
      <c r="O17" s="11"/>
      <c r="P17" s="159">
        <v>0</v>
      </c>
      <c r="Q17" s="11"/>
      <c r="R17" s="159">
        <v>0</v>
      </c>
      <c r="S17" s="11"/>
      <c r="T17" s="159">
        <v>-138</v>
      </c>
      <c r="U17" s="11"/>
      <c r="V17" s="159">
        <f>SUM(R17:U17)</f>
        <v>-138</v>
      </c>
      <c r="X17" s="159">
        <f>SUM(D17:P17,V17)</f>
        <v>-138</v>
      </c>
      <c r="Z17" s="159">
        <v>-52</v>
      </c>
      <c r="AA17" s="4"/>
      <c r="AB17" s="159">
        <f t="shared" ref="AB17" si="1">SUM(X17:Z17)</f>
        <v>-190</v>
      </c>
    </row>
    <row r="18" spans="1:121" s="7" customFormat="1" ht="22.5" customHeight="1">
      <c r="A18" s="3" t="s">
        <v>124</v>
      </c>
      <c r="B18" s="4"/>
      <c r="C18" s="158"/>
      <c r="D18" s="11">
        <f>SUM(D15:D17)</f>
        <v>0</v>
      </c>
      <c r="E18" s="11">
        <f t="shared" ref="E18:AB18" si="2">SUM(E15:E17)</f>
        <v>0</v>
      </c>
      <c r="F18" s="11">
        <f t="shared" si="2"/>
        <v>0</v>
      </c>
      <c r="G18" s="11">
        <f t="shared" si="2"/>
        <v>0</v>
      </c>
      <c r="H18" s="11">
        <f t="shared" ref="H18:I18" si="3">SUM(H15:H17)</f>
        <v>0</v>
      </c>
      <c r="I18" s="11">
        <f t="shared" si="3"/>
        <v>0</v>
      </c>
      <c r="J18" s="156">
        <v>0</v>
      </c>
      <c r="K18" s="156"/>
      <c r="L18" s="11">
        <f t="shared" si="2"/>
        <v>0</v>
      </c>
      <c r="M18" s="11">
        <f t="shared" si="2"/>
        <v>0</v>
      </c>
      <c r="N18" s="11">
        <f t="shared" si="2"/>
        <v>0</v>
      </c>
      <c r="O18" s="11">
        <f t="shared" si="2"/>
        <v>0</v>
      </c>
      <c r="P18" s="11">
        <f t="shared" si="2"/>
        <v>576497</v>
      </c>
      <c r="Q18" s="11">
        <f t="shared" si="2"/>
        <v>0</v>
      </c>
      <c r="R18" s="11">
        <f t="shared" si="2"/>
        <v>0</v>
      </c>
      <c r="S18" s="11"/>
      <c r="T18" s="11">
        <f t="shared" si="2"/>
        <v>-138</v>
      </c>
      <c r="U18" s="11"/>
      <c r="V18" s="11">
        <f>SUM(V15:V17)</f>
        <v>-138</v>
      </c>
      <c r="W18" s="11">
        <f t="shared" si="2"/>
        <v>0</v>
      </c>
      <c r="X18" s="11">
        <f t="shared" si="2"/>
        <v>576359</v>
      </c>
      <c r="Y18" s="11">
        <f t="shared" si="2"/>
        <v>0</v>
      </c>
      <c r="Z18" s="11">
        <f t="shared" si="2"/>
        <v>901</v>
      </c>
      <c r="AA18" s="11">
        <f t="shared" si="2"/>
        <v>0</v>
      </c>
      <c r="AB18" s="11">
        <f t="shared" si="2"/>
        <v>577260</v>
      </c>
    </row>
    <row r="19" spans="1:121" ht="22.5" customHeight="1">
      <c r="A19" s="3" t="s">
        <v>198</v>
      </c>
      <c r="C19" s="158"/>
      <c r="D19" s="11"/>
      <c r="E19" s="7"/>
      <c r="F19" s="11"/>
      <c r="G19" s="11"/>
      <c r="H19" s="11"/>
      <c r="I19" s="7"/>
      <c r="J19" s="156"/>
      <c r="K19" s="157"/>
      <c r="L19" s="11"/>
      <c r="M19" s="11"/>
      <c r="N19" s="11"/>
      <c r="O19" s="7"/>
      <c r="P19" s="11"/>
      <c r="Q19" s="7"/>
      <c r="R19" s="11"/>
      <c r="S19" s="11"/>
      <c r="T19" s="11"/>
      <c r="U19" s="11"/>
      <c r="V19" s="12"/>
      <c r="W19" s="7"/>
      <c r="X19" s="11"/>
      <c r="Y19" s="7"/>
      <c r="Z19" s="11"/>
      <c r="AB19" s="11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</row>
    <row r="20" spans="1:121" ht="22.5" customHeight="1">
      <c r="A20" s="3" t="s">
        <v>209</v>
      </c>
      <c r="C20" s="158"/>
      <c r="D20" s="11">
        <v>0</v>
      </c>
      <c r="E20" s="7"/>
      <c r="F20" s="11">
        <v>2</v>
      </c>
      <c r="G20" s="11"/>
      <c r="H20" s="11">
        <v>-2</v>
      </c>
      <c r="I20" s="7"/>
      <c r="J20" s="156">
        <v>0</v>
      </c>
      <c r="K20" s="157"/>
      <c r="L20" s="11">
        <v>0</v>
      </c>
      <c r="M20" s="11"/>
      <c r="N20" s="11">
        <v>0</v>
      </c>
      <c r="O20" s="7"/>
      <c r="P20" s="11">
        <v>0</v>
      </c>
      <c r="Q20" s="7"/>
      <c r="R20" s="11">
        <v>0</v>
      </c>
      <c r="S20" s="11"/>
      <c r="T20" s="11">
        <v>0</v>
      </c>
      <c r="U20" s="11"/>
      <c r="V20" s="11">
        <f>SUM(R20:U20)</f>
        <v>0</v>
      </c>
      <c r="W20" s="7"/>
      <c r="X20" s="11">
        <f>SUM(D20:P20,V20)</f>
        <v>0</v>
      </c>
      <c r="Y20" s="7"/>
      <c r="Z20" s="11">
        <v>0</v>
      </c>
      <c r="AB20" s="11">
        <f t="shared" ref="AB20:AB21" si="4">SUM(X20:Z20)</f>
        <v>0</v>
      </c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</row>
    <row r="21" spans="1:121" ht="22.5" customHeight="1">
      <c r="A21" s="3" t="s">
        <v>256</v>
      </c>
      <c r="C21" s="158"/>
      <c r="D21" s="11">
        <v>0</v>
      </c>
      <c r="E21" s="7"/>
      <c r="F21" s="11">
        <v>0</v>
      </c>
      <c r="G21" s="11"/>
      <c r="H21" s="11">
        <v>0</v>
      </c>
      <c r="I21" s="7"/>
      <c r="J21" s="156">
        <v>0</v>
      </c>
      <c r="K21" s="157"/>
      <c r="L21" s="11">
        <v>0</v>
      </c>
      <c r="M21" s="11"/>
      <c r="N21" s="11">
        <v>0</v>
      </c>
      <c r="O21" s="7"/>
      <c r="P21" s="11">
        <v>-408720</v>
      </c>
      <c r="Q21" s="7"/>
      <c r="R21" s="11">
        <v>0</v>
      </c>
      <c r="S21" s="11"/>
      <c r="T21" s="11">
        <v>0</v>
      </c>
      <c r="U21" s="7"/>
      <c r="V21" s="11">
        <f t="shared" ref="V21" si="5">SUM(R21:T21)</f>
        <v>0</v>
      </c>
      <c r="W21" s="7"/>
      <c r="X21" s="11">
        <f t="shared" ref="X21" si="6">SUM(D21:P21,V21)</f>
        <v>-408720</v>
      </c>
      <c r="Y21" s="7"/>
      <c r="Z21" s="11">
        <v>0</v>
      </c>
      <c r="AB21" s="11">
        <f t="shared" si="4"/>
        <v>-408720</v>
      </c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</row>
    <row r="22" spans="1:121" s="7" customFormat="1" ht="22.5" customHeight="1" thickBot="1">
      <c r="A22" s="2" t="s">
        <v>253</v>
      </c>
      <c r="B22" s="4"/>
      <c r="C22" s="4"/>
      <c r="D22" s="10">
        <f>D14+SUM(D18:D21)</f>
        <v>729870</v>
      </c>
      <c r="E22" s="7">
        <f>E14+SUM(E18:E18)</f>
        <v>0</v>
      </c>
      <c r="F22" s="10">
        <f>F14+SUM(F18:F21)</f>
        <v>20559747</v>
      </c>
      <c r="G22" s="7">
        <f>G14+SUM(G18:G18)</f>
        <v>0</v>
      </c>
      <c r="H22" s="161">
        <f>H14+SUM(H18:H21)</f>
        <v>0</v>
      </c>
      <c r="I22" s="7">
        <f>I14+SUM(I18:I18)</f>
        <v>0</v>
      </c>
      <c r="J22" s="10">
        <f>J14+SUM(J18:J21)</f>
        <v>2751092</v>
      </c>
      <c r="K22" s="157"/>
      <c r="L22" s="10">
        <f>L14+SUM(L18:L21)</f>
        <v>735</v>
      </c>
      <c r="N22" s="10">
        <f>N14+SUM(N18:N21)</f>
        <v>78715</v>
      </c>
      <c r="O22" s="7">
        <f>O14+SUM(O18:O18)</f>
        <v>0</v>
      </c>
      <c r="P22" s="10">
        <f>P14+SUM(P18:P21)</f>
        <v>2931673</v>
      </c>
      <c r="Q22" s="7">
        <f>Q14+SUM(Q18:Q18)</f>
        <v>0</v>
      </c>
      <c r="R22" s="10">
        <f>R14+SUM(R18:R21)</f>
        <v>-4808</v>
      </c>
      <c r="T22" s="10">
        <f>T14+SUM(T18:T21)</f>
        <v>-138</v>
      </c>
      <c r="V22" s="10">
        <f>V14+SUM(V18:V21)</f>
        <v>-4946</v>
      </c>
      <c r="W22" s="4"/>
      <c r="X22" s="10">
        <f>X14+SUM(X18:X21)</f>
        <v>27046886</v>
      </c>
      <c r="Y22" s="4">
        <f>Y14+SUM(Y18:Y18)</f>
        <v>0</v>
      </c>
      <c r="Z22" s="10">
        <f>Z14+SUM(Z18:Z21)</f>
        <v>771550</v>
      </c>
      <c r="AA22" s="4">
        <f>AA14+SUM(AA18:AA18)</f>
        <v>0</v>
      </c>
      <c r="AB22" s="10">
        <f>AB14+SUM(AB18:AB21)</f>
        <v>27818436</v>
      </c>
    </row>
    <row r="23" spans="1:121" ht="22.5" customHeight="1" thickTop="1">
      <c r="A23" s="2"/>
      <c r="D23" s="7"/>
      <c r="E23" s="7"/>
      <c r="F23" s="7"/>
      <c r="G23" s="7"/>
      <c r="H23" s="11"/>
      <c r="I23" s="7"/>
      <c r="J23" s="157"/>
      <c r="K23" s="157"/>
      <c r="L23" s="7"/>
      <c r="M23" s="7"/>
      <c r="N23" s="7"/>
      <c r="O23" s="7"/>
      <c r="P23" s="7"/>
      <c r="Q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</row>
    <row r="24" spans="1:121" ht="22.5" customHeight="1">
      <c r="A24" s="2"/>
      <c r="D24" s="7"/>
      <c r="E24" s="7"/>
      <c r="F24" s="7"/>
      <c r="G24" s="7"/>
      <c r="H24" s="11"/>
      <c r="I24" s="7"/>
      <c r="J24" s="157"/>
      <c r="K24" s="157"/>
      <c r="L24" s="7"/>
      <c r="M24" s="7"/>
      <c r="N24" s="7"/>
      <c r="O24" s="7"/>
      <c r="P24" s="7"/>
      <c r="Q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</row>
    <row r="25" spans="1:121" ht="22.5" customHeight="1">
      <c r="A25" s="2" t="s">
        <v>233</v>
      </c>
      <c r="D25" s="7">
        <v>729870</v>
      </c>
      <c r="E25" s="7"/>
      <c r="F25" s="12">
        <v>20559747</v>
      </c>
      <c r="G25" s="7"/>
      <c r="H25" s="12">
        <v>0</v>
      </c>
      <c r="I25" s="7"/>
      <c r="J25" s="162">
        <v>2719620</v>
      </c>
      <c r="K25" s="162"/>
      <c r="L25" s="12">
        <v>735</v>
      </c>
      <c r="M25" s="7"/>
      <c r="N25" s="7">
        <v>78715</v>
      </c>
      <c r="O25" s="7"/>
      <c r="P25" s="12">
        <v>3033951</v>
      </c>
      <c r="Q25" s="7"/>
      <c r="R25" s="12">
        <v>2433</v>
      </c>
      <c r="S25" s="12"/>
      <c r="T25" s="12">
        <v>-95</v>
      </c>
      <c r="U25" s="12"/>
      <c r="V25" s="11">
        <f>SUM(R25:U25)</f>
        <v>2338</v>
      </c>
      <c r="X25" s="4">
        <f>SUM(D25:P25,V25)</f>
        <v>27124976</v>
      </c>
      <c r="Z25" s="7">
        <v>791770</v>
      </c>
      <c r="AB25" s="11">
        <f t="shared" ref="AB25:AB27" si="7">SUM(X25:Z25)</f>
        <v>27916746</v>
      </c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</row>
    <row r="26" spans="1:121" ht="22.5" customHeight="1">
      <c r="A26" s="3" t="s">
        <v>123</v>
      </c>
      <c r="C26" s="158"/>
      <c r="D26" s="11">
        <v>0</v>
      </c>
      <c r="E26" s="11"/>
      <c r="F26" s="11">
        <v>0</v>
      </c>
      <c r="G26" s="11"/>
      <c r="H26" s="11">
        <v>0</v>
      </c>
      <c r="I26" s="11"/>
      <c r="J26" s="156">
        <v>0</v>
      </c>
      <c r="K26" s="156"/>
      <c r="L26" s="11">
        <v>0</v>
      </c>
      <c r="M26" s="11"/>
      <c r="N26" s="11">
        <v>0</v>
      </c>
      <c r="O26" s="7"/>
      <c r="P26" s="11">
        <f>PL!E136</f>
        <v>486159</v>
      </c>
      <c r="Q26" s="7"/>
      <c r="R26" s="11">
        <v>0</v>
      </c>
      <c r="S26" s="11"/>
      <c r="T26" s="11">
        <v>0</v>
      </c>
      <c r="U26" s="11"/>
      <c r="V26" s="11">
        <f>SUM(R26:U26)</f>
        <v>0</v>
      </c>
      <c r="W26" s="7"/>
      <c r="X26" s="4">
        <f>SUM(D26:P26,V26)</f>
        <v>486159</v>
      </c>
      <c r="Y26" s="7"/>
      <c r="Z26" s="11">
        <f>SUM(PL!E137)</f>
        <v>13179</v>
      </c>
      <c r="AB26" s="11">
        <f t="shared" si="7"/>
        <v>499338</v>
      </c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</row>
    <row r="27" spans="1:121" ht="22.5" customHeight="1">
      <c r="A27" s="9" t="s">
        <v>138</v>
      </c>
      <c r="C27" s="158"/>
      <c r="D27" s="159">
        <v>0</v>
      </c>
      <c r="E27" s="11"/>
      <c r="F27" s="159">
        <v>0</v>
      </c>
      <c r="G27" s="11"/>
      <c r="H27" s="159">
        <v>0</v>
      </c>
      <c r="I27" s="11"/>
      <c r="J27" s="160">
        <v>0</v>
      </c>
      <c r="K27" s="156"/>
      <c r="L27" s="159">
        <v>0</v>
      </c>
      <c r="M27" s="11"/>
      <c r="N27" s="159">
        <v>0</v>
      </c>
      <c r="O27" s="11"/>
      <c r="P27" s="159">
        <v>286</v>
      </c>
      <c r="Q27" s="11"/>
      <c r="R27" s="22">
        <v>0</v>
      </c>
      <c r="S27" s="12"/>
      <c r="T27" s="22">
        <v>97</v>
      </c>
      <c r="U27" s="12"/>
      <c r="V27" s="159">
        <f>SUM(R27:U27)</f>
        <v>97</v>
      </c>
      <c r="W27" s="7"/>
      <c r="X27" s="38">
        <f>SUM(D27:P27,V27)</f>
        <v>383</v>
      </c>
      <c r="Y27" s="7"/>
      <c r="Z27" s="159">
        <v>136</v>
      </c>
      <c r="AB27" s="159">
        <f t="shared" si="7"/>
        <v>519</v>
      </c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</row>
    <row r="28" spans="1:121" ht="22.5" customHeight="1">
      <c r="A28" s="3" t="s">
        <v>124</v>
      </c>
      <c r="C28" s="158"/>
      <c r="D28" s="11">
        <v>0</v>
      </c>
      <c r="E28" s="7"/>
      <c r="F28" s="11">
        <v>0</v>
      </c>
      <c r="G28" s="11"/>
      <c r="H28" s="11">
        <v>0</v>
      </c>
      <c r="I28" s="7"/>
      <c r="J28" s="156">
        <v>0</v>
      </c>
      <c r="K28" s="157"/>
      <c r="L28" s="11">
        <v>0</v>
      </c>
      <c r="M28" s="11"/>
      <c r="N28" s="11">
        <v>0</v>
      </c>
      <c r="O28" s="7"/>
      <c r="P28" s="11">
        <f>SUM(P26:P27)</f>
        <v>486445</v>
      </c>
      <c r="Q28" s="7"/>
      <c r="R28" s="11">
        <f>SUM(R26:R27)</f>
        <v>0</v>
      </c>
      <c r="S28" s="11"/>
      <c r="T28" s="11">
        <f>SUM(T26:T27)</f>
        <v>97</v>
      </c>
      <c r="U28" s="11"/>
      <c r="V28" s="11">
        <f>SUM(V26:V27)</f>
        <v>97</v>
      </c>
      <c r="W28" s="7"/>
      <c r="X28" s="11">
        <f>SUM(X26:X27)</f>
        <v>486542</v>
      </c>
      <c r="Y28" s="7"/>
      <c r="Z28" s="11">
        <f>SUM(Z26:Z27)</f>
        <v>13315</v>
      </c>
      <c r="AB28" s="11">
        <f t="shared" ref="AB28:AB29" si="8">SUM(X28:Z28)</f>
        <v>499857</v>
      </c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</row>
    <row r="29" spans="1:121" ht="22.5" customHeight="1">
      <c r="A29" s="3" t="s">
        <v>256</v>
      </c>
      <c r="C29" s="158"/>
      <c r="D29" s="11">
        <v>0</v>
      </c>
      <c r="E29" s="7"/>
      <c r="F29" s="11">
        <v>0</v>
      </c>
      <c r="G29" s="11"/>
      <c r="H29" s="11">
        <v>0</v>
      </c>
      <c r="I29" s="7"/>
      <c r="J29" s="156">
        <v>0</v>
      </c>
      <c r="K29" s="157"/>
      <c r="L29" s="11">
        <v>0</v>
      </c>
      <c r="M29" s="11"/>
      <c r="N29" s="11">
        <v>0</v>
      </c>
      <c r="O29" s="7"/>
      <c r="P29" s="11">
        <v>-627687</v>
      </c>
      <c r="Q29" s="7"/>
      <c r="R29" s="11">
        <v>0</v>
      </c>
      <c r="S29" s="11"/>
      <c r="T29" s="11">
        <v>0</v>
      </c>
      <c r="U29" s="7"/>
      <c r="V29" s="11">
        <f t="shared" ref="V29" si="9">SUM(R29:T29)</f>
        <v>0</v>
      </c>
      <c r="W29" s="7"/>
      <c r="X29" s="11">
        <f t="shared" ref="X29" si="10">SUM(D29:P29,V29)</f>
        <v>-627687</v>
      </c>
      <c r="Y29" s="7"/>
      <c r="Z29" s="11">
        <v>0</v>
      </c>
      <c r="AB29" s="11">
        <f t="shared" si="8"/>
        <v>-627687</v>
      </c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</row>
    <row r="30" spans="1:121" ht="22.5" customHeight="1" thickBot="1">
      <c r="A30" s="2" t="s">
        <v>254</v>
      </c>
      <c r="D30" s="161">
        <f>D25+SUM(D28:D29)</f>
        <v>729870</v>
      </c>
      <c r="E30" s="7"/>
      <c r="F30" s="161">
        <f>F25+SUM(F28:F29)</f>
        <v>20559747</v>
      </c>
      <c r="G30" s="7"/>
      <c r="H30" s="161">
        <f>H25+SUM(H28:H29)</f>
        <v>0</v>
      </c>
      <c r="I30" s="11"/>
      <c r="J30" s="161">
        <f>J25+SUM(J28:J29)</f>
        <v>2719620</v>
      </c>
      <c r="K30" s="162"/>
      <c r="L30" s="161">
        <f>L25+SUM(L28:L29)</f>
        <v>735</v>
      </c>
      <c r="M30" s="7"/>
      <c r="N30" s="161">
        <f>N25+SUM(N28:N29)</f>
        <v>78715</v>
      </c>
      <c r="O30" s="7"/>
      <c r="P30" s="161">
        <f>P25+SUM(P28:P29)</f>
        <v>2892709</v>
      </c>
      <c r="Q30" s="7"/>
      <c r="R30" s="161">
        <f>R25+SUM(R28:R29)</f>
        <v>2433</v>
      </c>
      <c r="S30" s="11"/>
      <c r="T30" s="161">
        <f>T25+SUM(T28:T29)</f>
        <v>2</v>
      </c>
      <c r="U30" s="11"/>
      <c r="V30" s="161">
        <f>V25+SUM(V28:V29)</f>
        <v>2435</v>
      </c>
      <c r="X30" s="161">
        <f>X25+SUM(X28:X29)</f>
        <v>26983831</v>
      </c>
      <c r="Z30" s="161">
        <f>Z25+SUM(Z28:Z29)</f>
        <v>805085</v>
      </c>
      <c r="AB30" s="161">
        <f>AB25+SUM(AB28:AB29)</f>
        <v>27788916</v>
      </c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</row>
    <row r="31" spans="1:121" ht="22.5" customHeight="1" thickTop="1">
      <c r="A31" s="2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21" ht="22.5" customHeight="1">
      <c r="A32" s="2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" ht="22.5" customHeight="1">
      <c r="A33" s="163" t="s">
        <v>220</v>
      </c>
    </row>
  </sheetData>
  <mergeCells count="5">
    <mergeCell ref="N12:P12"/>
    <mergeCell ref="D6:AB6"/>
    <mergeCell ref="D7:X7"/>
    <mergeCell ref="R8:V8"/>
    <mergeCell ref="R9:T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1"/>
  <sheetViews>
    <sheetView showGridLines="0" view="pageBreakPreview" topLeftCell="A5" zoomScale="70" zoomScaleNormal="25" zoomScaleSheetLayoutView="70" workbookViewId="0">
      <selection activeCell="A17" sqref="A17"/>
    </sheetView>
  </sheetViews>
  <sheetFormatPr defaultColWidth="9.28515625" defaultRowHeight="14.25"/>
  <cols>
    <col min="1" max="1" width="12.7109375" style="4" customWidth="1"/>
    <col min="2" max="2" width="9.7109375" style="4" customWidth="1"/>
    <col min="3" max="3" width="20.7109375" style="4" customWidth="1"/>
    <col min="4" max="4" width="20.5703125" style="4" customWidth="1"/>
    <col min="5" max="5" width="1.5703125" style="4" customWidth="1"/>
    <col min="6" max="6" width="20.5703125" style="4" customWidth="1"/>
    <col min="7" max="7" width="1.5703125" style="4" customWidth="1"/>
    <col min="8" max="8" width="20.5703125" style="4" customWidth="1"/>
    <col min="9" max="9" width="1.5703125" style="4" customWidth="1"/>
    <col min="10" max="10" width="16.28515625" style="4" customWidth="1"/>
    <col min="11" max="11" width="1.5703125" style="4" customWidth="1"/>
    <col min="12" max="12" width="20.5703125" style="4" customWidth="1"/>
    <col min="13" max="13" width="1.5703125" style="4" customWidth="1"/>
    <col min="14" max="14" width="20.5703125" style="4" customWidth="1"/>
    <col min="15" max="15" width="1.5703125" style="4" customWidth="1"/>
    <col min="16" max="16" width="20.5703125" style="4" customWidth="1"/>
    <col min="17" max="17" width="1.5703125" style="4" customWidth="1"/>
    <col min="18" max="18" width="20.5703125" style="4" customWidth="1"/>
    <col min="19" max="19" width="1.5703125" style="4" customWidth="1"/>
    <col min="20" max="20" width="20.5703125" style="4" customWidth="1"/>
    <col min="21" max="21" width="1.5703125" style="4" customWidth="1"/>
    <col min="22" max="22" width="20.5703125" style="4" customWidth="1"/>
    <col min="23" max="23" width="1.5703125" style="4" customWidth="1"/>
    <col min="24" max="24" width="20.5703125" style="4" customWidth="1"/>
    <col min="25" max="25" width="1" style="4" customWidth="1"/>
    <col min="26" max="39" width="9.28515625" style="4"/>
    <col min="40" max="40" width="9.28515625" style="4" bestFit="1" customWidth="1"/>
    <col min="41" max="41" width="12.7109375" style="4" bestFit="1" customWidth="1"/>
    <col min="42" max="44" width="9.28515625" style="4" bestFit="1" customWidth="1"/>
    <col min="45" max="45" width="9.7109375" style="4" bestFit="1" customWidth="1"/>
    <col min="46" max="46" width="9.28515625" style="4" bestFit="1" customWidth="1"/>
    <col min="47" max="48" width="9.42578125" style="4" bestFit="1" customWidth="1"/>
    <col min="49" max="49" width="13.7109375" style="4" bestFit="1" customWidth="1"/>
    <col min="50" max="50" width="9.28515625" style="4"/>
    <col min="51" max="52" width="9.42578125" style="4" bestFit="1" customWidth="1"/>
    <col min="53" max="53" width="9.5703125" style="4" bestFit="1" customWidth="1"/>
    <col min="54" max="56" width="9.42578125" style="4" bestFit="1" customWidth="1"/>
    <col min="57" max="57" width="12.42578125" style="4" bestFit="1" customWidth="1"/>
    <col min="58" max="64" width="9.28515625" style="4" bestFit="1" customWidth="1"/>
    <col min="65" max="16384" width="9.28515625" style="4"/>
  </cols>
  <sheetData>
    <row r="1" spans="1:24">
      <c r="X1" s="8" t="s">
        <v>121</v>
      </c>
    </row>
    <row r="2" spans="1:24" ht="22.5" customHeight="1">
      <c r="A2" s="136" t="s">
        <v>0</v>
      </c>
      <c r="B2" s="136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</row>
    <row r="3" spans="1:24" ht="22.5" customHeight="1">
      <c r="A3" s="164" t="s">
        <v>144</v>
      </c>
      <c r="B3" s="164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</row>
    <row r="4" spans="1:24" ht="22.5" customHeight="1">
      <c r="A4" s="2" t="s">
        <v>255</v>
      </c>
      <c r="B4" s="164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</row>
    <row r="5" spans="1:24" ht="22.5" customHeight="1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5"/>
      <c r="S5" s="153"/>
      <c r="T5" s="5"/>
      <c r="U5" s="153"/>
      <c r="V5" s="5"/>
      <c r="W5" s="153"/>
      <c r="X5" s="5" t="s">
        <v>117</v>
      </c>
    </row>
    <row r="6" spans="1:24" ht="22.5" customHeight="1">
      <c r="A6" s="7"/>
      <c r="B6" s="7"/>
      <c r="C6" s="7"/>
      <c r="D6" s="174" t="s">
        <v>2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</row>
    <row r="7" spans="1:24" ht="22.5" customHeight="1">
      <c r="A7" s="7"/>
      <c r="B7" s="7"/>
      <c r="C7" s="7"/>
      <c r="D7" s="6"/>
      <c r="E7" s="6"/>
      <c r="F7" s="6"/>
      <c r="G7" s="6"/>
      <c r="H7" s="6"/>
      <c r="I7" s="6"/>
      <c r="J7" s="7"/>
      <c r="K7" s="6"/>
      <c r="L7" s="6"/>
      <c r="M7" s="6"/>
      <c r="N7" s="6"/>
      <c r="O7" s="6"/>
      <c r="P7" s="6"/>
      <c r="Q7" s="6"/>
      <c r="R7" s="176" t="s">
        <v>101</v>
      </c>
      <c r="S7" s="176"/>
      <c r="T7" s="176"/>
      <c r="U7" s="176"/>
      <c r="V7" s="176"/>
      <c r="W7" s="6"/>
      <c r="X7" s="6"/>
    </row>
    <row r="8" spans="1:24" ht="22.5" customHeight="1">
      <c r="A8" s="7"/>
      <c r="B8" s="7"/>
      <c r="C8" s="7"/>
      <c r="D8" s="6"/>
      <c r="E8" s="6"/>
      <c r="F8" s="6"/>
      <c r="G8" s="6"/>
      <c r="H8" s="6"/>
      <c r="I8" s="6"/>
      <c r="J8" s="7" t="s">
        <v>214</v>
      </c>
      <c r="K8" s="6"/>
      <c r="L8" s="6"/>
      <c r="M8" s="6"/>
      <c r="N8" s="6"/>
      <c r="O8" s="6"/>
      <c r="P8" s="6"/>
      <c r="Q8" s="6"/>
      <c r="R8" s="176" t="s">
        <v>154</v>
      </c>
      <c r="S8" s="176"/>
      <c r="T8" s="176"/>
      <c r="U8" s="6"/>
      <c r="V8" s="6"/>
      <c r="W8" s="6"/>
      <c r="X8" s="6"/>
    </row>
    <row r="9" spans="1:24" ht="22.5" customHeight="1">
      <c r="A9" s="7"/>
      <c r="B9" s="7"/>
      <c r="C9" s="7"/>
      <c r="D9" s="6"/>
      <c r="E9" s="6"/>
      <c r="F9" s="6"/>
      <c r="G9" s="6"/>
      <c r="H9" s="6"/>
      <c r="I9" s="6"/>
      <c r="J9" s="19" t="s">
        <v>166</v>
      </c>
      <c r="K9" s="6"/>
      <c r="L9" s="6"/>
      <c r="M9" s="6"/>
      <c r="N9" s="6"/>
      <c r="O9" s="6"/>
      <c r="P9" s="6"/>
      <c r="Q9" s="6"/>
      <c r="R9" s="7" t="s">
        <v>102</v>
      </c>
      <c r="T9" s="7"/>
      <c r="U9" s="6"/>
      <c r="V9" s="6"/>
      <c r="W9" s="6"/>
      <c r="X9" s="6"/>
    </row>
    <row r="10" spans="1:24" s="7" customFormat="1" ht="22.5" customHeight="1">
      <c r="D10" s="7" t="s">
        <v>54</v>
      </c>
      <c r="H10" s="7" t="s">
        <v>86</v>
      </c>
      <c r="J10" s="20" t="s">
        <v>167</v>
      </c>
      <c r="R10" s="7" t="s">
        <v>149</v>
      </c>
      <c r="V10" s="7" t="s">
        <v>113</v>
      </c>
      <c r="X10" s="7" t="s">
        <v>60</v>
      </c>
    </row>
    <row r="11" spans="1:24" s="7" customFormat="1" ht="22.5" customHeight="1">
      <c r="D11" s="7" t="s">
        <v>55</v>
      </c>
      <c r="F11" s="7" t="s">
        <v>178</v>
      </c>
      <c r="H11" s="7" t="s">
        <v>87</v>
      </c>
      <c r="J11" s="20" t="s">
        <v>183</v>
      </c>
      <c r="L11" s="7" t="s">
        <v>57</v>
      </c>
      <c r="N11" s="175" t="s">
        <v>26</v>
      </c>
      <c r="O11" s="175"/>
      <c r="P11" s="175"/>
      <c r="R11" s="7" t="s">
        <v>156</v>
      </c>
      <c r="T11" s="7" t="s">
        <v>161</v>
      </c>
      <c r="V11" s="7" t="s">
        <v>114</v>
      </c>
      <c r="X11" s="7" t="s">
        <v>61</v>
      </c>
    </row>
    <row r="12" spans="1:24" s="7" customFormat="1" ht="22.5" customHeight="1">
      <c r="D12" s="16" t="s">
        <v>56</v>
      </c>
      <c r="F12" s="16" t="s">
        <v>179</v>
      </c>
      <c r="H12" s="16" t="s">
        <v>88</v>
      </c>
      <c r="J12" s="21" t="s">
        <v>184</v>
      </c>
      <c r="L12" s="16" t="s">
        <v>112</v>
      </c>
      <c r="N12" s="16" t="s">
        <v>58</v>
      </c>
      <c r="P12" s="16" t="s">
        <v>59</v>
      </c>
      <c r="R12" s="16" t="s">
        <v>155</v>
      </c>
      <c r="T12" s="155" t="s">
        <v>162</v>
      </c>
      <c r="V12" s="16" t="s">
        <v>115</v>
      </c>
      <c r="X12" s="16" t="s">
        <v>62</v>
      </c>
    </row>
    <row r="13" spans="1:24" ht="22.5" customHeight="1">
      <c r="A13" s="2" t="s">
        <v>197</v>
      </c>
      <c r="D13" s="165">
        <v>729870</v>
      </c>
      <c r="E13" s="11">
        <v>0</v>
      </c>
      <c r="F13" s="165">
        <v>20559745</v>
      </c>
      <c r="G13" s="11">
        <v>0</v>
      </c>
      <c r="H13" s="165">
        <v>2</v>
      </c>
      <c r="I13" s="11">
        <v>0</v>
      </c>
      <c r="J13" s="11">
        <v>2751092</v>
      </c>
      <c r="K13" s="11">
        <v>0</v>
      </c>
      <c r="L13" s="165">
        <v>735</v>
      </c>
      <c r="M13" s="11">
        <v>0</v>
      </c>
      <c r="N13" s="165">
        <v>78715</v>
      </c>
      <c r="O13" s="11">
        <v>0</v>
      </c>
      <c r="P13" s="165">
        <v>2763896</v>
      </c>
      <c r="Q13" s="11">
        <v>0</v>
      </c>
      <c r="R13" s="165">
        <v>6792</v>
      </c>
      <c r="S13" s="11">
        <v>0</v>
      </c>
      <c r="T13" s="165">
        <v>-11600</v>
      </c>
      <c r="U13" s="11"/>
      <c r="V13" s="11">
        <f t="shared" ref="V13" si="0">SUM(R13:T13)</f>
        <v>-4808</v>
      </c>
      <c r="W13" s="11"/>
      <c r="X13" s="12">
        <f>SUM(D13:P13,V13)</f>
        <v>26879247</v>
      </c>
    </row>
    <row r="14" spans="1:24" ht="22.5" customHeight="1">
      <c r="A14" s="3" t="s">
        <v>123</v>
      </c>
      <c r="C14" s="158"/>
      <c r="D14" s="11">
        <v>0</v>
      </c>
      <c r="E14" s="11"/>
      <c r="F14" s="11">
        <v>0</v>
      </c>
      <c r="G14" s="11"/>
      <c r="H14" s="11">
        <v>0</v>
      </c>
      <c r="I14" s="11"/>
      <c r="J14" s="11">
        <v>0</v>
      </c>
      <c r="K14" s="11"/>
      <c r="L14" s="11">
        <v>0</v>
      </c>
      <c r="M14" s="11"/>
      <c r="N14" s="11">
        <v>0</v>
      </c>
      <c r="O14" s="11"/>
      <c r="P14" s="11">
        <f>SUM(PL!K136)</f>
        <v>576497</v>
      </c>
      <c r="Q14" s="11"/>
      <c r="R14" s="11">
        <v>0</v>
      </c>
      <c r="S14" s="11"/>
      <c r="T14" s="11">
        <v>0</v>
      </c>
      <c r="U14" s="11"/>
      <c r="V14" s="11">
        <f t="shared" ref="V14:V16" si="1">SUM(R14:T14)</f>
        <v>0</v>
      </c>
      <c r="W14" s="11"/>
      <c r="X14" s="12">
        <f>SUM(D14:P14,V14)</f>
        <v>576497</v>
      </c>
    </row>
    <row r="15" spans="1:24" ht="22.5" customHeight="1">
      <c r="A15" s="9" t="s">
        <v>138</v>
      </c>
      <c r="C15" s="158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2"/>
    </row>
    <row r="16" spans="1:24" ht="22.35" customHeight="1">
      <c r="A16" s="9" t="s">
        <v>275</v>
      </c>
      <c r="C16" s="158"/>
      <c r="D16" s="159">
        <v>0</v>
      </c>
      <c r="E16" s="11"/>
      <c r="F16" s="159">
        <v>0</v>
      </c>
      <c r="G16" s="11"/>
      <c r="H16" s="159">
        <v>0</v>
      </c>
      <c r="I16" s="11"/>
      <c r="J16" s="159">
        <v>0</v>
      </c>
      <c r="K16" s="11"/>
      <c r="L16" s="159">
        <v>0</v>
      </c>
      <c r="M16" s="11"/>
      <c r="N16" s="159">
        <v>0</v>
      </c>
      <c r="O16" s="11"/>
      <c r="P16" s="159">
        <v>0</v>
      </c>
      <c r="Q16" s="11"/>
      <c r="R16" s="11">
        <v>-138</v>
      </c>
      <c r="S16" s="11"/>
      <c r="T16" s="11">
        <v>0</v>
      </c>
      <c r="U16" s="11"/>
      <c r="V16" s="11">
        <f t="shared" si="1"/>
        <v>-138</v>
      </c>
      <c r="W16" s="11"/>
      <c r="X16" s="12">
        <f>SUM(D16:P16,V16)</f>
        <v>-138</v>
      </c>
    </row>
    <row r="17" spans="1:25" ht="22.5" customHeight="1">
      <c r="A17" s="3" t="s">
        <v>124</v>
      </c>
      <c r="C17" s="158"/>
      <c r="D17" s="165">
        <f>SUM(D14:D16)</f>
        <v>0</v>
      </c>
      <c r="E17" s="11"/>
      <c r="F17" s="165">
        <f>SUM(F14:F16)</f>
        <v>0</v>
      </c>
      <c r="G17" s="11"/>
      <c r="H17" s="165">
        <f>SUM(H14:H16)</f>
        <v>0</v>
      </c>
      <c r="I17" s="11"/>
      <c r="J17" s="11">
        <v>0</v>
      </c>
      <c r="K17" s="11"/>
      <c r="L17" s="165">
        <f>SUM(L14:L16)</f>
        <v>0</v>
      </c>
      <c r="M17" s="11"/>
      <c r="N17" s="165">
        <f>SUM(N14:N16)</f>
        <v>0</v>
      </c>
      <c r="O17" s="11"/>
      <c r="P17" s="165">
        <f>SUM(P14:P16)</f>
        <v>576497</v>
      </c>
      <c r="Q17" s="11"/>
      <c r="R17" s="165">
        <f>SUM(R14:R16)</f>
        <v>-138</v>
      </c>
      <c r="S17" s="11"/>
      <c r="T17" s="165">
        <f>SUM(T14:T16)</f>
        <v>0</v>
      </c>
      <c r="U17" s="11"/>
      <c r="V17" s="165">
        <f>SUM(V14:V16)</f>
        <v>-138</v>
      </c>
      <c r="W17" s="11"/>
      <c r="X17" s="165">
        <f>SUM(X14:X16)</f>
        <v>576359</v>
      </c>
    </row>
    <row r="18" spans="1:25" ht="22.35" customHeight="1">
      <c r="A18" s="3" t="s">
        <v>198</v>
      </c>
      <c r="C18" s="158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7"/>
    </row>
    <row r="19" spans="1:25" ht="22.35" customHeight="1">
      <c r="A19" s="3" t="s">
        <v>209</v>
      </c>
      <c r="C19" s="158"/>
      <c r="D19" s="11">
        <v>0</v>
      </c>
      <c r="E19" s="11"/>
      <c r="F19" s="11">
        <v>2</v>
      </c>
      <c r="G19" s="11"/>
      <c r="H19" s="11">
        <v>-2</v>
      </c>
      <c r="I19" s="11"/>
      <c r="J19" s="11">
        <v>0</v>
      </c>
      <c r="K19" s="11"/>
      <c r="L19" s="11">
        <v>0</v>
      </c>
      <c r="M19" s="11"/>
      <c r="N19" s="11">
        <v>0</v>
      </c>
      <c r="O19" s="11"/>
      <c r="P19" s="11">
        <v>0</v>
      </c>
      <c r="Q19" s="11"/>
      <c r="R19" s="166">
        <v>0</v>
      </c>
      <c r="S19" s="166"/>
      <c r="T19" s="166">
        <v>0</v>
      </c>
      <c r="U19" s="166"/>
      <c r="V19" s="166">
        <f>SUM(R19:T19)</f>
        <v>0</v>
      </c>
      <c r="W19" s="11"/>
      <c r="X19" s="166">
        <f>SUM(D19:P19,V19)</f>
        <v>0</v>
      </c>
      <c r="Y19" s="7"/>
    </row>
    <row r="20" spans="1:25" ht="22.35" customHeight="1">
      <c r="A20" s="3" t="s">
        <v>256</v>
      </c>
      <c r="C20" s="158"/>
      <c r="D20" s="159">
        <v>0</v>
      </c>
      <c r="E20" s="11"/>
      <c r="F20" s="159">
        <v>0</v>
      </c>
      <c r="G20" s="11"/>
      <c r="H20" s="159">
        <v>0</v>
      </c>
      <c r="I20" s="11"/>
      <c r="J20" s="159">
        <v>0</v>
      </c>
      <c r="K20" s="11"/>
      <c r="L20" s="159">
        <v>0</v>
      </c>
      <c r="M20" s="11"/>
      <c r="N20" s="159">
        <v>0</v>
      </c>
      <c r="O20" s="11"/>
      <c r="P20" s="159">
        <v>-408720</v>
      </c>
      <c r="Q20" s="11"/>
      <c r="R20" s="167">
        <v>0</v>
      </c>
      <c r="S20" s="166"/>
      <c r="T20" s="167">
        <v>0</v>
      </c>
      <c r="U20" s="166"/>
      <c r="V20" s="167">
        <f>SUM(R20:T20)</f>
        <v>0</v>
      </c>
      <c r="W20" s="11"/>
      <c r="X20" s="22">
        <f>SUM(D20:P20,V20)</f>
        <v>-408720</v>
      </c>
      <c r="Y20" s="7"/>
    </row>
    <row r="21" spans="1:25" ht="22.5" customHeight="1" thickBot="1">
      <c r="A21" s="2" t="s">
        <v>253</v>
      </c>
      <c r="D21" s="168">
        <f>SUM(D13,D17:D19)</f>
        <v>729870</v>
      </c>
      <c r="E21" s="11"/>
      <c r="F21" s="168">
        <f>SUM(F13,F17:F19)</f>
        <v>20559747</v>
      </c>
      <c r="G21" s="11"/>
      <c r="H21" s="168">
        <f>SUM(H13,H17:H19)</f>
        <v>0</v>
      </c>
      <c r="I21" s="11"/>
      <c r="J21" s="168">
        <f>SUM(J13,J17:J19)</f>
        <v>2751092</v>
      </c>
      <c r="K21" s="11"/>
      <c r="L21" s="168">
        <f>SUM(L13,L17:L19)</f>
        <v>735</v>
      </c>
      <c r="M21" s="11"/>
      <c r="N21" s="168">
        <f>SUM(N13,N17:N19)</f>
        <v>78715</v>
      </c>
      <c r="O21" s="11"/>
      <c r="P21" s="168">
        <f>SUM(P13,P17:P20)</f>
        <v>2931673</v>
      </c>
      <c r="Q21" s="11"/>
      <c r="R21" s="168">
        <f>SUM(R13,R17:R19)</f>
        <v>6654</v>
      </c>
      <c r="S21" s="11"/>
      <c r="T21" s="168">
        <f>SUM(T13,T17:T19)</f>
        <v>-11600</v>
      </c>
      <c r="U21" s="11"/>
      <c r="V21" s="168">
        <f>SUM(V13,V17:V19)</f>
        <v>-4946</v>
      </c>
      <c r="W21" s="11"/>
      <c r="X21" s="168">
        <f>SUM(X13,X17:X19)</f>
        <v>27455606</v>
      </c>
    </row>
    <row r="22" spans="1:25" ht="22.5" customHeight="1" thickTop="1">
      <c r="A22" s="2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</row>
    <row r="23" spans="1:25" ht="22.5" customHeight="1">
      <c r="A23" s="2" t="s">
        <v>233</v>
      </c>
      <c r="D23" s="12">
        <v>729870</v>
      </c>
      <c r="E23" s="12"/>
      <c r="F23" s="12">
        <v>20559747</v>
      </c>
      <c r="G23" s="12"/>
      <c r="H23" s="12">
        <v>0</v>
      </c>
      <c r="I23" s="12"/>
      <c r="J23" s="12">
        <v>2719620</v>
      </c>
      <c r="K23" s="12"/>
      <c r="L23" s="12">
        <v>735</v>
      </c>
      <c r="M23" s="12"/>
      <c r="N23" s="12">
        <v>78715</v>
      </c>
      <c r="O23" s="12"/>
      <c r="P23" s="12">
        <v>3033951</v>
      </c>
      <c r="Q23" s="12"/>
      <c r="R23" s="12">
        <v>13938</v>
      </c>
      <c r="S23" s="12"/>
      <c r="T23" s="12">
        <v>-11600</v>
      </c>
      <c r="U23" s="11"/>
      <c r="V23" s="11">
        <f t="shared" ref="V23:V25" si="2">SUM(R23:T23)</f>
        <v>2338</v>
      </c>
      <c r="W23" s="11"/>
      <c r="X23" s="12">
        <f>SUM(D23:P23,V23)</f>
        <v>27124976</v>
      </c>
    </row>
    <row r="24" spans="1:25" ht="22.35" customHeight="1">
      <c r="A24" s="3" t="s">
        <v>123</v>
      </c>
      <c r="C24" s="158"/>
      <c r="D24" s="11">
        <v>0</v>
      </c>
      <c r="E24" s="11"/>
      <c r="F24" s="11">
        <v>0</v>
      </c>
      <c r="G24" s="11"/>
      <c r="H24" s="11">
        <v>0</v>
      </c>
      <c r="I24" s="11"/>
      <c r="J24" s="11">
        <v>0</v>
      </c>
      <c r="K24" s="11"/>
      <c r="L24" s="11">
        <v>0</v>
      </c>
      <c r="M24" s="11"/>
      <c r="N24" s="11">
        <v>0</v>
      </c>
      <c r="O24" s="11"/>
      <c r="P24" s="11">
        <f>SUM(PL!I136)</f>
        <v>486159</v>
      </c>
      <c r="Q24" s="11"/>
      <c r="R24" s="11">
        <v>0</v>
      </c>
      <c r="S24" s="11"/>
      <c r="T24" s="11">
        <v>0</v>
      </c>
      <c r="U24" s="11"/>
      <c r="V24" s="11">
        <f t="shared" si="2"/>
        <v>0</v>
      </c>
      <c r="W24" s="11"/>
      <c r="X24" s="12">
        <f>SUM(D24:P24,V24)</f>
        <v>486159</v>
      </c>
      <c r="Y24" s="7"/>
    </row>
    <row r="25" spans="1:25" ht="22.5" customHeight="1">
      <c r="A25" s="9" t="s">
        <v>138</v>
      </c>
      <c r="C25" s="158"/>
      <c r="D25" s="159">
        <v>0</v>
      </c>
      <c r="E25" s="11"/>
      <c r="F25" s="159">
        <v>0</v>
      </c>
      <c r="G25" s="11"/>
      <c r="H25" s="159">
        <v>0</v>
      </c>
      <c r="I25" s="11"/>
      <c r="J25" s="159">
        <v>0</v>
      </c>
      <c r="K25" s="11"/>
      <c r="L25" s="159">
        <v>0</v>
      </c>
      <c r="M25" s="11"/>
      <c r="N25" s="159">
        <v>0</v>
      </c>
      <c r="O25" s="11"/>
      <c r="P25" s="159">
        <v>286</v>
      </c>
      <c r="Q25" s="11"/>
      <c r="R25" s="159">
        <v>97</v>
      </c>
      <c r="S25" s="11"/>
      <c r="T25" s="22">
        <v>0</v>
      </c>
      <c r="U25" s="11"/>
      <c r="V25" s="159">
        <f t="shared" si="2"/>
        <v>97</v>
      </c>
      <c r="W25" s="11"/>
      <c r="X25" s="22">
        <f>SUM(D25:P25,V25)</f>
        <v>383</v>
      </c>
      <c r="Y25" s="7"/>
    </row>
    <row r="26" spans="1:25" ht="22.35" customHeight="1">
      <c r="A26" s="3" t="s">
        <v>124</v>
      </c>
      <c r="C26" s="158"/>
      <c r="D26" s="11">
        <f>SUM(D24:D25)</f>
        <v>0</v>
      </c>
      <c r="E26" s="11"/>
      <c r="F26" s="11">
        <f>SUM(F24:F25)</f>
        <v>0</v>
      </c>
      <c r="G26" s="11"/>
      <c r="H26" s="11">
        <f>SUM(H24:H25)</f>
        <v>0</v>
      </c>
      <c r="I26" s="11"/>
      <c r="J26" s="11">
        <f>SUM(J24:J25)</f>
        <v>0</v>
      </c>
      <c r="K26" s="11"/>
      <c r="L26" s="11">
        <f>SUM(L24:L25)</f>
        <v>0</v>
      </c>
      <c r="M26" s="11"/>
      <c r="N26" s="11">
        <f>SUM(N24:N25)</f>
        <v>0</v>
      </c>
      <c r="O26" s="11"/>
      <c r="P26" s="11">
        <f>SUM(P24:P25)</f>
        <v>486445</v>
      </c>
      <c r="Q26" s="11"/>
      <c r="R26" s="11">
        <f>SUM(R24:R25)</f>
        <v>97</v>
      </c>
      <c r="S26" s="11"/>
      <c r="T26" s="11">
        <f>SUM(T24:T25)</f>
        <v>0</v>
      </c>
      <c r="U26" s="11"/>
      <c r="V26" s="11">
        <f>SUM(V24:V25)</f>
        <v>97</v>
      </c>
      <c r="W26" s="11"/>
      <c r="X26" s="11">
        <f>SUM(X24:X25)</f>
        <v>486542</v>
      </c>
      <c r="Y26" s="7"/>
    </row>
    <row r="27" spans="1:25" ht="22.35" customHeight="1">
      <c r="A27" s="3" t="s">
        <v>256</v>
      </c>
      <c r="C27" s="158"/>
      <c r="D27" s="11">
        <v>0</v>
      </c>
      <c r="E27" s="11"/>
      <c r="F27" s="11">
        <v>0</v>
      </c>
      <c r="G27" s="11"/>
      <c r="H27" s="11">
        <v>0</v>
      </c>
      <c r="I27" s="11"/>
      <c r="J27" s="11">
        <v>0</v>
      </c>
      <c r="K27" s="11"/>
      <c r="L27" s="11">
        <v>0</v>
      </c>
      <c r="M27" s="11"/>
      <c r="N27" s="11">
        <v>0</v>
      </c>
      <c r="O27" s="11"/>
      <c r="P27" s="11">
        <v>-627687</v>
      </c>
      <c r="Q27" s="11"/>
      <c r="R27" s="166">
        <v>0</v>
      </c>
      <c r="S27" s="166"/>
      <c r="T27" s="166">
        <v>0</v>
      </c>
      <c r="U27" s="166"/>
      <c r="V27" s="166">
        <f>SUM(R27:T27)</f>
        <v>0</v>
      </c>
      <c r="W27" s="11"/>
      <c r="X27" s="12">
        <f>SUM(D27:P27,V27)</f>
        <v>-627687</v>
      </c>
      <c r="Y27" s="7"/>
    </row>
    <row r="28" spans="1:25" ht="22.5" customHeight="1" thickBot="1">
      <c r="A28" s="2" t="s">
        <v>254</v>
      </c>
      <c r="D28" s="161">
        <f>SUM(D23,D26:D27)</f>
        <v>729870</v>
      </c>
      <c r="E28" s="11">
        <f t="shared" ref="E28:W28" si="3">SUM(E23,E26:E26)</f>
        <v>0</v>
      </c>
      <c r="F28" s="161">
        <f>SUM(F23,F26:F27)</f>
        <v>20559747</v>
      </c>
      <c r="G28" s="11">
        <f t="shared" si="3"/>
        <v>0</v>
      </c>
      <c r="H28" s="161">
        <f>SUM(H23,H26:H27)</f>
        <v>0</v>
      </c>
      <c r="I28" s="11">
        <f t="shared" si="3"/>
        <v>0</v>
      </c>
      <c r="J28" s="161">
        <f>SUM(J23,J26:J27)</f>
        <v>2719620</v>
      </c>
      <c r="K28" s="11">
        <f t="shared" si="3"/>
        <v>0</v>
      </c>
      <c r="L28" s="161">
        <f>SUM(L23,L26:L27)</f>
        <v>735</v>
      </c>
      <c r="M28" s="11">
        <f t="shared" si="3"/>
        <v>0</v>
      </c>
      <c r="N28" s="161">
        <f>SUM(N23,N26:N27)</f>
        <v>78715</v>
      </c>
      <c r="O28" s="11">
        <f t="shared" si="3"/>
        <v>0</v>
      </c>
      <c r="P28" s="161">
        <f>SUM(P23,P26:P27)</f>
        <v>2892709</v>
      </c>
      <c r="Q28" s="11">
        <f t="shared" si="3"/>
        <v>0</v>
      </c>
      <c r="R28" s="161">
        <f>SUM(R23,R26:R27)</f>
        <v>14035</v>
      </c>
      <c r="S28" s="11">
        <f t="shared" si="3"/>
        <v>0</v>
      </c>
      <c r="T28" s="161">
        <f>SUM(T23,T26:T27)</f>
        <v>-11600</v>
      </c>
      <c r="U28" s="11">
        <f t="shared" si="3"/>
        <v>0</v>
      </c>
      <c r="V28" s="161">
        <f>SUM(V23,V26:V27)</f>
        <v>2435</v>
      </c>
      <c r="W28" s="11">
        <f t="shared" si="3"/>
        <v>0</v>
      </c>
      <c r="X28" s="161">
        <f>SUM(X23,X26:X27)</f>
        <v>26983831</v>
      </c>
    </row>
    <row r="29" spans="1:25" ht="22.5" customHeight="1" thickTop="1">
      <c r="A29" s="2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5" ht="22.5" customHeight="1">
      <c r="A30" s="2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5" ht="22.5" customHeight="1">
      <c r="A31" s="163" t="s">
        <v>220</v>
      </c>
    </row>
  </sheetData>
  <mergeCells count="4">
    <mergeCell ref="D6:X6"/>
    <mergeCell ref="N11:P11"/>
    <mergeCell ref="R7:V7"/>
    <mergeCell ref="R8:T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68664-2CCB-42AA-9DFD-D734222E28B7}">
  <dimension ref="A1:T140"/>
  <sheetViews>
    <sheetView showGridLines="0" tabSelected="1" view="pageBreakPreview" topLeftCell="A73" zoomScaleNormal="60" zoomScaleSheetLayoutView="100" workbookViewId="0">
      <selection activeCell="A82" sqref="A82"/>
    </sheetView>
  </sheetViews>
  <sheetFormatPr defaultColWidth="10.5703125" defaultRowHeight="21.75" customHeight="1"/>
  <cols>
    <col min="1" max="1" width="62.42578125" style="3" customWidth="1"/>
    <col min="2" max="2" width="1.5703125" style="4" customWidth="1"/>
    <col min="3" max="3" width="7.5703125" style="3" customWidth="1"/>
    <col min="4" max="4" width="1.5703125" style="4" customWidth="1"/>
    <col min="5" max="5" width="16.42578125" style="4" customWidth="1"/>
    <col min="6" max="6" width="1.5703125" style="4" customWidth="1"/>
    <col min="7" max="7" width="16.42578125" style="4" customWidth="1"/>
    <col min="8" max="8" width="1.5703125" style="4" customWidth="1"/>
    <col min="9" max="9" width="14.5703125" style="4" customWidth="1"/>
    <col min="10" max="10" width="1.5703125" style="4" customWidth="1"/>
    <col min="11" max="11" width="14.5703125" style="4" customWidth="1"/>
    <col min="12" max="12" width="10.5703125" style="4"/>
    <col min="13" max="13" width="14.5703125" style="4" customWidth="1"/>
    <col min="14" max="14" width="1.5703125" style="4" customWidth="1"/>
    <col min="15" max="15" width="14.5703125" style="23" customWidth="1"/>
    <col min="16" max="16" width="1.5703125" style="4" customWidth="1"/>
    <col min="17" max="17" width="14.5703125" style="4" customWidth="1"/>
    <col min="18" max="255" width="10.5703125" style="4"/>
    <col min="256" max="256" width="53.42578125" style="4" customWidth="1"/>
    <col min="257" max="257" width="1.5703125" style="4" customWidth="1"/>
    <col min="258" max="258" width="7.5703125" style="4" customWidth="1"/>
    <col min="259" max="259" width="1.5703125" style="4" customWidth="1"/>
    <col min="260" max="260" width="16.42578125" style="4" customWidth="1"/>
    <col min="261" max="261" width="1.5703125" style="4" customWidth="1"/>
    <col min="262" max="262" width="16.42578125" style="4" customWidth="1"/>
    <col min="263" max="263" width="1.5703125" style="4" customWidth="1"/>
    <col min="264" max="264" width="14.5703125" style="4" customWidth="1"/>
    <col min="265" max="265" width="1.5703125" style="4" customWidth="1"/>
    <col min="266" max="266" width="14.5703125" style="4" customWidth="1"/>
    <col min="267" max="267" width="1.5703125" style="4" customWidth="1"/>
    <col min="268" max="511" width="10.5703125" style="4"/>
    <col min="512" max="512" width="53.42578125" style="4" customWidth="1"/>
    <col min="513" max="513" width="1.5703125" style="4" customWidth="1"/>
    <col min="514" max="514" width="7.5703125" style="4" customWidth="1"/>
    <col min="515" max="515" width="1.5703125" style="4" customWidth="1"/>
    <col min="516" max="516" width="16.42578125" style="4" customWidth="1"/>
    <col min="517" max="517" width="1.5703125" style="4" customWidth="1"/>
    <col min="518" max="518" width="16.42578125" style="4" customWidth="1"/>
    <col min="519" max="519" width="1.5703125" style="4" customWidth="1"/>
    <col min="520" max="520" width="14.5703125" style="4" customWidth="1"/>
    <col min="521" max="521" width="1.5703125" style="4" customWidth="1"/>
    <col min="522" max="522" width="14.5703125" style="4" customWidth="1"/>
    <col min="523" max="523" width="1.5703125" style="4" customWidth="1"/>
    <col min="524" max="767" width="10.5703125" style="4"/>
    <col min="768" max="768" width="53.42578125" style="4" customWidth="1"/>
    <col min="769" max="769" width="1.5703125" style="4" customWidth="1"/>
    <col min="770" max="770" width="7.5703125" style="4" customWidth="1"/>
    <col min="771" max="771" width="1.5703125" style="4" customWidth="1"/>
    <col min="772" max="772" width="16.42578125" style="4" customWidth="1"/>
    <col min="773" max="773" width="1.5703125" style="4" customWidth="1"/>
    <col min="774" max="774" width="16.42578125" style="4" customWidth="1"/>
    <col min="775" max="775" width="1.5703125" style="4" customWidth="1"/>
    <col min="776" max="776" width="14.5703125" style="4" customWidth="1"/>
    <col min="777" max="777" width="1.5703125" style="4" customWidth="1"/>
    <col min="778" max="778" width="14.5703125" style="4" customWidth="1"/>
    <col min="779" max="779" width="1.5703125" style="4" customWidth="1"/>
    <col min="780" max="1023" width="10.5703125" style="4"/>
    <col min="1024" max="1024" width="53.42578125" style="4" customWidth="1"/>
    <col min="1025" max="1025" width="1.5703125" style="4" customWidth="1"/>
    <col min="1026" max="1026" width="7.5703125" style="4" customWidth="1"/>
    <col min="1027" max="1027" width="1.5703125" style="4" customWidth="1"/>
    <col min="1028" max="1028" width="16.42578125" style="4" customWidth="1"/>
    <col min="1029" max="1029" width="1.5703125" style="4" customWidth="1"/>
    <col min="1030" max="1030" width="16.42578125" style="4" customWidth="1"/>
    <col min="1031" max="1031" width="1.5703125" style="4" customWidth="1"/>
    <col min="1032" max="1032" width="14.5703125" style="4" customWidth="1"/>
    <col min="1033" max="1033" width="1.5703125" style="4" customWidth="1"/>
    <col min="1034" max="1034" width="14.5703125" style="4" customWidth="1"/>
    <col min="1035" max="1035" width="1.5703125" style="4" customWidth="1"/>
    <col min="1036" max="1279" width="10.5703125" style="4"/>
    <col min="1280" max="1280" width="53.42578125" style="4" customWidth="1"/>
    <col min="1281" max="1281" width="1.5703125" style="4" customWidth="1"/>
    <col min="1282" max="1282" width="7.5703125" style="4" customWidth="1"/>
    <col min="1283" max="1283" width="1.5703125" style="4" customWidth="1"/>
    <col min="1284" max="1284" width="16.42578125" style="4" customWidth="1"/>
    <col min="1285" max="1285" width="1.5703125" style="4" customWidth="1"/>
    <col min="1286" max="1286" width="16.42578125" style="4" customWidth="1"/>
    <col min="1287" max="1287" width="1.5703125" style="4" customWidth="1"/>
    <col min="1288" max="1288" width="14.5703125" style="4" customWidth="1"/>
    <col min="1289" max="1289" width="1.5703125" style="4" customWidth="1"/>
    <col min="1290" max="1290" width="14.5703125" style="4" customWidth="1"/>
    <col min="1291" max="1291" width="1.5703125" style="4" customWidth="1"/>
    <col min="1292" max="1535" width="10.5703125" style="4"/>
    <col min="1536" max="1536" width="53.42578125" style="4" customWidth="1"/>
    <col min="1537" max="1537" width="1.5703125" style="4" customWidth="1"/>
    <col min="1538" max="1538" width="7.5703125" style="4" customWidth="1"/>
    <col min="1539" max="1539" width="1.5703125" style="4" customWidth="1"/>
    <col min="1540" max="1540" width="16.42578125" style="4" customWidth="1"/>
    <col min="1541" max="1541" width="1.5703125" style="4" customWidth="1"/>
    <col min="1542" max="1542" width="16.42578125" style="4" customWidth="1"/>
    <col min="1543" max="1543" width="1.5703125" style="4" customWidth="1"/>
    <col min="1544" max="1544" width="14.5703125" style="4" customWidth="1"/>
    <col min="1545" max="1545" width="1.5703125" style="4" customWidth="1"/>
    <col min="1546" max="1546" width="14.5703125" style="4" customWidth="1"/>
    <col min="1547" max="1547" width="1.5703125" style="4" customWidth="1"/>
    <col min="1548" max="1791" width="10.5703125" style="4"/>
    <col min="1792" max="1792" width="53.42578125" style="4" customWidth="1"/>
    <col min="1793" max="1793" width="1.5703125" style="4" customWidth="1"/>
    <col min="1794" max="1794" width="7.5703125" style="4" customWidth="1"/>
    <col min="1795" max="1795" width="1.5703125" style="4" customWidth="1"/>
    <col min="1796" max="1796" width="16.42578125" style="4" customWidth="1"/>
    <col min="1797" max="1797" width="1.5703125" style="4" customWidth="1"/>
    <col min="1798" max="1798" width="16.42578125" style="4" customWidth="1"/>
    <col min="1799" max="1799" width="1.5703125" style="4" customWidth="1"/>
    <col min="1800" max="1800" width="14.5703125" style="4" customWidth="1"/>
    <col min="1801" max="1801" width="1.5703125" style="4" customWidth="1"/>
    <col min="1802" max="1802" width="14.5703125" style="4" customWidth="1"/>
    <col min="1803" max="1803" width="1.5703125" style="4" customWidth="1"/>
    <col min="1804" max="2047" width="10.5703125" style="4"/>
    <col min="2048" max="2048" width="53.42578125" style="4" customWidth="1"/>
    <col min="2049" max="2049" width="1.5703125" style="4" customWidth="1"/>
    <col min="2050" max="2050" width="7.5703125" style="4" customWidth="1"/>
    <col min="2051" max="2051" width="1.5703125" style="4" customWidth="1"/>
    <col min="2052" max="2052" width="16.42578125" style="4" customWidth="1"/>
    <col min="2053" max="2053" width="1.5703125" style="4" customWidth="1"/>
    <col min="2054" max="2054" width="16.42578125" style="4" customWidth="1"/>
    <col min="2055" max="2055" width="1.5703125" style="4" customWidth="1"/>
    <col min="2056" max="2056" width="14.5703125" style="4" customWidth="1"/>
    <col min="2057" max="2057" width="1.5703125" style="4" customWidth="1"/>
    <col min="2058" max="2058" width="14.5703125" style="4" customWidth="1"/>
    <col min="2059" max="2059" width="1.5703125" style="4" customWidth="1"/>
    <col min="2060" max="2303" width="10.5703125" style="4"/>
    <col min="2304" max="2304" width="53.42578125" style="4" customWidth="1"/>
    <col min="2305" max="2305" width="1.5703125" style="4" customWidth="1"/>
    <col min="2306" max="2306" width="7.5703125" style="4" customWidth="1"/>
    <col min="2307" max="2307" width="1.5703125" style="4" customWidth="1"/>
    <col min="2308" max="2308" width="16.42578125" style="4" customWidth="1"/>
    <col min="2309" max="2309" width="1.5703125" style="4" customWidth="1"/>
    <col min="2310" max="2310" width="16.42578125" style="4" customWidth="1"/>
    <col min="2311" max="2311" width="1.5703125" style="4" customWidth="1"/>
    <col min="2312" max="2312" width="14.5703125" style="4" customWidth="1"/>
    <col min="2313" max="2313" width="1.5703125" style="4" customWidth="1"/>
    <col min="2314" max="2314" width="14.5703125" style="4" customWidth="1"/>
    <col min="2315" max="2315" width="1.5703125" style="4" customWidth="1"/>
    <col min="2316" max="2559" width="10.5703125" style="4"/>
    <col min="2560" max="2560" width="53.42578125" style="4" customWidth="1"/>
    <col min="2561" max="2561" width="1.5703125" style="4" customWidth="1"/>
    <col min="2562" max="2562" width="7.5703125" style="4" customWidth="1"/>
    <col min="2563" max="2563" width="1.5703125" style="4" customWidth="1"/>
    <col min="2564" max="2564" width="16.42578125" style="4" customWidth="1"/>
    <col min="2565" max="2565" width="1.5703125" style="4" customWidth="1"/>
    <col min="2566" max="2566" width="16.42578125" style="4" customWidth="1"/>
    <col min="2567" max="2567" width="1.5703125" style="4" customWidth="1"/>
    <col min="2568" max="2568" width="14.5703125" style="4" customWidth="1"/>
    <col min="2569" max="2569" width="1.5703125" style="4" customWidth="1"/>
    <col min="2570" max="2570" width="14.5703125" style="4" customWidth="1"/>
    <col min="2571" max="2571" width="1.5703125" style="4" customWidth="1"/>
    <col min="2572" max="2815" width="10.5703125" style="4"/>
    <col min="2816" max="2816" width="53.42578125" style="4" customWidth="1"/>
    <col min="2817" max="2817" width="1.5703125" style="4" customWidth="1"/>
    <col min="2818" max="2818" width="7.5703125" style="4" customWidth="1"/>
    <col min="2819" max="2819" width="1.5703125" style="4" customWidth="1"/>
    <col min="2820" max="2820" width="16.42578125" style="4" customWidth="1"/>
    <col min="2821" max="2821" width="1.5703125" style="4" customWidth="1"/>
    <col min="2822" max="2822" width="16.42578125" style="4" customWidth="1"/>
    <col min="2823" max="2823" width="1.5703125" style="4" customWidth="1"/>
    <col min="2824" max="2824" width="14.5703125" style="4" customWidth="1"/>
    <col min="2825" max="2825" width="1.5703125" style="4" customWidth="1"/>
    <col min="2826" max="2826" width="14.5703125" style="4" customWidth="1"/>
    <col min="2827" max="2827" width="1.5703125" style="4" customWidth="1"/>
    <col min="2828" max="3071" width="10.5703125" style="4"/>
    <col min="3072" max="3072" width="53.42578125" style="4" customWidth="1"/>
    <col min="3073" max="3073" width="1.5703125" style="4" customWidth="1"/>
    <col min="3074" max="3074" width="7.5703125" style="4" customWidth="1"/>
    <col min="3075" max="3075" width="1.5703125" style="4" customWidth="1"/>
    <col min="3076" max="3076" width="16.42578125" style="4" customWidth="1"/>
    <col min="3077" max="3077" width="1.5703125" style="4" customWidth="1"/>
    <col min="3078" max="3078" width="16.42578125" style="4" customWidth="1"/>
    <col min="3079" max="3079" width="1.5703125" style="4" customWidth="1"/>
    <col min="3080" max="3080" width="14.5703125" style="4" customWidth="1"/>
    <col min="3081" max="3081" width="1.5703125" style="4" customWidth="1"/>
    <col min="3082" max="3082" width="14.5703125" style="4" customWidth="1"/>
    <col min="3083" max="3083" width="1.5703125" style="4" customWidth="1"/>
    <col min="3084" max="3327" width="10.5703125" style="4"/>
    <col min="3328" max="3328" width="53.42578125" style="4" customWidth="1"/>
    <col min="3329" max="3329" width="1.5703125" style="4" customWidth="1"/>
    <col min="3330" max="3330" width="7.5703125" style="4" customWidth="1"/>
    <col min="3331" max="3331" width="1.5703125" style="4" customWidth="1"/>
    <col min="3332" max="3332" width="16.42578125" style="4" customWidth="1"/>
    <col min="3333" max="3333" width="1.5703125" style="4" customWidth="1"/>
    <col min="3334" max="3334" width="16.42578125" style="4" customWidth="1"/>
    <col min="3335" max="3335" width="1.5703125" style="4" customWidth="1"/>
    <col min="3336" max="3336" width="14.5703125" style="4" customWidth="1"/>
    <col min="3337" max="3337" width="1.5703125" style="4" customWidth="1"/>
    <col min="3338" max="3338" width="14.5703125" style="4" customWidth="1"/>
    <col min="3339" max="3339" width="1.5703125" style="4" customWidth="1"/>
    <col min="3340" max="3583" width="10.5703125" style="4"/>
    <col min="3584" max="3584" width="53.42578125" style="4" customWidth="1"/>
    <col min="3585" max="3585" width="1.5703125" style="4" customWidth="1"/>
    <col min="3586" max="3586" width="7.5703125" style="4" customWidth="1"/>
    <col min="3587" max="3587" width="1.5703125" style="4" customWidth="1"/>
    <col min="3588" max="3588" width="16.42578125" style="4" customWidth="1"/>
    <col min="3589" max="3589" width="1.5703125" style="4" customWidth="1"/>
    <col min="3590" max="3590" width="16.42578125" style="4" customWidth="1"/>
    <col min="3591" max="3591" width="1.5703125" style="4" customWidth="1"/>
    <col min="3592" max="3592" width="14.5703125" style="4" customWidth="1"/>
    <col min="3593" max="3593" width="1.5703125" style="4" customWidth="1"/>
    <col min="3594" max="3594" width="14.5703125" style="4" customWidth="1"/>
    <col min="3595" max="3595" width="1.5703125" style="4" customWidth="1"/>
    <col min="3596" max="3839" width="10.5703125" style="4"/>
    <col min="3840" max="3840" width="53.42578125" style="4" customWidth="1"/>
    <col min="3841" max="3841" width="1.5703125" style="4" customWidth="1"/>
    <col min="3842" max="3842" width="7.5703125" style="4" customWidth="1"/>
    <col min="3843" max="3843" width="1.5703125" style="4" customWidth="1"/>
    <col min="3844" max="3844" width="16.42578125" style="4" customWidth="1"/>
    <col min="3845" max="3845" width="1.5703125" style="4" customWidth="1"/>
    <col min="3846" max="3846" width="16.42578125" style="4" customWidth="1"/>
    <col min="3847" max="3847" width="1.5703125" style="4" customWidth="1"/>
    <col min="3848" max="3848" width="14.5703125" style="4" customWidth="1"/>
    <col min="3849" max="3849" width="1.5703125" style="4" customWidth="1"/>
    <col min="3850" max="3850" width="14.5703125" style="4" customWidth="1"/>
    <col min="3851" max="3851" width="1.5703125" style="4" customWidth="1"/>
    <col min="3852" max="4095" width="10.5703125" style="4"/>
    <col min="4096" max="4096" width="53.42578125" style="4" customWidth="1"/>
    <col min="4097" max="4097" width="1.5703125" style="4" customWidth="1"/>
    <col min="4098" max="4098" width="7.5703125" style="4" customWidth="1"/>
    <col min="4099" max="4099" width="1.5703125" style="4" customWidth="1"/>
    <col min="4100" max="4100" width="16.42578125" style="4" customWidth="1"/>
    <col min="4101" max="4101" width="1.5703125" style="4" customWidth="1"/>
    <col min="4102" max="4102" width="16.42578125" style="4" customWidth="1"/>
    <col min="4103" max="4103" width="1.5703125" style="4" customWidth="1"/>
    <col min="4104" max="4104" width="14.5703125" style="4" customWidth="1"/>
    <col min="4105" max="4105" width="1.5703125" style="4" customWidth="1"/>
    <col min="4106" max="4106" width="14.5703125" style="4" customWidth="1"/>
    <col min="4107" max="4107" width="1.5703125" style="4" customWidth="1"/>
    <col min="4108" max="4351" width="10.5703125" style="4"/>
    <col min="4352" max="4352" width="53.42578125" style="4" customWidth="1"/>
    <col min="4353" max="4353" width="1.5703125" style="4" customWidth="1"/>
    <col min="4354" max="4354" width="7.5703125" style="4" customWidth="1"/>
    <col min="4355" max="4355" width="1.5703125" style="4" customWidth="1"/>
    <col min="4356" max="4356" width="16.42578125" style="4" customWidth="1"/>
    <col min="4357" max="4357" width="1.5703125" style="4" customWidth="1"/>
    <col min="4358" max="4358" width="16.42578125" style="4" customWidth="1"/>
    <col min="4359" max="4359" width="1.5703125" style="4" customWidth="1"/>
    <col min="4360" max="4360" width="14.5703125" style="4" customWidth="1"/>
    <col min="4361" max="4361" width="1.5703125" style="4" customWidth="1"/>
    <col min="4362" max="4362" width="14.5703125" style="4" customWidth="1"/>
    <col min="4363" max="4363" width="1.5703125" style="4" customWidth="1"/>
    <col min="4364" max="4607" width="10.5703125" style="4"/>
    <col min="4608" max="4608" width="53.42578125" style="4" customWidth="1"/>
    <col min="4609" max="4609" width="1.5703125" style="4" customWidth="1"/>
    <col min="4610" max="4610" width="7.5703125" style="4" customWidth="1"/>
    <col min="4611" max="4611" width="1.5703125" style="4" customWidth="1"/>
    <col min="4612" max="4612" width="16.42578125" style="4" customWidth="1"/>
    <col min="4613" max="4613" width="1.5703125" style="4" customWidth="1"/>
    <col min="4614" max="4614" width="16.42578125" style="4" customWidth="1"/>
    <col min="4615" max="4615" width="1.5703125" style="4" customWidth="1"/>
    <col min="4616" max="4616" width="14.5703125" style="4" customWidth="1"/>
    <col min="4617" max="4617" width="1.5703125" style="4" customWidth="1"/>
    <col min="4618" max="4618" width="14.5703125" style="4" customWidth="1"/>
    <col min="4619" max="4619" width="1.5703125" style="4" customWidth="1"/>
    <col min="4620" max="4863" width="10.5703125" style="4"/>
    <col min="4864" max="4864" width="53.42578125" style="4" customWidth="1"/>
    <col min="4865" max="4865" width="1.5703125" style="4" customWidth="1"/>
    <col min="4866" max="4866" width="7.5703125" style="4" customWidth="1"/>
    <col min="4867" max="4867" width="1.5703125" style="4" customWidth="1"/>
    <col min="4868" max="4868" width="16.42578125" style="4" customWidth="1"/>
    <col min="4869" max="4869" width="1.5703125" style="4" customWidth="1"/>
    <col min="4870" max="4870" width="16.42578125" style="4" customWidth="1"/>
    <col min="4871" max="4871" width="1.5703125" style="4" customWidth="1"/>
    <col min="4872" max="4872" width="14.5703125" style="4" customWidth="1"/>
    <col min="4873" max="4873" width="1.5703125" style="4" customWidth="1"/>
    <col min="4874" max="4874" width="14.5703125" style="4" customWidth="1"/>
    <col min="4875" max="4875" width="1.5703125" style="4" customWidth="1"/>
    <col min="4876" max="5119" width="10.5703125" style="4"/>
    <col min="5120" max="5120" width="53.42578125" style="4" customWidth="1"/>
    <col min="5121" max="5121" width="1.5703125" style="4" customWidth="1"/>
    <col min="5122" max="5122" width="7.5703125" style="4" customWidth="1"/>
    <col min="5123" max="5123" width="1.5703125" style="4" customWidth="1"/>
    <col min="5124" max="5124" width="16.42578125" style="4" customWidth="1"/>
    <col min="5125" max="5125" width="1.5703125" style="4" customWidth="1"/>
    <col min="5126" max="5126" width="16.42578125" style="4" customWidth="1"/>
    <col min="5127" max="5127" width="1.5703125" style="4" customWidth="1"/>
    <col min="5128" max="5128" width="14.5703125" style="4" customWidth="1"/>
    <col min="5129" max="5129" width="1.5703125" style="4" customWidth="1"/>
    <col min="5130" max="5130" width="14.5703125" style="4" customWidth="1"/>
    <col min="5131" max="5131" width="1.5703125" style="4" customWidth="1"/>
    <col min="5132" max="5375" width="10.5703125" style="4"/>
    <col min="5376" max="5376" width="53.42578125" style="4" customWidth="1"/>
    <col min="5377" max="5377" width="1.5703125" style="4" customWidth="1"/>
    <col min="5378" max="5378" width="7.5703125" style="4" customWidth="1"/>
    <col min="5379" max="5379" width="1.5703125" style="4" customWidth="1"/>
    <col min="5380" max="5380" width="16.42578125" style="4" customWidth="1"/>
    <col min="5381" max="5381" width="1.5703125" style="4" customWidth="1"/>
    <col min="5382" max="5382" width="16.42578125" style="4" customWidth="1"/>
    <col min="5383" max="5383" width="1.5703125" style="4" customWidth="1"/>
    <col min="5384" max="5384" width="14.5703125" style="4" customWidth="1"/>
    <col min="5385" max="5385" width="1.5703125" style="4" customWidth="1"/>
    <col min="5386" max="5386" width="14.5703125" style="4" customWidth="1"/>
    <col min="5387" max="5387" width="1.5703125" style="4" customWidth="1"/>
    <col min="5388" max="5631" width="10.5703125" style="4"/>
    <col min="5632" max="5632" width="53.42578125" style="4" customWidth="1"/>
    <col min="5633" max="5633" width="1.5703125" style="4" customWidth="1"/>
    <col min="5634" max="5634" width="7.5703125" style="4" customWidth="1"/>
    <col min="5635" max="5635" width="1.5703125" style="4" customWidth="1"/>
    <col min="5636" max="5636" width="16.42578125" style="4" customWidth="1"/>
    <col min="5637" max="5637" width="1.5703125" style="4" customWidth="1"/>
    <col min="5638" max="5638" width="16.42578125" style="4" customWidth="1"/>
    <col min="5639" max="5639" width="1.5703125" style="4" customWidth="1"/>
    <col min="5640" max="5640" width="14.5703125" style="4" customWidth="1"/>
    <col min="5641" max="5641" width="1.5703125" style="4" customWidth="1"/>
    <col min="5642" max="5642" width="14.5703125" style="4" customWidth="1"/>
    <col min="5643" max="5643" width="1.5703125" style="4" customWidth="1"/>
    <col min="5644" max="5887" width="10.5703125" style="4"/>
    <col min="5888" max="5888" width="53.42578125" style="4" customWidth="1"/>
    <col min="5889" max="5889" width="1.5703125" style="4" customWidth="1"/>
    <col min="5890" max="5890" width="7.5703125" style="4" customWidth="1"/>
    <col min="5891" max="5891" width="1.5703125" style="4" customWidth="1"/>
    <col min="5892" max="5892" width="16.42578125" style="4" customWidth="1"/>
    <col min="5893" max="5893" width="1.5703125" style="4" customWidth="1"/>
    <col min="5894" max="5894" width="16.42578125" style="4" customWidth="1"/>
    <col min="5895" max="5895" width="1.5703125" style="4" customWidth="1"/>
    <col min="5896" max="5896" width="14.5703125" style="4" customWidth="1"/>
    <col min="5897" max="5897" width="1.5703125" style="4" customWidth="1"/>
    <col min="5898" max="5898" width="14.5703125" style="4" customWidth="1"/>
    <col min="5899" max="5899" width="1.5703125" style="4" customWidth="1"/>
    <col min="5900" max="6143" width="10.5703125" style="4"/>
    <col min="6144" max="6144" width="53.42578125" style="4" customWidth="1"/>
    <col min="6145" max="6145" width="1.5703125" style="4" customWidth="1"/>
    <col min="6146" max="6146" width="7.5703125" style="4" customWidth="1"/>
    <col min="6147" max="6147" width="1.5703125" style="4" customWidth="1"/>
    <col min="6148" max="6148" width="16.42578125" style="4" customWidth="1"/>
    <col min="6149" max="6149" width="1.5703125" style="4" customWidth="1"/>
    <col min="6150" max="6150" width="16.42578125" style="4" customWidth="1"/>
    <col min="6151" max="6151" width="1.5703125" style="4" customWidth="1"/>
    <col min="6152" max="6152" width="14.5703125" style="4" customWidth="1"/>
    <col min="6153" max="6153" width="1.5703125" style="4" customWidth="1"/>
    <col min="6154" max="6154" width="14.5703125" style="4" customWidth="1"/>
    <col min="6155" max="6155" width="1.5703125" style="4" customWidth="1"/>
    <col min="6156" max="6399" width="10.5703125" style="4"/>
    <col min="6400" max="6400" width="53.42578125" style="4" customWidth="1"/>
    <col min="6401" max="6401" width="1.5703125" style="4" customWidth="1"/>
    <col min="6402" max="6402" width="7.5703125" style="4" customWidth="1"/>
    <col min="6403" max="6403" width="1.5703125" style="4" customWidth="1"/>
    <col min="6404" max="6404" width="16.42578125" style="4" customWidth="1"/>
    <col min="6405" max="6405" width="1.5703125" style="4" customWidth="1"/>
    <col min="6406" max="6406" width="16.42578125" style="4" customWidth="1"/>
    <col min="6407" max="6407" width="1.5703125" style="4" customWidth="1"/>
    <col min="6408" max="6408" width="14.5703125" style="4" customWidth="1"/>
    <col min="6409" max="6409" width="1.5703125" style="4" customWidth="1"/>
    <col min="6410" max="6410" width="14.5703125" style="4" customWidth="1"/>
    <col min="6411" max="6411" width="1.5703125" style="4" customWidth="1"/>
    <col min="6412" max="6655" width="10.5703125" style="4"/>
    <col min="6656" max="6656" width="53.42578125" style="4" customWidth="1"/>
    <col min="6657" max="6657" width="1.5703125" style="4" customWidth="1"/>
    <col min="6658" max="6658" width="7.5703125" style="4" customWidth="1"/>
    <col min="6659" max="6659" width="1.5703125" style="4" customWidth="1"/>
    <col min="6660" max="6660" width="16.42578125" style="4" customWidth="1"/>
    <col min="6661" max="6661" width="1.5703125" style="4" customWidth="1"/>
    <col min="6662" max="6662" width="16.42578125" style="4" customWidth="1"/>
    <col min="6663" max="6663" width="1.5703125" style="4" customWidth="1"/>
    <col min="6664" max="6664" width="14.5703125" style="4" customWidth="1"/>
    <col min="6665" max="6665" width="1.5703125" style="4" customWidth="1"/>
    <col min="6666" max="6666" width="14.5703125" style="4" customWidth="1"/>
    <col min="6667" max="6667" width="1.5703125" style="4" customWidth="1"/>
    <col min="6668" max="6911" width="10.5703125" style="4"/>
    <col min="6912" max="6912" width="53.42578125" style="4" customWidth="1"/>
    <col min="6913" max="6913" width="1.5703125" style="4" customWidth="1"/>
    <col min="6914" max="6914" width="7.5703125" style="4" customWidth="1"/>
    <col min="6915" max="6915" width="1.5703125" style="4" customWidth="1"/>
    <col min="6916" max="6916" width="16.42578125" style="4" customWidth="1"/>
    <col min="6917" max="6917" width="1.5703125" style="4" customWidth="1"/>
    <col min="6918" max="6918" width="16.42578125" style="4" customWidth="1"/>
    <col min="6919" max="6919" width="1.5703125" style="4" customWidth="1"/>
    <col min="6920" max="6920" width="14.5703125" style="4" customWidth="1"/>
    <col min="6921" max="6921" width="1.5703125" style="4" customWidth="1"/>
    <col min="6922" max="6922" width="14.5703125" style="4" customWidth="1"/>
    <col min="6923" max="6923" width="1.5703125" style="4" customWidth="1"/>
    <col min="6924" max="7167" width="10.5703125" style="4"/>
    <col min="7168" max="7168" width="53.42578125" style="4" customWidth="1"/>
    <col min="7169" max="7169" width="1.5703125" style="4" customWidth="1"/>
    <col min="7170" max="7170" width="7.5703125" style="4" customWidth="1"/>
    <col min="7171" max="7171" width="1.5703125" style="4" customWidth="1"/>
    <col min="7172" max="7172" width="16.42578125" style="4" customWidth="1"/>
    <col min="7173" max="7173" width="1.5703125" style="4" customWidth="1"/>
    <col min="7174" max="7174" width="16.42578125" style="4" customWidth="1"/>
    <col min="7175" max="7175" width="1.5703125" style="4" customWidth="1"/>
    <col min="7176" max="7176" width="14.5703125" style="4" customWidth="1"/>
    <col min="7177" max="7177" width="1.5703125" style="4" customWidth="1"/>
    <col min="7178" max="7178" width="14.5703125" style="4" customWidth="1"/>
    <col min="7179" max="7179" width="1.5703125" style="4" customWidth="1"/>
    <col min="7180" max="7423" width="10.5703125" style="4"/>
    <col min="7424" max="7424" width="53.42578125" style="4" customWidth="1"/>
    <col min="7425" max="7425" width="1.5703125" style="4" customWidth="1"/>
    <col min="7426" max="7426" width="7.5703125" style="4" customWidth="1"/>
    <col min="7427" max="7427" width="1.5703125" style="4" customWidth="1"/>
    <col min="7428" max="7428" width="16.42578125" style="4" customWidth="1"/>
    <col min="7429" max="7429" width="1.5703125" style="4" customWidth="1"/>
    <col min="7430" max="7430" width="16.42578125" style="4" customWidth="1"/>
    <col min="7431" max="7431" width="1.5703125" style="4" customWidth="1"/>
    <col min="7432" max="7432" width="14.5703125" style="4" customWidth="1"/>
    <col min="7433" max="7433" width="1.5703125" style="4" customWidth="1"/>
    <col min="7434" max="7434" width="14.5703125" style="4" customWidth="1"/>
    <col min="7435" max="7435" width="1.5703125" style="4" customWidth="1"/>
    <col min="7436" max="7679" width="10.5703125" style="4"/>
    <col min="7680" max="7680" width="53.42578125" style="4" customWidth="1"/>
    <col min="7681" max="7681" width="1.5703125" style="4" customWidth="1"/>
    <col min="7682" max="7682" width="7.5703125" style="4" customWidth="1"/>
    <col min="7683" max="7683" width="1.5703125" style="4" customWidth="1"/>
    <col min="7684" max="7684" width="16.42578125" style="4" customWidth="1"/>
    <col min="7685" max="7685" width="1.5703125" style="4" customWidth="1"/>
    <col min="7686" max="7686" width="16.42578125" style="4" customWidth="1"/>
    <col min="7687" max="7687" width="1.5703125" style="4" customWidth="1"/>
    <col min="7688" max="7688" width="14.5703125" style="4" customWidth="1"/>
    <col min="7689" max="7689" width="1.5703125" style="4" customWidth="1"/>
    <col min="7690" max="7690" width="14.5703125" style="4" customWidth="1"/>
    <col min="7691" max="7691" width="1.5703125" style="4" customWidth="1"/>
    <col min="7692" max="7935" width="10.5703125" style="4"/>
    <col min="7936" max="7936" width="53.42578125" style="4" customWidth="1"/>
    <col min="7937" max="7937" width="1.5703125" style="4" customWidth="1"/>
    <col min="7938" max="7938" width="7.5703125" style="4" customWidth="1"/>
    <col min="7939" max="7939" width="1.5703125" style="4" customWidth="1"/>
    <col min="7940" max="7940" width="16.42578125" style="4" customWidth="1"/>
    <col min="7941" max="7941" width="1.5703125" style="4" customWidth="1"/>
    <col min="7942" max="7942" width="16.42578125" style="4" customWidth="1"/>
    <col min="7943" max="7943" width="1.5703125" style="4" customWidth="1"/>
    <col min="7944" max="7944" width="14.5703125" style="4" customWidth="1"/>
    <col min="7945" max="7945" width="1.5703125" style="4" customWidth="1"/>
    <col min="7946" max="7946" width="14.5703125" style="4" customWidth="1"/>
    <col min="7947" max="7947" width="1.5703125" style="4" customWidth="1"/>
    <col min="7948" max="8191" width="10.5703125" style="4"/>
    <col min="8192" max="8192" width="53.42578125" style="4" customWidth="1"/>
    <col min="8193" max="8193" width="1.5703125" style="4" customWidth="1"/>
    <col min="8194" max="8194" width="7.5703125" style="4" customWidth="1"/>
    <col min="8195" max="8195" width="1.5703125" style="4" customWidth="1"/>
    <col min="8196" max="8196" width="16.42578125" style="4" customWidth="1"/>
    <col min="8197" max="8197" width="1.5703125" style="4" customWidth="1"/>
    <col min="8198" max="8198" width="16.42578125" style="4" customWidth="1"/>
    <col min="8199" max="8199" width="1.5703125" style="4" customWidth="1"/>
    <col min="8200" max="8200" width="14.5703125" style="4" customWidth="1"/>
    <col min="8201" max="8201" width="1.5703125" style="4" customWidth="1"/>
    <col min="8202" max="8202" width="14.5703125" style="4" customWidth="1"/>
    <col min="8203" max="8203" width="1.5703125" style="4" customWidth="1"/>
    <col min="8204" max="8447" width="10.5703125" style="4"/>
    <col min="8448" max="8448" width="53.42578125" style="4" customWidth="1"/>
    <col min="8449" max="8449" width="1.5703125" style="4" customWidth="1"/>
    <col min="8450" max="8450" width="7.5703125" style="4" customWidth="1"/>
    <col min="8451" max="8451" width="1.5703125" style="4" customWidth="1"/>
    <col min="8452" max="8452" width="16.42578125" style="4" customWidth="1"/>
    <col min="8453" max="8453" width="1.5703125" style="4" customWidth="1"/>
    <col min="8454" max="8454" width="16.42578125" style="4" customWidth="1"/>
    <col min="8455" max="8455" width="1.5703125" style="4" customWidth="1"/>
    <col min="8456" max="8456" width="14.5703125" style="4" customWidth="1"/>
    <col min="8457" max="8457" width="1.5703125" style="4" customWidth="1"/>
    <col min="8458" max="8458" width="14.5703125" style="4" customWidth="1"/>
    <col min="8459" max="8459" width="1.5703125" style="4" customWidth="1"/>
    <col min="8460" max="8703" width="10.5703125" style="4"/>
    <col min="8704" max="8704" width="53.42578125" style="4" customWidth="1"/>
    <col min="8705" max="8705" width="1.5703125" style="4" customWidth="1"/>
    <col min="8706" max="8706" width="7.5703125" style="4" customWidth="1"/>
    <col min="8707" max="8707" width="1.5703125" style="4" customWidth="1"/>
    <col min="8708" max="8708" width="16.42578125" style="4" customWidth="1"/>
    <col min="8709" max="8709" width="1.5703125" style="4" customWidth="1"/>
    <col min="8710" max="8710" width="16.42578125" style="4" customWidth="1"/>
    <col min="8711" max="8711" width="1.5703125" style="4" customWidth="1"/>
    <col min="8712" max="8712" width="14.5703125" style="4" customWidth="1"/>
    <col min="8713" max="8713" width="1.5703125" style="4" customWidth="1"/>
    <col min="8714" max="8714" width="14.5703125" style="4" customWidth="1"/>
    <col min="8715" max="8715" width="1.5703125" style="4" customWidth="1"/>
    <col min="8716" max="8959" width="10.5703125" style="4"/>
    <col min="8960" max="8960" width="53.42578125" style="4" customWidth="1"/>
    <col min="8961" max="8961" width="1.5703125" style="4" customWidth="1"/>
    <col min="8962" max="8962" width="7.5703125" style="4" customWidth="1"/>
    <col min="8963" max="8963" width="1.5703125" style="4" customWidth="1"/>
    <col min="8964" max="8964" width="16.42578125" style="4" customWidth="1"/>
    <col min="8965" max="8965" width="1.5703125" style="4" customWidth="1"/>
    <col min="8966" max="8966" width="16.42578125" style="4" customWidth="1"/>
    <col min="8967" max="8967" width="1.5703125" style="4" customWidth="1"/>
    <col min="8968" max="8968" width="14.5703125" style="4" customWidth="1"/>
    <col min="8969" max="8969" width="1.5703125" style="4" customWidth="1"/>
    <col min="8970" max="8970" width="14.5703125" style="4" customWidth="1"/>
    <col min="8971" max="8971" width="1.5703125" style="4" customWidth="1"/>
    <col min="8972" max="9215" width="10.5703125" style="4"/>
    <col min="9216" max="9216" width="53.42578125" style="4" customWidth="1"/>
    <col min="9217" max="9217" width="1.5703125" style="4" customWidth="1"/>
    <col min="9218" max="9218" width="7.5703125" style="4" customWidth="1"/>
    <col min="9219" max="9219" width="1.5703125" style="4" customWidth="1"/>
    <col min="9220" max="9220" width="16.42578125" style="4" customWidth="1"/>
    <col min="9221" max="9221" width="1.5703125" style="4" customWidth="1"/>
    <col min="9222" max="9222" width="16.42578125" style="4" customWidth="1"/>
    <col min="9223" max="9223" width="1.5703125" style="4" customWidth="1"/>
    <col min="9224" max="9224" width="14.5703125" style="4" customWidth="1"/>
    <col min="9225" max="9225" width="1.5703125" style="4" customWidth="1"/>
    <col min="9226" max="9226" width="14.5703125" style="4" customWidth="1"/>
    <col min="9227" max="9227" width="1.5703125" style="4" customWidth="1"/>
    <col min="9228" max="9471" width="10.5703125" style="4"/>
    <col min="9472" max="9472" width="53.42578125" style="4" customWidth="1"/>
    <col min="9473" max="9473" width="1.5703125" style="4" customWidth="1"/>
    <col min="9474" max="9474" width="7.5703125" style="4" customWidth="1"/>
    <col min="9475" max="9475" width="1.5703125" style="4" customWidth="1"/>
    <col min="9476" max="9476" width="16.42578125" style="4" customWidth="1"/>
    <col min="9477" max="9477" width="1.5703125" style="4" customWidth="1"/>
    <col min="9478" max="9478" width="16.42578125" style="4" customWidth="1"/>
    <col min="9479" max="9479" width="1.5703125" style="4" customWidth="1"/>
    <col min="9480" max="9480" width="14.5703125" style="4" customWidth="1"/>
    <col min="9481" max="9481" width="1.5703125" style="4" customWidth="1"/>
    <col min="9482" max="9482" width="14.5703125" style="4" customWidth="1"/>
    <col min="9483" max="9483" width="1.5703125" style="4" customWidth="1"/>
    <col min="9484" max="9727" width="10.5703125" style="4"/>
    <col min="9728" max="9728" width="53.42578125" style="4" customWidth="1"/>
    <col min="9729" max="9729" width="1.5703125" style="4" customWidth="1"/>
    <col min="9730" max="9730" width="7.5703125" style="4" customWidth="1"/>
    <col min="9731" max="9731" width="1.5703125" style="4" customWidth="1"/>
    <col min="9732" max="9732" width="16.42578125" style="4" customWidth="1"/>
    <col min="9733" max="9733" width="1.5703125" style="4" customWidth="1"/>
    <col min="9734" max="9734" width="16.42578125" style="4" customWidth="1"/>
    <col min="9735" max="9735" width="1.5703125" style="4" customWidth="1"/>
    <col min="9736" max="9736" width="14.5703125" style="4" customWidth="1"/>
    <col min="9737" max="9737" width="1.5703125" style="4" customWidth="1"/>
    <col min="9738" max="9738" width="14.5703125" style="4" customWidth="1"/>
    <col min="9739" max="9739" width="1.5703125" style="4" customWidth="1"/>
    <col min="9740" max="9983" width="10.5703125" style="4"/>
    <col min="9984" max="9984" width="53.42578125" style="4" customWidth="1"/>
    <col min="9985" max="9985" width="1.5703125" style="4" customWidth="1"/>
    <col min="9986" max="9986" width="7.5703125" style="4" customWidth="1"/>
    <col min="9987" max="9987" width="1.5703125" style="4" customWidth="1"/>
    <col min="9988" max="9988" width="16.42578125" style="4" customWidth="1"/>
    <col min="9989" max="9989" width="1.5703125" style="4" customWidth="1"/>
    <col min="9990" max="9990" width="16.42578125" style="4" customWidth="1"/>
    <col min="9991" max="9991" width="1.5703125" style="4" customWidth="1"/>
    <col min="9992" max="9992" width="14.5703125" style="4" customWidth="1"/>
    <col min="9993" max="9993" width="1.5703125" style="4" customWidth="1"/>
    <col min="9994" max="9994" width="14.5703125" style="4" customWidth="1"/>
    <col min="9995" max="9995" width="1.5703125" style="4" customWidth="1"/>
    <col min="9996" max="10239" width="10.5703125" style="4"/>
    <col min="10240" max="10240" width="53.42578125" style="4" customWidth="1"/>
    <col min="10241" max="10241" width="1.5703125" style="4" customWidth="1"/>
    <col min="10242" max="10242" width="7.5703125" style="4" customWidth="1"/>
    <col min="10243" max="10243" width="1.5703125" style="4" customWidth="1"/>
    <col min="10244" max="10244" width="16.42578125" style="4" customWidth="1"/>
    <col min="10245" max="10245" width="1.5703125" style="4" customWidth="1"/>
    <col min="10246" max="10246" width="16.42578125" style="4" customWidth="1"/>
    <col min="10247" max="10247" width="1.5703125" style="4" customWidth="1"/>
    <col min="10248" max="10248" width="14.5703125" style="4" customWidth="1"/>
    <col min="10249" max="10249" width="1.5703125" style="4" customWidth="1"/>
    <col min="10250" max="10250" width="14.5703125" style="4" customWidth="1"/>
    <col min="10251" max="10251" width="1.5703125" style="4" customWidth="1"/>
    <col min="10252" max="10495" width="10.5703125" style="4"/>
    <col min="10496" max="10496" width="53.42578125" style="4" customWidth="1"/>
    <col min="10497" max="10497" width="1.5703125" style="4" customWidth="1"/>
    <col min="10498" max="10498" width="7.5703125" style="4" customWidth="1"/>
    <col min="10499" max="10499" width="1.5703125" style="4" customWidth="1"/>
    <col min="10500" max="10500" width="16.42578125" style="4" customWidth="1"/>
    <col min="10501" max="10501" width="1.5703125" style="4" customWidth="1"/>
    <col min="10502" max="10502" width="16.42578125" style="4" customWidth="1"/>
    <col min="10503" max="10503" width="1.5703125" style="4" customWidth="1"/>
    <col min="10504" max="10504" width="14.5703125" style="4" customWidth="1"/>
    <col min="10505" max="10505" width="1.5703125" style="4" customWidth="1"/>
    <col min="10506" max="10506" width="14.5703125" style="4" customWidth="1"/>
    <col min="10507" max="10507" width="1.5703125" style="4" customWidth="1"/>
    <col min="10508" max="10751" width="10.5703125" style="4"/>
    <col min="10752" max="10752" width="53.42578125" style="4" customWidth="1"/>
    <col min="10753" max="10753" width="1.5703125" style="4" customWidth="1"/>
    <col min="10754" max="10754" width="7.5703125" style="4" customWidth="1"/>
    <col min="10755" max="10755" width="1.5703125" style="4" customWidth="1"/>
    <col min="10756" max="10756" width="16.42578125" style="4" customWidth="1"/>
    <col min="10757" max="10757" width="1.5703125" style="4" customWidth="1"/>
    <col min="10758" max="10758" width="16.42578125" style="4" customWidth="1"/>
    <col min="10759" max="10759" width="1.5703125" style="4" customWidth="1"/>
    <col min="10760" max="10760" width="14.5703125" style="4" customWidth="1"/>
    <col min="10761" max="10761" width="1.5703125" style="4" customWidth="1"/>
    <col min="10762" max="10762" width="14.5703125" style="4" customWidth="1"/>
    <col min="10763" max="10763" width="1.5703125" style="4" customWidth="1"/>
    <col min="10764" max="11007" width="10.5703125" style="4"/>
    <col min="11008" max="11008" width="53.42578125" style="4" customWidth="1"/>
    <col min="11009" max="11009" width="1.5703125" style="4" customWidth="1"/>
    <col min="11010" max="11010" width="7.5703125" style="4" customWidth="1"/>
    <col min="11011" max="11011" width="1.5703125" style="4" customWidth="1"/>
    <col min="11012" max="11012" width="16.42578125" style="4" customWidth="1"/>
    <col min="11013" max="11013" width="1.5703125" style="4" customWidth="1"/>
    <col min="11014" max="11014" width="16.42578125" style="4" customWidth="1"/>
    <col min="11015" max="11015" width="1.5703125" style="4" customWidth="1"/>
    <col min="11016" max="11016" width="14.5703125" style="4" customWidth="1"/>
    <col min="11017" max="11017" width="1.5703125" style="4" customWidth="1"/>
    <col min="11018" max="11018" width="14.5703125" style="4" customWidth="1"/>
    <col min="11019" max="11019" width="1.5703125" style="4" customWidth="1"/>
    <col min="11020" max="11263" width="10.5703125" style="4"/>
    <col min="11264" max="11264" width="53.42578125" style="4" customWidth="1"/>
    <col min="11265" max="11265" width="1.5703125" style="4" customWidth="1"/>
    <col min="11266" max="11266" width="7.5703125" style="4" customWidth="1"/>
    <col min="11267" max="11267" width="1.5703125" style="4" customWidth="1"/>
    <col min="11268" max="11268" width="16.42578125" style="4" customWidth="1"/>
    <col min="11269" max="11269" width="1.5703125" style="4" customWidth="1"/>
    <col min="11270" max="11270" width="16.42578125" style="4" customWidth="1"/>
    <col min="11271" max="11271" width="1.5703125" style="4" customWidth="1"/>
    <col min="11272" max="11272" width="14.5703125" style="4" customWidth="1"/>
    <col min="11273" max="11273" width="1.5703125" style="4" customWidth="1"/>
    <col min="11274" max="11274" width="14.5703125" style="4" customWidth="1"/>
    <col min="11275" max="11275" width="1.5703125" style="4" customWidth="1"/>
    <col min="11276" max="11519" width="10.5703125" style="4"/>
    <col min="11520" max="11520" width="53.42578125" style="4" customWidth="1"/>
    <col min="11521" max="11521" width="1.5703125" style="4" customWidth="1"/>
    <col min="11522" max="11522" width="7.5703125" style="4" customWidth="1"/>
    <col min="11523" max="11523" width="1.5703125" style="4" customWidth="1"/>
    <col min="11524" max="11524" width="16.42578125" style="4" customWidth="1"/>
    <col min="11525" max="11525" width="1.5703125" style="4" customWidth="1"/>
    <col min="11526" max="11526" width="16.42578125" style="4" customWidth="1"/>
    <col min="11527" max="11527" width="1.5703125" style="4" customWidth="1"/>
    <col min="11528" max="11528" width="14.5703125" style="4" customWidth="1"/>
    <col min="11529" max="11529" width="1.5703125" style="4" customWidth="1"/>
    <col min="11530" max="11530" width="14.5703125" style="4" customWidth="1"/>
    <col min="11531" max="11531" width="1.5703125" style="4" customWidth="1"/>
    <col min="11532" max="11775" width="10.5703125" style="4"/>
    <col min="11776" max="11776" width="53.42578125" style="4" customWidth="1"/>
    <col min="11777" max="11777" width="1.5703125" style="4" customWidth="1"/>
    <col min="11778" max="11778" width="7.5703125" style="4" customWidth="1"/>
    <col min="11779" max="11779" width="1.5703125" style="4" customWidth="1"/>
    <col min="11780" max="11780" width="16.42578125" style="4" customWidth="1"/>
    <col min="11781" max="11781" width="1.5703125" style="4" customWidth="1"/>
    <col min="11782" max="11782" width="16.42578125" style="4" customWidth="1"/>
    <col min="11783" max="11783" width="1.5703125" style="4" customWidth="1"/>
    <col min="11784" max="11784" width="14.5703125" style="4" customWidth="1"/>
    <col min="11785" max="11785" width="1.5703125" style="4" customWidth="1"/>
    <col min="11786" max="11786" width="14.5703125" style="4" customWidth="1"/>
    <col min="11787" max="11787" width="1.5703125" style="4" customWidth="1"/>
    <col min="11788" max="12031" width="10.5703125" style="4"/>
    <col min="12032" max="12032" width="53.42578125" style="4" customWidth="1"/>
    <col min="12033" max="12033" width="1.5703125" style="4" customWidth="1"/>
    <col min="12034" max="12034" width="7.5703125" style="4" customWidth="1"/>
    <col min="12035" max="12035" width="1.5703125" style="4" customWidth="1"/>
    <col min="12036" max="12036" width="16.42578125" style="4" customWidth="1"/>
    <col min="12037" max="12037" width="1.5703125" style="4" customWidth="1"/>
    <col min="12038" max="12038" width="16.42578125" style="4" customWidth="1"/>
    <col min="12039" max="12039" width="1.5703125" style="4" customWidth="1"/>
    <col min="12040" max="12040" width="14.5703125" style="4" customWidth="1"/>
    <col min="12041" max="12041" width="1.5703125" style="4" customWidth="1"/>
    <col min="12042" max="12042" width="14.5703125" style="4" customWidth="1"/>
    <col min="12043" max="12043" width="1.5703125" style="4" customWidth="1"/>
    <col min="12044" max="12287" width="10.5703125" style="4"/>
    <col min="12288" max="12288" width="53.42578125" style="4" customWidth="1"/>
    <col min="12289" max="12289" width="1.5703125" style="4" customWidth="1"/>
    <col min="12290" max="12290" width="7.5703125" style="4" customWidth="1"/>
    <col min="12291" max="12291" width="1.5703125" style="4" customWidth="1"/>
    <col min="12292" max="12292" width="16.42578125" style="4" customWidth="1"/>
    <col min="12293" max="12293" width="1.5703125" style="4" customWidth="1"/>
    <col min="12294" max="12294" width="16.42578125" style="4" customWidth="1"/>
    <col min="12295" max="12295" width="1.5703125" style="4" customWidth="1"/>
    <col min="12296" max="12296" width="14.5703125" style="4" customWidth="1"/>
    <col min="12297" max="12297" width="1.5703125" style="4" customWidth="1"/>
    <col min="12298" max="12298" width="14.5703125" style="4" customWidth="1"/>
    <col min="12299" max="12299" width="1.5703125" style="4" customWidth="1"/>
    <col min="12300" max="12543" width="10.5703125" style="4"/>
    <col min="12544" max="12544" width="53.42578125" style="4" customWidth="1"/>
    <col min="12545" max="12545" width="1.5703125" style="4" customWidth="1"/>
    <col min="12546" max="12546" width="7.5703125" style="4" customWidth="1"/>
    <col min="12547" max="12547" width="1.5703125" style="4" customWidth="1"/>
    <col min="12548" max="12548" width="16.42578125" style="4" customWidth="1"/>
    <col min="12549" max="12549" width="1.5703125" style="4" customWidth="1"/>
    <col min="12550" max="12550" width="16.42578125" style="4" customWidth="1"/>
    <col min="12551" max="12551" width="1.5703125" style="4" customWidth="1"/>
    <col min="12552" max="12552" width="14.5703125" style="4" customWidth="1"/>
    <col min="12553" max="12553" width="1.5703125" style="4" customWidth="1"/>
    <col min="12554" max="12554" width="14.5703125" style="4" customWidth="1"/>
    <col min="12555" max="12555" width="1.5703125" style="4" customWidth="1"/>
    <col min="12556" max="12799" width="10.5703125" style="4"/>
    <col min="12800" max="12800" width="53.42578125" style="4" customWidth="1"/>
    <col min="12801" max="12801" width="1.5703125" style="4" customWidth="1"/>
    <col min="12802" max="12802" width="7.5703125" style="4" customWidth="1"/>
    <col min="12803" max="12803" width="1.5703125" style="4" customWidth="1"/>
    <col min="12804" max="12804" width="16.42578125" style="4" customWidth="1"/>
    <col min="12805" max="12805" width="1.5703125" style="4" customWidth="1"/>
    <col min="12806" max="12806" width="16.42578125" style="4" customWidth="1"/>
    <col min="12807" max="12807" width="1.5703125" style="4" customWidth="1"/>
    <col min="12808" max="12808" width="14.5703125" style="4" customWidth="1"/>
    <col min="12809" max="12809" width="1.5703125" style="4" customWidth="1"/>
    <col min="12810" max="12810" width="14.5703125" style="4" customWidth="1"/>
    <col min="12811" max="12811" width="1.5703125" style="4" customWidth="1"/>
    <col min="12812" max="13055" width="10.5703125" style="4"/>
    <col min="13056" max="13056" width="53.42578125" style="4" customWidth="1"/>
    <col min="13057" max="13057" width="1.5703125" style="4" customWidth="1"/>
    <col min="13058" max="13058" width="7.5703125" style="4" customWidth="1"/>
    <col min="13059" max="13059" width="1.5703125" style="4" customWidth="1"/>
    <col min="13060" max="13060" width="16.42578125" style="4" customWidth="1"/>
    <col min="13061" max="13061" width="1.5703125" style="4" customWidth="1"/>
    <col min="13062" max="13062" width="16.42578125" style="4" customWidth="1"/>
    <col min="13063" max="13063" width="1.5703125" style="4" customWidth="1"/>
    <col min="13064" max="13064" width="14.5703125" style="4" customWidth="1"/>
    <col min="13065" max="13065" width="1.5703125" style="4" customWidth="1"/>
    <col min="13066" max="13066" width="14.5703125" style="4" customWidth="1"/>
    <col min="13067" max="13067" width="1.5703125" style="4" customWidth="1"/>
    <col min="13068" max="13311" width="10.5703125" style="4"/>
    <col min="13312" max="13312" width="53.42578125" style="4" customWidth="1"/>
    <col min="13313" max="13313" width="1.5703125" style="4" customWidth="1"/>
    <col min="13314" max="13314" width="7.5703125" style="4" customWidth="1"/>
    <col min="13315" max="13315" width="1.5703125" style="4" customWidth="1"/>
    <col min="13316" max="13316" width="16.42578125" style="4" customWidth="1"/>
    <col min="13317" max="13317" width="1.5703125" style="4" customWidth="1"/>
    <col min="13318" max="13318" width="16.42578125" style="4" customWidth="1"/>
    <col min="13319" max="13319" width="1.5703125" style="4" customWidth="1"/>
    <col min="13320" max="13320" width="14.5703125" style="4" customWidth="1"/>
    <col min="13321" max="13321" width="1.5703125" style="4" customWidth="1"/>
    <col min="13322" max="13322" width="14.5703125" style="4" customWidth="1"/>
    <col min="13323" max="13323" width="1.5703125" style="4" customWidth="1"/>
    <col min="13324" max="13567" width="10.5703125" style="4"/>
    <col min="13568" max="13568" width="53.42578125" style="4" customWidth="1"/>
    <col min="13569" max="13569" width="1.5703125" style="4" customWidth="1"/>
    <col min="13570" max="13570" width="7.5703125" style="4" customWidth="1"/>
    <col min="13571" max="13571" width="1.5703125" style="4" customWidth="1"/>
    <col min="13572" max="13572" width="16.42578125" style="4" customWidth="1"/>
    <col min="13573" max="13573" width="1.5703125" style="4" customWidth="1"/>
    <col min="13574" max="13574" width="16.42578125" style="4" customWidth="1"/>
    <col min="13575" max="13575" width="1.5703125" style="4" customWidth="1"/>
    <col min="13576" max="13576" width="14.5703125" style="4" customWidth="1"/>
    <col min="13577" max="13577" width="1.5703125" style="4" customWidth="1"/>
    <col min="13578" max="13578" width="14.5703125" style="4" customWidth="1"/>
    <col min="13579" max="13579" width="1.5703125" style="4" customWidth="1"/>
    <col min="13580" max="13823" width="10.5703125" style="4"/>
    <col min="13824" max="13824" width="53.42578125" style="4" customWidth="1"/>
    <col min="13825" max="13825" width="1.5703125" style="4" customWidth="1"/>
    <col min="13826" max="13826" width="7.5703125" style="4" customWidth="1"/>
    <col min="13827" max="13827" width="1.5703125" style="4" customWidth="1"/>
    <col min="13828" max="13828" width="16.42578125" style="4" customWidth="1"/>
    <col min="13829" max="13829" width="1.5703125" style="4" customWidth="1"/>
    <col min="13830" max="13830" width="16.42578125" style="4" customWidth="1"/>
    <col min="13831" max="13831" width="1.5703125" style="4" customWidth="1"/>
    <col min="13832" max="13832" width="14.5703125" style="4" customWidth="1"/>
    <col min="13833" max="13833" width="1.5703125" style="4" customWidth="1"/>
    <col min="13834" max="13834" width="14.5703125" style="4" customWidth="1"/>
    <col min="13835" max="13835" width="1.5703125" style="4" customWidth="1"/>
    <col min="13836" max="14079" width="10.5703125" style="4"/>
    <col min="14080" max="14080" width="53.42578125" style="4" customWidth="1"/>
    <col min="14081" max="14081" width="1.5703125" style="4" customWidth="1"/>
    <col min="14082" max="14082" width="7.5703125" style="4" customWidth="1"/>
    <col min="14083" max="14083" width="1.5703125" style="4" customWidth="1"/>
    <col min="14084" max="14084" width="16.42578125" style="4" customWidth="1"/>
    <col min="14085" max="14085" width="1.5703125" style="4" customWidth="1"/>
    <col min="14086" max="14086" width="16.42578125" style="4" customWidth="1"/>
    <col min="14087" max="14087" width="1.5703125" style="4" customWidth="1"/>
    <col min="14088" max="14088" width="14.5703125" style="4" customWidth="1"/>
    <col min="14089" max="14089" width="1.5703125" style="4" customWidth="1"/>
    <col min="14090" max="14090" width="14.5703125" style="4" customWidth="1"/>
    <col min="14091" max="14091" width="1.5703125" style="4" customWidth="1"/>
    <col min="14092" max="14335" width="10.5703125" style="4"/>
    <col min="14336" max="14336" width="53.42578125" style="4" customWidth="1"/>
    <col min="14337" max="14337" width="1.5703125" style="4" customWidth="1"/>
    <col min="14338" max="14338" width="7.5703125" style="4" customWidth="1"/>
    <col min="14339" max="14339" width="1.5703125" style="4" customWidth="1"/>
    <col min="14340" max="14340" width="16.42578125" style="4" customWidth="1"/>
    <col min="14341" max="14341" width="1.5703125" style="4" customWidth="1"/>
    <col min="14342" max="14342" width="16.42578125" style="4" customWidth="1"/>
    <col min="14343" max="14343" width="1.5703125" style="4" customWidth="1"/>
    <col min="14344" max="14344" width="14.5703125" style="4" customWidth="1"/>
    <col min="14345" max="14345" width="1.5703125" style="4" customWidth="1"/>
    <col min="14346" max="14346" width="14.5703125" style="4" customWidth="1"/>
    <col min="14347" max="14347" width="1.5703125" style="4" customWidth="1"/>
    <col min="14348" max="14591" width="10.5703125" style="4"/>
    <col min="14592" max="14592" width="53.42578125" style="4" customWidth="1"/>
    <col min="14593" max="14593" width="1.5703125" style="4" customWidth="1"/>
    <col min="14594" max="14594" width="7.5703125" style="4" customWidth="1"/>
    <col min="14595" max="14595" width="1.5703125" style="4" customWidth="1"/>
    <col min="14596" max="14596" width="16.42578125" style="4" customWidth="1"/>
    <col min="14597" max="14597" width="1.5703125" style="4" customWidth="1"/>
    <col min="14598" max="14598" width="16.42578125" style="4" customWidth="1"/>
    <col min="14599" max="14599" width="1.5703125" style="4" customWidth="1"/>
    <col min="14600" max="14600" width="14.5703125" style="4" customWidth="1"/>
    <col min="14601" max="14601" width="1.5703125" style="4" customWidth="1"/>
    <col min="14602" max="14602" width="14.5703125" style="4" customWidth="1"/>
    <col min="14603" max="14603" width="1.5703125" style="4" customWidth="1"/>
    <col min="14604" max="14847" width="10.5703125" style="4"/>
    <col min="14848" max="14848" width="53.42578125" style="4" customWidth="1"/>
    <col min="14849" max="14849" width="1.5703125" style="4" customWidth="1"/>
    <col min="14850" max="14850" width="7.5703125" style="4" customWidth="1"/>
    <col min="14851" max="14851" width="1.5703125" style="4" customWidth="1"/>
    <col min="14852" max="14852" width="16.42578125" style="4" customWidth="1"/>
    <col min="14853" max="14853" width="1.5703125" style="4" customWidth="1"/>
    <col min="14854" max="14854" width="16.42578125" style="4" customWidth="1"/>
    <col min="14855" max="14855" width="1.5703125" style="4" customWidth="1"/>
    <col min="14856" max="14856" width="14.5703125" style="4" customWidth="1"/>
    <col min="14857" max="14857" width="1.5703125" style="4" customWidth="1"/>
    <col min="14858" max="14858" width="14.5703125" style="4" customWidth="1"/>
    <col min="14859" max="14859" width="1.5703125" style="4" customWidth="1"/>
    <col min="14860" max="15103" width="10.5703125" style="4"/>
    <col min="15104" max="15104" width="53.42578125" style="4" customWidth="1"/>
    <col min="15105" max="15105" width="1.5703125" style="4" customWidth="1"/>
    <col min="15106" max="15106" width="7.5703125" style="4" customWidth="1"/>
    <col min="15107" max="15107" width="1.5703125" style="4" customWidth="1"/>
    <col min="15108" max="15108" width="16.42578125" style="4" customWidth="1"/>
    <col min="15109" max="15109" width="1.5703125" style="4" customWidth="1"/>
    <col min="15110" max="15110" width="16.42578125" style="4" customWidth="1"/>
    <col min="15111" max="15111" width="1.5703125" style="4" customWidth="1"/>
    <col min="15112" max="15112" width="14.5703125" style="4" customWidth="1"/>
    <col min="15113" max="15113" width="1.5703125" style="4" customWidth="1"/>
    <col min="15114" max="15114" width="14.5703125" style="4" customWidth="1"/>
    <col min="15115" max="15115" width="1.5703125" style="4" customWidth="1"/>
    <col min="15116" max="15359" width="10.5703125" style="4"/>
    <col min="15360" max="15360" width="53.42578125" style="4" customWidth="1"/>
    <col min="15361" max="15361" width="1.5703125" style="4" customWidth="1"/>
    <col min="15362" max="15362" width="7.5703125" style="4" customWidth="1"/>
    <col min="15363" max="15363" width="1.5703125" style="4" customWidth="1"/>
    <col min="15364" max="15364" width="16.42578125" style="4" customWidth="1"/>
    <col min="15365" max="15365" width="1.5703125" style="4" customWidth="1"/>
    <col min="15366" max="15366" width="16.42578125" style="4" customWidth="1"/>
    <col min="15367" max="15367" width="1.5703125" style="4" customWidth="1"/>
    <col min="15368" max="15368" width="14.5703125" style="4" customWidth="1"/>
    <col min="15369" max="15369" width="1.5703125" style="4" customWidth="1"/>
    <col min="15370" max="15370" width="14.5703125" style="4" customWidth="1"/>
    <col min="15371" max="15371" width="1.5703125" style="4" customWidth="1"/>
    <col min="15372" max="15615" width="10.5703125" style="4"/>
    <col min="15616" max="15616" width="53.42578125" style="4" customWidth="1"/>
    <col min="15617" max="15617" width="1.5703125" style="4" customWidth="1"/>
    <col min="15618" max="15618" width="7.5703125" style="4" customWidth="1"/>
    <col min="15619" max="15619" width="1.5703125" style="4" customWidth="1"/>
    <col min="15620" max="15620" width="16.42578125" style="4" customWidth="1"/>
    <col min="15621" max="15621" width="1.5703125" style="4" customWidth="1"/>
    <col min="15622" max="15622" width="16.42578125" style="4" customWidth="1"/>
    <col min="15623" max="15623" width="1.5703125" style="4" customWidth="1"/>
    <col min="15624" max="15624" width="14.5703125" style="4" customWidth="1"/>
    <col min="15625" max="15625" width="1.5703125" style="4" customWidth="1"/>
    <col min="15626" max="15626" width="14.5703125" style="4" customWidth="1"/>
    <col min="15627" max="15627" width="1.5703125" style="4" customWidth="1"/>
    <col min="15628" max="15871" width="10.5703125" style="4"/>
    <col min="15872" max="15872" width="53.42578125" style="4" customWidth="1"/>
    <col min="15873" max="15873" width="1.5703125" style="4" customWidth="1"/>
    <col min="15874" max="15874" width="7.5703125" style="4" customWidth="1"/>
    <col min="15875" max="15875" width="1.5703125" style="4" customWidth="1"/>
    <col min="15876" max="15876" width="16.42578125" style="4" customWidth="1"/>
    <col min="15877" max="15877" width="1.5703125" style="4" customWidth="1"/>
    <col min="15878" max="15878" width="16.42578125" style="4" customWidth="1"/>
    <col min="15879" max="15879" width="1.5703125" style="4" customWidth="1"/>
    <col min="15880" max="15880" width="14.5703125" style="4" customWidth="1"/>
    <col min="15881" max="15881" width="1.5703125" style="4" customWidth="1"/>
    <col min="15882" max="15882" width="14.5703125" style="4" customWidth="1"/>
    <col min="15883" max="15883" width="1.5703125" style="4" customWidth="1"/>
    <col min="15884" max="16127" width="10.5703125" style="4"/>
    <col min="16128" max="16128" width="53.42578125" style="4" customWidth="1"/>
    <col min="16129" max="16129" width="1.5703125" style="4" customWidth="1"/>
    <col min="16130" max="16130" width="7.5703125" style="4" customWidth="1"/>
    <col min="16131" max="16131" width="1.5703125" style="4" customWidth="1"/>
    <col min="16132" max="16132" width="16.42578125" style="4" customWidth="1"/>
    <col min="16133" max="16133" width="1.5703125" style="4" customWidth="1"/>
    <col min="16134" max="16134" width="16.42578125" style="4" customWidth="1"/>
    <col min="16135" max="16135" width="1.5703125" style="4" customWidth="1"/>
    <col min="16136" max="16136" width="14.5703125" style="4" customWidth="1"/>
    <col min="16137" max="16137" width="1.5703125" style="4" customWidth="1"/>
    <col min="16138" max="16138" width="14.5703125" style="4" customWidth="1"/>
    <col min="16139" max="16139" width="1.5703125" style="4" customWidth="1"/>
    <col min="16140" max="16384" width="10.5703125" style="4"/>
  </cols>
  <sheetData>
    <row r="1" spans="1:17" s="81" customFormat="1" ht="21.75" customHeight="1">
      <c r="A1" s="69"/>
      <c r="B1" s="135"/>
      <c r="C1" s="135"/>
      <c r="D1" s="135"/>
      <c r="E1" s="135"/>
      <c r="F1" s="135"/>
      <c r="G1" s="135"/>
      <c r="H1" s="135"/>
      <c r="I1" s="64"/>
      <c r="J1" s="135"/>
      <c r="K1" s="43" t="s">
        <v>121</v>
      </c>
      <c r="M1" s="47"/>
      <c r="N1" s="47"/>
      <c r="O1" s="27"/>
      <c r="P1" s="47"/>
      <c r="Q1" s="82"/>
    </row>
    <row r="2" spans="1:17" s="81" customFormat="1" ht="21.75" customHeight="1">
      <c r="A2" s="137" t="s">
        <v>0</v>
      </c>
      <c r="B2" s="85"/>
      <c r="C2" s="68"/>
      <c r="D2" s="64"/>
      <c r="E2" s="64"/>
      <c r="F2" s="64"/>
      <c r="G2" s="64"/>
      <c r="H2" s="64"/>
      <c r="I2" s="135"/>
      <c r="J2" s="64"/>
      <c r="K2" s="135"/>
      <c r="L2" s="83"/>
      <c r="M2" s="47"/>
      <c r="N2" s="47"/>
      <c r="O2" s="27"/>
      <c r="P2" s="47"/>
      <c r="Q2" s="47"/>
    </row>
    <row r="3" spans="1:17" s="81" customFormat="1" ht="21.75" customHeight="1">
      <c r="A3" s="138" t="s">
        <v>37</v>
      </c>
      <c r="B3" s="85"/>
      <c r="C3" s="68"/>
      <c r="D3" s="64"/>
      <c r="E3" s="64"/>
      <c r="F3" s="64"/>
      <c r="G3" s="64"/>
      <c r="H3" s="64"/>
      <c r="I3" s="64"/>
      <c r="J3" s="64"/>
      <c r="K3" s="64"/>
      <c r="L3" s="83"/>
      <c r="M3" s="47"/>
      <c r="N3" s="47"/>
      <c r="O3" s="27"/>
      <c r="P3" s="47"/>
      <c r="Q3" s="47"/>
    </row>
    <row r="4" spans="1:17" s="83" customFormat="1" ht="21.75" customHeight="1">
      <c r="A4" s="2" t="s">
        <v>255</v>
      </c>
      <c r="B4" s="85"/>
      <c r="C4" s="68"/>
      <c r="D4" s="64"/>
      <c r="E4" s="64"/>
      <c r="F4" s="64"/>
      <c r="G4" s="64"/>
      <c r="H4" s="64"/>
      <c r="I4" s="64"/>
      <c r="J4" s="64"/>
      <c r="K4" s="64"/>
      <c r="M4" s="47"/>
      <c r="N4" s="47"/>
      <c r="O4" s="27"/>
      <c r="P4" s="47"/>
      <c r="Q4" s="47"/>
    </row>
    <row r="5" spans="1:17" s="83" customFormat="1" ht="21.75" customHeight="1">
      <c r="A5" s="139"/>
      <c r="B5" s="85"/>
      <c r="C5" s="68"/>
      <c r="D5" s="64"/>
      <c r="E5" s="64"/>
      <c r="F5" s="64"/>
      <c r="G5" s="64"/>
      <c r="H5" s="64"/>
      <c r="I5" s="85"/>
      <c r="J5" s="64"/>
      <c r="K5" s="5" t="s">
        <v>137</v>
      </c>
      <c r="M5" s="47"/>
      <c r="N5" s="47"/>
      <c r="O5" s="28"/>
      <c r="P5" s="47"/>
      <c r="Q5" s="82"/>
    </row>
    <row r="6" spans="1:17" ht="21.75" customHeight="1">
      <c r="A6" s="69"/>
      <c r="B6" s="61"/>
      <c r="C6" s="69"/>
      <c r="D6" s="61"/>
      <c r="E6" s="140"/>
      <c r="F6" s="140" t="s">
        <v>1</v>
      </c>
      <c r="G6" s="140"/>
      <c r="H6" s="115"/>
      <c r="I6" s="140"/>
      <c r="J6" s="140" t="s">
        <v>2</v>
      </c>
      <c r="K6" s="140"/>
      <c r="M6" s="6"/>
      <c r="N6" s="49"/>
      <c r="O6" s="29"/>
      <c r="P6" s="6"/>
      <c r="Q6" s="6"/>
    </row>
    <row r="7" spans="1:17" ht="21.75" customHeight="1">
      <c r="A7" s="69"/>
      <c r="B7" s="61"/>
      <c r="C7" s="141"/>
      <c r="D7" s="142"/>
      <c r="E7" s="141">
        <v>2026</v>
      </c>
      <c r="F7" s="143"/>
      <c r="G7" s="141">
        <v>2025</v>
      </c>
      <c r="H7" s="144"/>
      <c r="I7" s="141">
        <v>2026</v>
      </c>
      <c r="J7" s="143"/>
      <c r="K7" s="141">
        <v>2025</v>
      </c>
      <c r="M7" s="54"/>
      <c r="N7" s="84"/>
      <c r="O7" s="54"/>
      <c r="P7" s="53"/>
      <c r="Q7" s="54"/>
    </row>
    <row r="8" spans="1:17" ht="21.75" customHeight="1">
      <c r="A8" s="138" t="s">
        <v>39</v>
      </c>
      <c r="B8" s="115"/>
      <c r="C8" s="68"/>
      <c r="D8" s="61"/>
      <c r="E8" s="64"/>
      <c r="F8" s="64"/>
      <c r="G8" s="64"/>
      <c r="H8" s="61"/>
      <c r="I8" s="64"/>
      <c r="J8" s="64"/>
      <c r="K8" s="64"/>
      <c r="M8" s="7"/>
      <c r="O8" s="17"/>
      <c r="P8" s="7"/>
      <c r="Q8" s="7"/>
    </row>
    <row r="9" spans="1:17" ht="21.75" customHeight="1">
      <c r="A9" s="69" t="s">
        <v>83</v>
      </c>
      <c r="B9" s="61"/>
      <c r="C9" s="68"/>
      <c r="D9" s="61"/>
      <c r="E9" s="64">
        <f>PL!E108</f>
        <v>528141</v>
      </c>
      <c r="F9" s="64"/>
      <c r="G9" s="64">
        <f>PL!G108</f>
        <v>708243</v>
      </c>
      <c r="H9" s="64"/>
      <c r="I9" s="64">
        <f>PL!I108</f>
        <v>592167</v>
      </c>
      <c r="J9" s="64"/>
      <c r="K9" s="64">
        <f>PL!K108</f>
        <v>717661</v>
      </c>
      <c r="M9" s="7"/>
      <c r="N9" s="7"/>
      <c r="O9" s="7"/>
      <c r="P9" s="7"/>
      <c r="Q9" s="7"/>
    </row>
    <row r="10" spans="1:17" ht="21.75" customHeight="1">
      <c r="A10" s="69" t="s">
        <v>84</v>
      </c>
      <c r="B10" s="61"/>
      <c r="C10" s="68"/>
      <c r="D10" s="61"/>
      <c r="E10" s="64"/>
      <c r="F10" s="64"/>
      <c r="G10" s="64"/>
      <c r="H10" s="64"/>
      <c r="I10" s="64"/>
      <c r="J10" s="64"/>
      <c r="K10" s="64"/>
      <c r="M10" s="7"/>
      <c r="N10" s="7"/>
      <c r="O10" s="17"/>
      <c r="P10" s="7"/>
      <c r="Q10" s="17"/>
    </row>
    <row r="11" spans="1:17" ht="21.75" customHeight="1">
      <c r="A11" s="69" t="s">
        <v>40</v>
      </c>
      <c r="B11" s="61"/>
      <c r="C11" s="68"/>
      <c r="D11" s="61"/>
      <c r="E11" s="64"/>
      <c r="F11" s="64"/>
      <c r="G11" s="64"/>
      <c r="H11" s="64"/>
      <c r="I11" s="64"/>
      <c r="J11" s="64"/>
      <c r="K11" s="64"/>
      <c r="M11" s="7"/>
      <c r="N11" s="7"/>
      <c r="O11" s="17"/>
      <c r="P11" s="7"/>
      <c r="Q11" s="17"/>
    </row>
    <row r="12" spans="1:17" ht="21.75" customHeight="1">
      <c r="A12" s="145" t="s">
        <v>41</v>
      </c>
      <c r="B12" s="61"/>
      <c r="C12" s="68"/>
      <c r="D12" s="61"/>
      <c r="E12" s="64">
        <v>99377</v>
      </c>
      <c r="F12" s="64"/>
      <c r="G12" s="64">
        <v>95779</v>
      </c>
      <c r="H12" s="64"/>
      <c r="I12" s="13">
        <v>83074</v>
      </c>
      <c r="J12" s="64"/>
      <c r="K12" s="13">
        <v>81379</v>
      </c>
      <c r="M12" s="64"/>
      <c r="N12" s="64"/>
      <c r="O12" s="7"/>
      <c r="P12" s="64"/>
      <c r="Q12" s="17"/>
    </row>
    <row r="13" spans="1:17" ht="21.75" customHeight="1">
      <c r="A13" s="145" t="s">
        <v>168</v>
      </c>
      <c r="B13" s="61"/>
      <c r="C13" s="68"/>
      <c r="D13" s="61"/>
      <c r="E13" s="62">
        <v>607921</v>
      </c>
      <c r="F13" s="62"/>
      <c r="G13" s="62">
        <v>434657</v>
      </c>
      <c r="H13" s="62"/>
      <c r="I13" s="62">
        <v>264133</v>
      </c>
      <c r="J13" s="62"/>
      <c r="K13" s="62">
        <v>110592</v>
      </c>
      <c r="M13" s="62"/>
      <c r="N13" s="62"/>
      <c r="O13" s="7"/>
      <c r="P13" s="62"/>
      <c r="Q13" s="62"/>
    </row>
    <row r="14" spans="1:17" ht="21.75" customHeight="1">
      <c r="A14" s="69" t="s">
        <v>262</v>
      </c>
      <c r="B14" s="61"/>
      <c r="C14" s="68"/>
      <c r="D14" s="61"/>
      <c r="E14" s="169">
        <v>-14155</v>
      </c>
      <c r="F14" s="64"/>
      <c r="G14" s="64">
        <v>24189</v>
      </c>
      <c r="H14" s="12"/>
      <c r="I14" s="169">
        <v>0</v>
      </c>
      <c r="J14" s="62"/>
      <c r="K14" s="169">
        <v>0</v>
      </c>
      <c r="M14" s="64"/>
      <c r="N14" s="12"/>
      <c r="O14" s="7"/>
      <c r="P14" s="62"/>
      <c r="Q14" s="170"/>
    </row>
    <row r="15" spans="1:17" ht="21.75" customHeight="1">
      <c r="A15" s="69" t="s">
        <v>263</v>
      </c>
      <c r="B15" s="61"/>
      <c r="C15" s="68"/>
      <c r="D15" s="61"/>
      <c r="E15" s="64">
        <v>4808</v>
      </c>
      <c r="F15" s="64"/>
      <c r="G15" s="64">
        <v>960</v>
      </c>
      <c r="H15" s="12"/>
      <c r="I15" s="169">
        <v>1323</v>
      </c>
      <c r="J15" s="12"/>
      <c r="K15" s="169">
        <v>181</v>
      </c>
      <c r="M15" s="64"/>
      <c r="N15" s="12"/>
      <c r="O15" s="7"/>
      <c r="P15" s="12"/>
      <c r="Q15" s="170"/>
    </row>
    <row r="16" spans="1:17" ht="21.75" customHeight="1">
      <c r="A16" s="69" t="s">
        <v>224</v>
      </c>
      <c r="B16" s="61"/>
      <c r="C16" s="68"/>
      <c r="D16" s="61"/>
      <c r="E16" s="64">
        <v>264</v>
      </c>
      <c r="F16" s="64"/>
      <c r="G16" s="64">
        <v>-19729</v>
      </c>
      <c r="H16" s="12"/>
      <c r="I16" s="169">
        <v>264</v>
      </c>
      <c r="J16" s="12"/>
      <c r="K16" s="169">
        <v>-20172</v>
      </c>
      <c r="M16" s="64"/>
      <c r="N16" s="12"/>
      <c r="O16" s="7"/>
      <c r="P16" s="12"/>
      <c r="Q16" s="170"/>
    </row>
    <row r="17" spans="1:17" ht="21.75" customHeight="1">
      <c r="A17" s="69" t="s">
        <v>188</v>
      </c>
      <c r="B17" s="61"/>
      <c r="C17" s="68"/>
      <c r="D17" s="61"/>
      <c r="E17" s="62">
        <v>0</v>
      </c>
      <c r="F17" s="64"/>
      <c r="G17" s="62">
        <v>0</v>
      </c>
      <c r="H17" s="64"/>
      <c r="I17" s="13">
        <v>-72636</v>
      </c>
      <c r="J17" s="64"/>
      <c r="K17" s="13">
        <v>-21989</v>
      </c>
      <c r="M17" s="62"/>
      <c r="N17" s="64"/>
      <c r="O17" s="7"/>
      <c r="P17" s="64"/>
      <c r="Q17" s="62"/>
    </row>
    <row r="18" spans="1:17" ht="21.75" customHeight="1">
      <c r="A18" s="69" t="s">
        <v>189</v>
      </c>
      <c r="B18" s="61"/>
      <c r="C18" s="68"/>
      <c r="D18" s="61"/>
      <c r="E18" s="62">
        <v>-195772</v>
      </c>
      <c r="F18" s="64"/>
      <c r="G18" s="62">
        <v>-144245</v>
      </c>
      <c r="H18" s="64"/>
      <c r="I18" s="62">
        <v>-2710</v>
      </c>
      <c r="J18" s="64"/>
      <c r="K18" s="62">
        <v>0</v>
      </c>
      <c r="M18" s="62"/>
      <c r="N18" s="64"/>
      <c r="O18" s="7"/>
      <c r="P18" s="64"/>
      <c r="Q18" s="62"/>
    </row>
    <row r="19" spans="1:17" ht="21.75" customHeight="1">
      <c r="A19" s="69" t="s">
        <v>139</v>
      </c>
      <c r="B19" s="61"/>
      <c r="C19" s="68"/>
      <c r="D19" s="61"/>
      <c r="E19" s="62">
        <v>-53420</v>
      </c>
      <c r="F19" s="64"/>
      <c r="G19" s="62">
        <v>-50427</v>
      </c>
      <c r="H19" s="64"/>
      <c r="I19" s="62">
        <v>0</v>
      </c>
      <c r="J19" s="64"/>
      <c r="K19" s="169">
        <v>0</v>
      </c>
      <c r="M19" s="62"/>
      <c r="N19" s="64"/>
      <c r="O19" s="7"/>
      <c r="P19" s="64"/>
      <c r="Q19" s="170"/>
    </row>
    <row r="20" spans="1:17" ht="21.75" customHeight="1">
      <c r="A20" s="145" t="s">
        <v>225</v>
      </c>
      <c r="B20" s="139"/>
      <c r="C20" s="68"/>
      <c r="D20" s="61"/>
      <c r="E20" s="64">
        <v>-946</v>
      </c>
      <c r="F20" s="64"/>
      <c r="G20" s="64">
        <v>1119</v>
      </c>
      <c r="H20" s="64"/>
      <c r="I20" s="62">
        <v>128</v>
      </c>
      <c r="J20" s="64"/>
      <c r="K20" s="13">
        <v>489</v>
      </c>
      <c r="M20" s="64"/>
      <c r="N20" s="64"/>
      <c r="O20" s="7"/>
      <c r="P20" s="64"/>
      <c r="Q20" s="17"/>
    </row>
    <row r="21" spans="1:17" ht="21.75" customHeight="1">
      <c r="A21" s="69" t="s">
        <v>191</v>
      </c>
      <c r="B21" s="139"/>
      <c r="C21" s="68"/>
      <c r="D21" s="61"/>
      <c r="E21" s="64">
        <v>-13471</v>
      </c>
      <c r="F21" s="64"/>
      <c r="G21" s="64">
        <v>-18936</v>
      </c>
      <c r="H21" s="64"/>
      <c r="I21" s="13">
        <v>-10508</v>
      </c>
      <c r="J21" s="64"/>
      <c r="K21" s="12">
        <v>-23628</v>
      </c>
      <c r="M21" s="64"/>
      <c r="N21" s="64"/>
      <c r="O21" s="7"/>
      <c r="P21" s="64"/>
      <c r="Q21" s="12"/>
    </row>
    <row r="22" spans="1:17" ht="21.75" customHeight="1">
      <c r="A22" s="69" t="s">
        <v>215</v>
      </c>
      <c r="B22" s="139"/>
      <c r="C22" s="68"/>
      <c r="D22" s="61"/>
      <c r="E22" s="64">
        <v>2408</v>
      </c>
      <c r="F22" s="64"/>
      <c r="G22" s="64">
        <v>1337</v>
      </c>
      <c r="H22" s="64"/>
      <c r="I22" s="13">
        <v>861</v>
      </c>
      <c r="J22" s="64"/>
      <c r="K22" s="13">
        <v>427</v>
      </c>
      <c r="M22" s="64"/>
      <c r="N22" s="64"/>
      <c r="O22" s="7"/>
      <c r="P22" s="64"/>
      <c r="Q22" s="17"/>
    </row>
    <row r="23" spans="1:17" ht="21.75" customHeight="1">
      <c r="A23" s="69" t="s">
        <v>125</v>
      </c>
      <c r="B23" s="139"/>
      <c r="C23" s="68"/>
      <c r="D23" s="61"/>
      <c r="E23" s="4">
        <v>-1753438</v>
      </c>
      <c r="F23" s="64"/>
      <c r="G23" s="64">
        <v>-1888991</v>
      </c>
      <c r="H23" s="64"/>
      <c r="I23" s="13">
        <v>-1388496</v>
      </c>
      <c r="J23" s="64"/>
      <c r="K23" s="13">
        <v>-1420806</v>
      </c>
      <c r="M23" s="64"/>
      <c r="N23" s="64"/>
      <c r="O23" s="7"/>
      <c r="P23" s="64"/>
      <c r="Q23" s="17"/>
    </row>
    <row r="24" spans="1:17" ht="21.75" customHeight="1">
      <c r="A24" s="69" t="s">
        <v>143</v>
      </c>
      <c r="B24" s="139"/>
      <c r="C24" s="68"/>
      <c r="D24" s="61"/>
      <c r="E24" s="169">
        <v>-4762</v>
      </c>
      <c r="F24" s="64"/>
      <c r="G24" s="169">
        <v>-195</v>
      </c>
      <c r="H24" s="169"/>
      <c r="I24" s="169">
        <v>-4418</v>
      </c>
      <c r="J24" s="169"/>
      <c r="K24" s="169">
        <v>0</v>
      </c>
      <c r="M24" s="12"/>
      <c r="N24" s="64"/>
      <c r="O24" s="7"/>
      <c r="P24" s="64"/>
      <c r="Q24" s="12"/>
    </row>
    <row r="25" spans="1:17" ht="21.75" customHeight="1">
      <c r="A25" s="69" t="s">
        <v>42</v>
      </c>
      <c r="B25" s="139"/>
      <c r="C25" s="68"/>
      <c r="D25" s="61"/>
      <c r="E25" s="38">
        <v>225929</v>
      </c>
      <c r="F25" s="64"/>
      <c r="G25" s="171">
        <v>256940</v>
      </c>
      <c r="H25" s="64"/>
      <c r="I25" s="14">
        <v>222685</v>
      </c>
      <c r="J25" s="64"/>
      <c r="K25" s="14">
        <v>246786</v>
      </c>
      <c r="M25" s="64"/>
      <c r="N25" s="64"/>
      <c r="O25" s="7"/>
      <c r="P25" s="64"/>
      <c r="Q25" s="17"/>
    </row>
    <row r="26" spans="1:17" ht="21.75" customHeight="1">
      <c r="A26" s="145" t="s">
        <v>180</v>
      </c>
      <c r="B26" s="61"/>
      <c r="C26" s="68"/>
      <c r="D26" s="61"/>
      <c r="E26" s="12"/>
      <c r="F26" s="12"/>
      <c r="G26" s="12"/>
      <c r="H26" s="12"/>
      <c r="I26" s="12"/>
      <c r="J26" s="12"/>
      <c r="K26" s="12"/>
      <c r="M26" s="7"/>
      <c r="N26" s="7"/>
      <c r="O26" s="17"/>
      <c r="P26" s="7"/>
      <c r="Q26" s="17"/>
    </row>
    <row r="27" spans="1:17" ht="21.75" customHeight="1">
      <c r="A27" s="69" t="s">
        <v>126</v>
      </c>
      <c r="B27" s="61"/>
      <c r="C27" s="68"/>
      <c r="D27" s="61"/>
      <c r="E27" s="12">
        <f>SUM(E9:E25)</f>
        <v>-567116</v>
      </c>
      <c r="F27" s="12"/>
      <c r="G27" s="12">
        <f>SUM(G9:G25)</f>
        <v>-599299</v>
      </c>
      <c r="H27" s="12"/>
      <c r="I27" s="12">
        <f>SUM(I9:I25)</f>
        <v>-314133</v>
      </c>
      <c r="J27" s="12"/>
      <c r="K27" s="12">
        <f>SUM(K9:K25)</f>
        <v>-329080</v>
      </c>
      <c r="M27" s="7"/>
      <c r="N27" s="7"/>
      <c r="O27" s="7"/>
      <c r="P27" s="7"/>
      <c r="Q27" s="17"/>
    </row>
    <row r="28" spans="1:17" ht="21.75" customHeight="1">
      <c r="A28" s="69" t="s">
        <v>43</v>
      </c>
      <c r="B28" s="61"/>
      <c r="C28" s="68"/>
      <c r="D28" s="61"/>
      <c r="E28" s="12"/>
      <c r="F28" s="12"/>
      <c r="G28" s="12"/>
      <c r="H28" s="12"/>
      <c r="I28" s="12"/>
      <c r="J28" s="12"/>
      <c r="K28" s="12"/>
      <c r="M28" s="7"/>
      <c r="N28" s="7"/>
      <c r="O28" s="17"/>
      <c r="P28" s="7"/>
      <c r="Q28" s="17"/>
    </row>
    <row r="29" spans="1:17" ht="21.75" customHeight="1">
      <c r="A29" s="69" t="s">
        <v>174</v>
      </c>
      <c r="B29" s="61"/>
      <c r="C29" s="68"/>
      <c r="D29" s="61"/>
      <c r="E29" s="62">
        <v>4144</v>
      </c>
      <c r="F29" s="8"/>
      <c r="G29" s="8">
        <v>7967</v>
      </c>
      <c r="I29" s="62">
        <v>0</v>
      </c>
      <c r="J29" s="8"/>
      <c r="K29" s="62">
        <v>0</v>
      </c>
      <c r="M29" s="8"/>
      <c r="O29" s="7"/>
      <c r="P29" s="8"/>
      <c r="Q29" s="62"/>
    </row>
    <row r="30" spans="1:17" ht="21.75" customHeight="1">
      <c r="A30" s="69" t="s">
        <v>210</v>
      </c>
      <c r="B30" s="61"/>
      <c r="C30" s="68"/>
      <c r="D30" s="61"/>
      <c r="E30" s="62">
        <v>-32328</v>
      </c>
      <c r="F30" s="64"/>
      <c r="G30" s="64">
        <v>-44115</v>
      </c>
      <c r="H30" s="64"/>
      <c r="I30" s="13">
        <v>-21654</v>
      </c>
      <c r="J30" s="64"/>
      <c r="K30" s="13">
        <v>4106</v>
      </c>
      <c r="M30" s="64"/>
      <c r="N30" s="64"/>
      <c r="O30" s="7"/>
      <c r="P30" s="64"/>
      <c r="Q30" s="17"/>
    </row>
    <row r="31" spans="1:17" ht="21.75" customHeight="1">
      <c r="A31" s="69" t="s">
        <v>67</v>
      </c>
      <c r="B31" s="61"/>
      <c r="C31" s="68"/>
      <c r="D31" s="61"/>
      <c r="E31" s="62">
        <v>-6210</v>
      </c>
      <c r="F31" s="64"/>
      <c r="G31" s="64">
        <v>374</v>
      </c>
      <c r="H31" s="64"/>
      <c r="I31" s="13">
        <v>-5000</v>
      </c>
      <c r="J31" s="64"/>
      <c r="K31" s="13">
        <v>3806</v>
      </c>
      <c r="M31" s="64"/>
      <c r="N31" s="64"/>
      <c r="O31" s="7"/>
      <c r="P31" s="64"/>
      <c r="Q31" s="17"/>
    </row>
    <row r="32" spans="1:17" ht="21.75" customHeight="1">
      <c r="A32" s="69" t="s">
        <v>140</v>
      </c>
      <c r="B32" s="61"/>
      <c r="C32" s="68"/>
      <c r="D32" s="61"/>
      <c r="E32" s="62">
        <v>13505</v>
      </c>
      <c r="F32" s="64"/>
      <c r="G32" s="62">
        <v>3406</v>
      </c>
      <c r="H32" s="64"/>
      <c r="I32" s="172">
        <v>0</v>
      </c>
      <c r="J32" s="64"/>
      <c r="K32" s="62">
        <v>0</v>
      </c>
      <c r="M32" s="64"/>
      <c r="N32" s="64"/>
      <c r="O32" s="7"/>
      <c r="P32" s="64"/>
      <c r="Q32" s="12"/>
    </row>
    <row r="33" spans="1:18" ht="21.75" customHeight="1">
      <c r="A33" s="69" t="s">
        <v>141</v>
      </c>
      <c r="B33" s="61"/>
      <c r="C33" s="68"/>
      <c r="D33" s="61"/>
      <c r="E33" s="62">
        <v>337107</v>
      </c>
      <c r="F33" s="64"/>
      <c r="G33" s="64">
        <v>293046</v>
      </c>
      <c r="H33" s="64"/>
      <c r="I33" s="12">
        <v>3232</v>
      </c>
      <c r="J33" s="64"/>
      <c r="K33" s="12">
        <v>-2233</v>
      </c>
      <c r="M33" s="64"/>
      <c r="N33" s="64"/>
      <c r="O33" s="7"/>
      <c r="P33" s="64"/>
      <c r="Q33" s="12"/>
    </row>
    <row r="34" spans="1:18" ht="21.75" customHeight="1">
      <c r="A34" s="69" t="s">
        <v>163</v>
      </c>
      <c r="B34" s="61"/>
      <c r="C34" s="68"/>
      <c r="D34" s="61"/>
      <c r="E34" s="13">
        <v>892090</v>
      </c>
      <c r="F34" s="64"/>
      <c r="G34" s="64">
        <v>995212</v>
      </c>
      <c r="H34" s="64"/>
      <c r="I34" s="12">
        <v>863491</v>
      </c>
      <c r="J34" s="64"/>
      <c r="K34" s="12">
        <v>913825</v>
      </c>
      <c r="M34" s="64"/>
      <c r="N34" s="64"/>
      <c r="O34" s="7"/>
      <c r="P34" s="64"/>
      <c r="Q34" s="17"/>
    </row>
    <row r="35" spans="1:18" ht="21.75" customHeight="1">
      <c r="A35" s="69" t="s">
        <v>44</v>
      </c>
      <c r="B35" s="61"/>
      <c r="C35" s="68"/>
      <c r="D35" s="61"/>
      <c r="E35" s="13">
        <v>-72514</v>
      </c>
      <c r="F35" s="64"/>
      <c r="G35" s="64">
        <v>-78578</v>
      </c>
      <c r="H35" s="64"/>
      <c r="I35" s="12">
        <v>-40034</v>
      </c>
      <c r="J35" s="64"/>
      <c r="K35" s="12">
        <v>-21863</v>
      </c>
      <c r="M35" s="64"/>
      <c r="N35" s="64"/>
      <c r="O35" s="7"/>
      <c r="P35" s="64"/>
      <c r="Q35" s="17"/>
    </row>
    <row r="36" spans="1:18" ht="21.75" customHeight="1">
      <c r="A36" s="69" t="s">
        <v>80</v>
      </c>
      <c r="B36" s="61"/>
      <c r="C36" s="68"/>
      <c r="D36" s="61"/>
      <c r="E36" s="13">
        <v>-455047</v>
      </c>
      <c r="F36" s="64"/>
      <c r="G36" s="64">
        <v>272936</v>
      </c>
      <c r="H36" s="64"/>
      <c r="I36" s="13">
        <v>-615044</v>
      </c>
      <c r="J36" s="64"/>
      <c r="K36" s="13">
        <v>64278</v>
      </c>
      <c r="M36" s="64"/>
      <c r="N36" s="64"/>
      <c r="O36" s="7"/>
      <c r="P36" s="64"/>
      <c r="Q36" s="17"/>
    </row>
    <row r="37" spans="1:18" ht="21.75" customHeight="1">
      <c r="A37" s="69" t="s">
        <v>157</v>
      </c>
      <c r="B37" s="61"/>
      <c r="C37" s="68"/>
      <c r="D37" s="61"/>
      <c r="E37" s="13">
        <v>1507</v>
      </c>
      <c r="F37" s="64"/>
      <c r="G37" s="64">
        <v>189</v>
      </c>
      <c r="H37" s="64"/>
      <c r="I37" s="13">
        <v>-5093</v>
      </c>
      <c r="J37" s="64"/>
      <c r="K37" s="13">
        <v>-3203</v>
      </c>
      <c r="M37" s="64"/>
      <c r="N37" s="64"/>
      <c r="O37" s="7"/>
      <c r="P37" s="64"/>
      <c r="Q37" s="17"/>
    </row>
    <row r="38" spans="1:18" ht="21.75" customHeight="1">
      <c r="A38" s="145" t="s">
        <v>46</v>
      </c>
      <c r="B38" s="146"/>
      <c r="C38" s="68"/>
      <c r="D38" s="61"/>
      <c r="E38" s="13">
        <v>-277</v>
      </c>
      <c r="F38" s="64"/>
      <c r="G38" s="64">
        <v>1530</v>
      </c>
      <c r="H38" s="64"/>
      <c r="I38" s="13">
        <v>-32</v>
      </c>
      <c r="J38" s="64"/>
      <c r="K38" s="13">
        <v>2215</v>
      </c>
      <c r="M38" s="64"/>
      <c r="N38" s="64"/>
      <c r="O38" s="7"/>
      <c r="P38" s="64"/>
      <c r="Q38" s="17"/>
    </row>
    <row r="39" spans="1:18" ht="21.75" customHeight="1">
      <c r="A39" s="69" t="s">
        <v>47</v>
      </c>
      <c r="B39" s="61"/>
      <c r="C39" s="68"/>
      <c r="D39" s="61"/>
      <c r="E39" s="12"/>
      <c r="F39" s="12"/>
      <c r="G39" s="12"/>
      <c r="H39" s="12"/>
      <c r="I39" s="12"/>
      <c r="J39" s="12"/>
      <c r="K39" s="12"/>
      <c r="M39" s="64"/>
      <c r="N39" s="64"/>
      <c r="O39" s="17"/>
      <c r="P39" s="64"/>
      <c r="Q39" s="17"/>
    </row>
    <row r="40" spans="1:18" ht="21.75" customHeight="1">
      <c r="A40" s="145" t="s">
        <v>211</v>
      </c>
      <c r="B40" s="139"/>
      <c r="C40" s="68"/>
      <c r="D40" s="61"/>
      <c r="E40" s="13">
        <v>6641</v>
      </c>
      <c r="F40" s="64"/>
      <c r="G40" s="64">
        <v>-47245</v>
      </c>
      <c r="H40" s="64"/>
      <c r="I40" s="13">
        <v>11416</v>
      </c>
      <c r="J40" s="64"/>
      <c r="K40" s="13">
        <v>-19394</v>
      </c>
      <c r="M40" s="64"/>
      <c r="N40" s="64"/>
      <c r="O40" s="7"/>
      <c r="P40" s="64"/>
      <c r="Q40" s="17"/>
    </row>
    <row r="41" spans="1:18" ht="21.75" customHeight="1">
      <c r="A41" s="145" t="s">
        <v>142</v>
      </c>
      <c r="B41" s="139"/>
      <c r="C41" s="68"/>
      <c r="D41" s="61"/>
      <c r="E41" s="64">
        <v>-27846</v>
      </c>
      <c r="F41" s="64"/>
      <c r="G41" s="64">
        <v>-70456</v>
      </c>
      <c r="H41" s="64"/>
      <c r="I41" s="12">
        <v>0</v>
      </c>
      <c r="J41" s="64"/>
      <c r="K41" s="12">
        <v>0</v>
      </c>
      <c r="M41" s="64"/>
      <c r="N41" s="64"/>
      <c r="O41" s="7"/>
      <c r="P41" s="64"/>
      <c r="Q41" s="12"/>
    </row>
    <row r="42" spans="1:18" s="81" customFormat="1" ht="21.75" customHeight="1">
      <c r="A42" s="145" t="s">
        <v>216</v>
      </c>
      <c r="B42" s="139"/>
      <c r="C42" s="68"/>
      <c r="D42" s="61"/>
      <c r="E42" s="64">
        <v>-25711</v>
      </c>
      <c r="F42" s="64"/>
      <c r="G42" s="64">
        <v>-38998</v>
      </c>
      <c r="H42" s="64"/>
      <c r="I42" s="12">
        <v>0</v>
      </c>
      <c r="J42" s="64"/>
      <c r="K42" s="12">
        <v>0</v>
      </c>
      <c r="M42" s="64"/>
      <c r="N42" s="64"/>
      <c r="O42" s="7"/>
      <c r="P42" s="64"/>
      <c r="Q42" s="12"/>
      <c r="R42" s="4"/>
    </row>
    <row r="43" spans="1:18" s="83" customFormat="1" ht="21.75" customHeight="1">
      <c r="A43" s="145" t="s">
        <v>48</v>
      </c>
      <c r="B43" s="139"/>
      <c r="C43" s="68"/>
      <c r="D43" s="61"/>
      <c r="E43" s="64">
        <v>5488</v>
      </c>
      <c r="F43" s="64"/>
      <c r="G43" s="64">
        <v>292</v>
      </c>
      <c r="H43" s="64"/>
      <c r="I43" s="13">
        <v>-1440</v>
      </c>
      <c r="J43" s="64"/>
      <c r="K43" s="13">
        <v>307</v>
      </c>
      <c r="M43" s="64"/>
      <c r="N43" s="64"/>
      <c r="O43" s="7"/>
      <c r="P43" s="64"/>
      <c r="Q43" s="17"/>
      <c r="R43" s="4"/>
    </row>
    <row r="44" spans="1:18" s="83" customFormat="1" ht="21.75" customHeight="1">
      <c r="A44" s="69" t="s">
        <v>239</v>
      </c>
      <c r="B44" s="139"/>
      <c r="C44" s="68"/>
      <c r="D44" s="61"/>
      <c r="E44" s="64">
        <v>-2602</v>
      </c>
      <c r="F44" s="64"/>
      <c r="G44" s="12">
        <v>0</v>
      </c>
      <c r="H44" s="64"/>
      <c r="I44" s="12">
        <v>0</v>
      </c>
      <c r="J44" s="64"/>
      <c r="K44" s="12">
        <v>0</v>
      </c>
      <c r="M44" s="64"/>
      <c r="N44" s="64"/>
      <c r="O44" s="7"/>
      <c r="P44" s="64"/>
      <c r="Q44" s="17"/>
      <c r="R44" s="4"/>
    </row>
    <row r="45" spans="1:18" s="83" customFormat="1" ht="21.75" customHeight="1">
      <c r="A45" s="69" t="s">
        <v>78</v>
      </c>
      <c r="B45" s="139"/>
      <c r="C45" s="68"/>
      <c r="D45" s="61"/>
      <c r="E45" s="173">
        <v>3014</v>
      </c>
      <c r="F45" s="64"/>
      <c r="G45" s="22">
        <v>4832</v>
      </c>
      <c r="H45" s="64"/>
      <c r="I45" s="22">
        <v>2788</v>
      </c>
      <c r="J45" s="64"/>
      <c r="K45" s="22">
        <v>3848</v>
      </c>
      <c r="M45" s="62"/>
      <c r="N45" s="64"/>
      <c r="O45" s="7"/>
      <c r="P45" s="64"/>
      <c r="Q45" s="37"/>
      <c r="R45" s="4"/>
    </row>
    <row r="46" spans="1:18" s="83" customFormat="1" ht="21.75" customHeight="1">
      <c r="A46" s="69" t="s">
        <v>269</v>
      </c>
      <c r="B46" s="139"/>
      <c r="C46" s="68"/>
      <c r="D46" s="61"/>
      <c r="E46" s="12">
        <f>SUM(E27:E39,E40:E45)</f>
        <v>73845</v>
      </c>
      <c r="F46" s="12"/>
      <c r="G46" s="12">
        <f>SUM(G27:G39,G40:G45)</f>
        <v>701093</v>
      </c>
      <c r="H46" s="12"/>
      <c r="I46" s="12">
        <f>SUM(I27:I39,I40:I45)</f>
        <v>-121503</v>
      </c>
      <c r="J46" s="12"/>
      <c r="K46" s="12">
        <f>SUM(K27:K38,K40:K45)</f>
        <v>616612</v>
      </c>
      <c r="M46" s="7"/>
      <c r="N46" s="7"/>
      <c r="O46" s="7"/>
      <c r="P46" s="7"/>
      <c r="Q46" s="7"/>
      <c r="R46" s="4"/>
    </row>
    <row r="47" spans="1:18" ht="21.75" customHeight="1">
      <c r="A47" s="145" t="s">
        <v>175</v>
      </c>
      <c r="B47" s="139"/>
      <c r="C47" s="68"/>
      <c r="D47" s="61"/>
      <c r="E47" s="7">
        <v>1392464</v>
      </c>
      <c r="F47" s="7"/>
      <c r="G47" s="7">
        <v>1605531</v>
      </c>
      <c r="H47" s="7"/>
      <c r="I47" s="13">
        <v>1183775</v>
      </c>
      <c r="J47" s="7"/>
      <c r="K47" s="13">
        <v>1271694</v>
      </c>
      <c r="M47" s="7"/>
      <c r="N47" s="7"/>
      <c r="O47" s="7"/>
      <c r="P47" s="7"/>
      <c r="Q47" s="17"/>
    </row>
    <row r="48" spans="1:18" ht="21.75" customHeight="1">
      <c r="A48" s="145" t="s">
        <v>176</v>
      </c>
      <c r="B48" s="139"/>
      <c r="C48" s="68"/>
      <c r="D48" s="61"/>
      <c r="E48" s="7">
        <v>-223558</v>
      </c>
      <c r="F48" s="7"/>
      <c r="G48" s="7">
        <v>-263395</v>
      </c>
      <c r="H48" s="7"/>
      <c r="I48" s="7">
        <v>-220235</v>
      </c>
      <c r="J48" s="7"/>
      <c r="K48" s="7">
        <v>-253623</v>
      </c>
      <c r="M48" s="7"/>
      <c r="N48" s="7"/>
      <c r="O48" s="7"/>
      <c r="P48" s="7"/>
      <c r="Q48" s="7"/>
    </row>
    <row r="49" spans="1:17" ht="21.75" customHeight="1">
      <c r="A49" s="69" t="s">
        <v>177</v>
      </c>
      <c r="B49" s="139"/>
      <c r="C49" s="68"/>
      <c r="D49" s="61"/>
      <c r="E49" s="16">
        <v>-164522</v>
      </c>
      <c r="F49" s="7"/>
      <c r="G49" s="16">
        <v>-115864</v>
      </c>
      <c r="H49" s="7"/>
      <c r="I49" s="14">
        <v>-157778</v>
      </c>
      <c r="J49" s="7"/>
      <c r="K49" s="14">
        <v>-111466</v>
      </c>
      <c r="M49" s="7"/>
      <c r="N49" s="7"/>
      <c r="O49" s="7"/>
      <c r="P49" s="7"/>
      <c r="Q49" s="17"/>
    </row>
    <row r="50" spans="1:17" ht="21.75" customHeight="1">
      <c r="A50" s="136" t="s">
        <v>270</v>
      </c>
      <c r="B50" s="61"/>
      <c r="C50" s="68"/>
      <c r="D50" s="61"/>
      <c r="E50" s="22">
        <f>SUM(E46,E47:E49)</f>
        <v>1078229</v>
      </c>
      <c r="F50" s="12"/>
      <c r="G50" s="22">
        <f>SUM(G46,G47:G49)</f>
        <v>1927365</v>
      </c>
      <c r="H50" s="12"/>
      <c r="I50" s="22">
        <f>SUM(I46,I47:I49)</f>
        <v>684259</v>
      </c>
      <c r="J50" s="12"/>
      <c r="K50" s="22">
        <f>SUM(K46,K47:K49)</f>
        <v>1523217</v>
      </c>
      <c r="M50" s="7"/>
      <c r="N50" s="7"/>
      <c r="O50" s="7"/>
      <c r="P50" s="7"/>
      <c r="Q50" s="7"/>
    </row>
    <row r="51" spans="1:17" ht="21.75" customHeight="1">
      <c r="A51" s="69"/>
      <c r="B51" s="61"/>
      <c r="C51" s="68"/>
      <c r="D51" s="61"/>
      <c r="J51" s="75"/>
      <c r="M51" s="64"/>
      <c r="N51" s="64"/>
      <c r="O51" s="17"/>
      <c r="P51" s="64"/>
      <c r="Q51" s="17"/>
    </row>
    <row r="52" spans="1:17" ht="21.75" customHeight="1">
      <c r="A52" s="59" t="s">
        <v>220</v>
      </c>
      <c r="B52" s="146"/>
      <c r="C52" s="68"/>
      <c r="D52" s="61"/>
      <c r="E52" s="61"/>
      <c r="F52" s="75"/>
      <c r="G52" s="61"/>
      <c r="H52" s="61"/>
      <c r="I52" s="61"/>
      <c r="J52" s="61"/>
      <c r="K52" s="61"/>
    </row>
    <row r="53" spans="1:17" s="81" customFormat="1" ht="21.75" customHeight="1">
      <c r="A53" s="69"/>
      <c r="B53" s="135"/>
      <c r="C53" s="135"/>
      <c r="D53" s="135"/>
      <c r="E53" s="135"/>
      <c r="F53" s="135"/>
      <c r="G53" s="135"/>
      <c r="H53" s="135"/>
      <c r="I53" s="64"/>
      <c r="J53" s="135"/>
      <c r="K53" s="43" t="s">
        <v>121</v>
      </c>
      <c r="O53" s="23"/>
      <c r="Q53" s="82"/>
    </row>
    <row r="54" spans="1:17" ht="21.75" customHeight="1">
      <c r="A54" s="137" t="s">
        <v>0</v>
      </c>
      <c r="B54" s="85"/>
      <c r="C54" s="68"/>
      <c r="D54" s="64"/>
      <c r="E54" s="64"/>
      <c r="F54" s="64"/>
      <c r="G54" s="64"/>
      <c r="H54" s="64"/>
      <c r="I54" s="64"/>
      <c r="J54" s="64"/>
      <c r="K54" s="64"/>
      <c r="M54" s="47"/>
      <c r="N54" s="47"/>
      <c r="O54" s="27"/>
      <c r="P54" s="47"/>
      <c r="Q54" s="47"/>
    </row>
    <row r="55" spans="1:17" ht="21.75" customHeight="1">
      <c r="A55" s="138" t="s">
        <v>49</v>
      </c>
      <c r="B55" s="64"/>
      <c r="C55" s="68"/>
      <c r="D55" s="64"/>
      <c r="E55" s="64"/>
      <c r="F55" s="64"/>
      <c r="G55" s="64"/>
      <c r="H55" s="64"/>
      <c r="I55" s="64"/>
      <c r="J55" s="64"/>
      <c r="K55" s="64"/>
      <c r="M55" s="47"/>
      <c r="N55" s="47"/>
      <c r="O55" s="27"/>
      <c r="P55" s="47"/>
      <c r="Q55" s="47"/>
    </row>
    <row r="56" spans="1:17" ht="21.75" customHeight="1">
      <c r="A56" s="2" t="s">
        <v>255</v>
      </c>
      <c r="B56" s="85"/>
      <c r="C56" s="68"/>
      <c r="D56" s="64"/>
      <c r="E56" s="64"/>
      <c r="F56" s="64"/>
      <c r="G56" s="64"/>
      <c r="H56" s="64"/>
      <c r="I56" s="64"/>
      <c r="J56" s="64"/>
      <c r="K56" s="64"/>
      <c r="M56" s="47"/>
      <c r="N56" s="47"/>
      <c r="O56" s="27"/>
      <c r="P56" s="47"/>
      <c r="Q56" s="47"/>
    </row>
    <row r="57" spans="1:17" ht="21.75" customHeight="1">
      <c r="A57" s="139"/>
      <c r="B57" s="85"/>
      <c r="C57" s="68"/>
      <c r="D57" s="64"/>
      <c r="E57" s="64"/>
      <c r="F57" s="64"/>
      <c r="G57" s="64"/>
      <c r="H57" s="64"/>
      <c r="I57" s="85"/>
      <c r="J57" s="64"/>
      <c r="K57" s="5" t="s">
        <v>137</v>
      </c>
      <c r="M57" s="47"/>
      <c r="N57" s="47"/>
      <c r="O57" s="28"/>
      <c r="P57" s="47"/>
      <c r="Q57" s="82"/>
    </row>
    <row r="58" spans="1:17" ht="21.75" customHeight="1">
      <c r="A58" s="69"/>
      <c r="B58" s="61"/>
      <c r="C58" s="69"/>
      <c r="D58" s="61"/>
      <c r="E58" s="140"/>
      <c r="F58" s="140" t="s">
        <v>1</v>
      </c>
      <c r="G58" s="140"/>
      <c r="H58" s="115"/>
      <c r="I58" s="140"/>
      <c r="J58" s="140" t="s">
        <v>2</v>
      </c>
      <c r="K58" s="140"/>
      <c r="M58" s="6"/>
      <c r="N58" s="49"/>
      <c r="O58" s="29"/>
      <c r="P58" s="6"/>
      <c r="Q58" s="6"/>
    </row>
    <row r="59" spans="1:17" ht="21.75" customHeight="1">
      <c r="A59" s="69"/>
      <c r="B59" s="61"/>
      <c r="C59" s="141"/>
      <c r="D59" s="142"/>
      <c r="E59" s="141">
        <v>2026</v>
      </c>
      <c r="F59" s="143"/>
      <c r="G59" s="141">
        <v>2025</v>
      </c>
      <c r="H59" s="144"/>
      <c r="I59" s="141">
        <v>2026</v>
      </c>
      <c r="J59" s="143"/>
      <c r="K59" s="141">
        <v>2025</v>
      </c>
      <c r="M59" s="54"/>
      <c r="N59" s="84"/>
      <c r="O59" s="54"/>
      <c r="P59" s="53"/>
      <c r="Q59" s="54"/>
    </row>
    <row r="60" spans="1:17" ht="21.75" customHeight="1">
      <c r="A60" s="138" t="s">
        <v>50</v>
      </c>
      <c r="B60" s="115"/>
      <c r="C60" s="68"/>
      <c r="D60" s="61"/>
      <c r="E60" s="7"/>
      <c r="F60" s="75"/>
      <c r="G60" s="75"/>
      <c r="H60" s="61"/>
      <c r="I60" s="7"/>
      <c r="J60" s="75"/>
      <c r="K60" s="75"/>
      <c r="M60" s="8"/>
      <c r="O60" s="37"/>
      <c r="P60" s="8"/>
      <c r="Q60" s="37"/>
    </row>
    <row r="61" spans="1:17" ht="21.75" customHeight="1">
      <c r="A61" s="69" t="s">
        <v>223</v>
      </c>
      <c r="B61" s="61"/>
      <c r="C61" s="68"/>
      <c r="D61" s="61"/>
      <c r="E61" s="63">
        <v>-195</v>
      </c>
      <c r="F61" s="7"/>
      <c r="G61" s="63">
        <v>1098</v>
      </c>
      <c r="H61" s="7"/>
      <c r="I61" s="63">
        <v>-202</v>
      </c>
      <c r="J61" s="7"/>
      <c r="K61" s="63">
        <v>-2</v>
      </c>
      <c r="M61" s="63"/>
      <c r="N61" s="7"/>
      <c r="O61" s="7"/>
      <c r="P61" s="7"/>
      <c r="Q61" s="63"/>
    </row>
    <row r="62" spans="1:17" ht="21.75" customHeight="1">
      <c r="A62" s="69" t="s">
        <v>264</v>
      </c>
      <c r="B62" s="61"/>
      <c r="C62" s="68"/>
      <c r="D62" s="61"/>
      <c r="E62" s="63">
        <v>0</v>
      </c>
      <c r="F62" s="7"/>
      <c r="G62" s="63">
        <v>0</v>
      </c>
      <c r="H62" s="7"/>
      <c r="I62" s="17">
        <v>242300</v>
      </c>
      <c r="J62" s="7"/>
      <c r="K62" s="17">
        <v>113700</v>
      </c>
      <c r="M62" s="63"/>
      <c r="N62" s="7"/>
      <c r="O62" s="7"/>
      <c r="P62" s="7"/>
      <c r="Q62" s="17"/>
    </row>
    <row r="63" spans="1:17" ht="21.75" customHeight="1">
      <c r="A63" s="69" t="s">
        <v>217</v>
      </c>
      <c r="B63" s="61"/>
      <c r="C63" s="68"/>
      <c r="D63" s="61"/>
      <c r="E63" s="63">
        <v>50000</v>
      </c>
      <c r="F63" s="7"/>
      <c r="G63" s="63">
        <v>292500</v>
      </c>
      <c r="H63" s="7"/>
      <c r="I63" s="63">
        <v>50000</v>
      </c>
      <c r="J63" s="7"/>
      <c r="K63" s="63">
        <v>292500</v>
      </c>
      <c r="M63" s="63"/>
      <c r="N63" s="7"/>
      <c r="O63" s="7"/>
      <c r="P63" s="7"/>
      <c r="Q63" s="63"/>
    </row>
    <row r="64" spans="1:17" ht="21.75" customHeight="1">
      <c r="A64" s="69" t="s">
        <v>257</v>
      </c>
      <c r="B64" s="61"/>
      <c r="C64" s="68"/>
      <c r="D64" s="61"/>
      <c r="E64" s="63">
        <v>0</v>
      </c>
      <c r="F64" s="7"/>
      <c r="G64" s="63">
        <v>-200000</v>
      </c>
      <c r="H64" s="7"/>
      <c r="I64" s="63">
        <v>0</v>
      </c>
      <c r="J64" s="7"/>
      <c r="K64" s="63">
        <v>0</v>
      </c>
      <c r="M64" s="63"/>
      <c r="N64" s="7"/>
      <c r="O64" s="7"/>
      <c r="P64" s="7"/>
      <c r="Q64" s="63"/>
    </row>
    <row r="65" spans="1:17" ht="21.75" customHeight="1">
      <c r="A65" s="69" t="s">
        <v>218</v>
      </c>
      <c r="B65" s="61"/>
      <c r="C65" s="68"/>
      <c r="D65" s="61"/>
      <c r="E65" s="63">
        <v>3719</v>
      </c>
      <c r="F65" s="7"/>
      <c r="G65" s="63">
        <v>4916</v>
      </c>
      <c r="H65" s="7"/>
      <c r="I65" s="63">
        <v>3012</v>
      </c>
      <c r="J65" s="7"/>
      <c r="K65" s="63">
        <v>4894</v>
      </c>
      <c r="M65" s="63"/>
      <c r="N65" s="7"/>
      <c r="O65" s="7"/>
      <c r="P65" s="7"/>
      <c r="Q65" s="63"/>
    </row>
    <row r="66" spans="1:17" ht="21.75" customHeight="1">
      <c r="A66" s="69" t="s">
        <v>212</v>
      </c>
      <c r="B66" s="61"/>
      <c r="C66" s="68"/>
      <c r="D66" s="61"/>
      <c r="E66" s="7">
        <v>-88333</v>
      </c>
      <c r="F66" s="7"/>
      <c r="G66" s="7">
        <v>-102020</v>
      </c>
      <c r="H66" s="7"/>
      <c r="I66" s="63">
        <v>-74068</v>
      </c>
      <c r="J66" s="7"/>
      <c r="K66" s="63">
        <v>-97483</v>
      </c>
      <c r="M66" s="63"/>
      <c r="N66" s="7"/>
      <c r="O66" s="7"/>
      <c r="P66" s="7"/>
      <c r="Q66" s="63"/>
    </row>
    <row r="67" spans="1:17" ht="21.75" customHeight="1">
      <c r="A67" s="69" t="s">
        <v>213</v>
      </c>
      <c r="B67" s="61"/>
      <c r="C67" s="68"/>
      <c r="D67" s="61"/>
      <c r="E67" s="63">
        <v>0</v>
      </c>
      <c r="F67" s="7"/>
      <c r="G67" s="63">
        <v>5000</v>
      </c>
      <c r="H67" s="7"/>
      <c r="I67" s="63">
        <v>0</v>
      </c>
      <c r="J67" s="7"/>
      <c r="K67" s="63">
        <v>0</v>
      </c>
      <c r="M67" s="63"/>
      <c r="N67" s="7"/>
      <c r="O67" s="7"/>
      <c r="P67" s="7"/>
      <c r="Q67" s="63"/>
    </row>
    <row r="68" spans="1:17" ht="21.75" customHeight="1">
      <c r="A68" s="69" t="s">
        <v>273</v>
      </c>
      <c r="B68" s="61"/>
      <c r="C68" s="68"/>
      <c r="D68" s="61"/>
      <c r="E68" s="63">
        <v>0</v>
      </c>
      <c r="F68" s="7"/>
      <c r="G68" s="63">
        <v>-5300</v>
      </c>
      <c r="H68" s="7"/>
      <c r="I68" s="63">
        <v>0</v>
      </c>
      <c r="J68" s="7"/>
      <c r="K68" s="63">
        <v>0</v>
      </c>
      <c r="M68" s="7"/>
      <c r="N68" s="7"/>
      <c r="O68" s="7"/>
      <c r="P68" s="7"/>
      <c r="Q68" s="63"/>
    </row>
    <row r="69" spans="1:17" ht="21.75" customHeight="1">
      <c r="A69" s="69" t="s">
        <v>185</v>
      </c>
      <c r="B69" s="61"/>
      <c r="C69" s="68"/>
      <c r="D69" s="61"/>
      <c r="E69" s="151">
        <v>4762</v>
      </c>
      <c r="F69" s="7"/>
      <c r="G69" s="151">
        <v>195</v>
      </c>
      <c r="H69" s="7"/>
      <c r="I69" s="151">
        <v>4418</v>
      </c>
      <c r="J69" s="7"/>
      <c r="K69" s="151">
        <v>0</v>
      </c>
      <c r="M69" s="63"/>
      <c r="N69" s="7"/>
      <c r="O69" s="7"/>
      <c r="P69" s="7"/>
      <c r="Q69" s="63"/>
    </row>
    <row r="70" spans="1:17" ht="21.75" customHeight="1">
      <c r="A70" s="138" t="s">
        <v>195</v>
      </c>
      <c r="B70" s="61"/>
      <c r="C70" s="68"/>
      <c r="D70" s="61"/>
      <c r="E70" s="22">
        <f>SUM(E61:E69)</f>
        <v>-30047</v>
      </c>
      <c r="F70" s="12"/>
      <c r="G70" s="22">
        <f>SUM(G61:G69)</f>
        <v>-3611</v>
      </c>
      <c r="H70" s="12"/>
      <c r="I70" s="22">
        <f>SUM(I61:I69)</f>
        <v>225460</v>
      </c>
      <c r="J70" s="12"/>
      <c r="K70" s="22">
        <f>SUM(K61:K69)</f>
        <v>313609</v>
      </c>
      <c r="M70" s="11"/>
      <c r="N70" s="7"/>
      <c r="O70" s="7"/>
      <c r="P70" s="7"/>
      <c r="Q70" s="11"/>
    </row>
    <row r="71" spans="1:17" ht="21.75" customHeight="1">
      <c r="A71" s="138" t="s">
        <v>51</v>
      </c>
      <c r="B71" s="115"/>
      <c r="C71" s="68"/>
      <c r="D71" s="61"/>
      <c r="E71" s="12"/>
      <c r="F71" s="12"/>
      <c r="G71" s="12"/>
      <c r="H71" s="12"/>
      <c r="I71" s="12"/>
      <c r="J71" s="12"/>
      <c r="K71" s="12"/>
      <c r="M71" s="7"/>
      <c r="N71" s="7"/>
      <c r="O71" s="17"/>
      <c r="P71" s="7"/>
      <c r="Q71" s="17"/>
    </row>
    <row r="72" spans="1:17" ht="21.75" customHeight="1">
      <c r="A72" s="147" t="s">
        <v>265</v>
      </c>
      <c r="B72" s="146"/>
      <c r="C72" s="68"/>
      <c r="D72" s="61"/>
      <c r="E72" s="169">
        <v>650000</v>
      </c>
      <c r="F72" s="12"/>
      <c r="G72" s="169">
        <v>-650000</v>
      </c>
      <c r="H72" s="12"/>
      <c r="I72" s="169">
        <v>650000</v>
      </c>
      <c r="J72" s="12"/>
      <c r="K72" s="169">
        <v>-650000</v>
      </c>
      <c r="M72" s="170"/>
      <c r="N72" s="12"/>
      <c r="O72" s="7"/>
      <c r="P72" s="12"/>
      <c r="Q72" s="170"/>
    </row>
    <row r="73" spans="1:17" ht="21.75" customHeight="1">
      <c r="A73" s="147" t="s">
        <v>186</v>
      </c>
      <c r="B73" s="146"/>
      <c r="C73" s="68"/>
      <c r="D73" s="61"/>
      <c r="E73" s="169">
        <v>-33393</v>
      </c>
      <c r="F73" s="12"/>
      <c r="G73" s="169">
        <v>-25208</v>
      </c>
      <c r="H73" s="12"/>
      <c r="I73" s="169">
        <v>-25762</v>
      </c>
      <c r="J73" s="12"/>
      <c r="K73" s="169">
        <v>-18067</v>
      </c>
      <c r="M73" s="170"/>
      <c r="N73" s="12"/>
      <c r="O73" s="7"/>
      <c r="P73" s="12"/>
      <c r="Q73" s="170"/>
    </row>
    <row r="74" spans="1:17" ht="21.75" customHeight="1">
      <c r="A74" s="147" t="s">
        <v>100</v>
      </c>
      <c r="B74" s="146"/>
      <c r="C74" s="68"/>
      <c r="D74" s="61"/>
      <c r="E74" s="169">
        <v>195000</v>
      </c>
      <c r="F74" s="12"/>
      <c r="G74" s="169">
        <v>263000</v>
      </c>
      <c r="H74" s="12"/>
      <c r="I74" s="63">
        <v>195000</v>
      </c>
      <c r="J74" s="12"/>
      <c r="K74" s="63">
        <v>263000</v>
      </c>
      <c r="M74" s="170"/>
      <c r="N74" s="12"/>
      <c r="O74" s="7"/>
      <c r="P74" s="12"/>
      <c r="Q74" s="63"/>
    </row>
    <row r="75" spans="1:17" ht="21.75" customHeight="1">
      <c r="A75" s="147" t="s">
        <v>187</v>
      </c>
      <c r="B75" s="146"/>
      <c r="C75" s="68"/>
      <c r="D75" s="61"/>
      <c r="E75" s="169">
        <v>-335727</v>
      </c>
      <c r="F75" s="12"/>
      <c r="G75" s="169">
        <v>-333802</v>
      </c>
      <c r="H75" s="12"/>
      <c r="I75" s="169">
        <v>-196400</v>
      </c>
      <c r="J75" s="12"/>
      <c r="K75" s="169">
        <v>-197800</v>
      </c>
      <c r="M75" s="170"/>
      <c r="N75" s="12"/>
      <c r="O75" s="7"/>
      <c r="P75" s="12"/>
      <c r="Q75" s="63"/>
    </row>
    <row r="76" spans="1:17" ht="21.75" customHeight="1">
      <c r="A76" s="147" t="s">
        <v>219</v>
      </c>
      <c r="B76" s="146"/>
      <c r="C76" s="68"/>
      <c r="D76" s="61"/>
      <c r="E76" s="63">
        <v>0</v>
      </c>
      <c r="F76" s="12"/>
      <c r="G76" s="169">
        <v>2162200</v>
      </c>
      <c r="H76" s="12"/>
      <c r="I76" s="63">
        <v>0</v>
      </c>
      <c r="J76" s="12"/>
      <c r="K76" s="169">
        <v>2162200</v>
      </c>
      <c r="M76" s="170"/>
      <c r="N76" s="12"/>
      <c r="O76" s="7"/>
      <c r="P76" s="12"/>
      <c r="Q76" s="63"/>
    </row>
    <row r="77" spans="1:17" ht="21.75" customHeight="1">
      <c r="A77" s="147" t="s">
        <v>258</v>
      </c>
      <c r="B77" s="146"/>
      <c r="C77" s="68"/>
      <c r="D77" s="61"/>
      <c r="E77" s="169">
        <v>-1146500</v>
      </c>
      <c r="F77" s="12"/>
      <c r="G77" s="169">
        <v>-3000000</v>
      </c>
      <c r="H77" s="12"/>
      <c r="I77" s="169">
        <v>-1146500</v>
      </c>
      <c r="J77" s="12"/>
      <c r="K77" s="169">
        <v>-3000000</v>
      </c>
      <c r="M77" s="170"/>
      <c r="N77" s="12"/>
      <c r="O77" s="7"/>
      <c r="P77" s="12"/>
      <c r="Q77" s="170"/>
    </row>
    <row r="78" spans="1:17" ht="21.75" customHeight="1">
      <c r="A78" s="147" t="s">
        <v>127</v>
      </c>
      <c r="B78" s="146"/>
      <c r="C78" s="68"/>
      <c r="D78" s="61"/>
      <c r="E78" s="63">
        <v>0</v>
      </c>
      <c r="F78" s="12"/>
      <c r="G78" s="169">
        <v>-11507</v>
      </c>
      <c r="H78" s="12"/>
      <c r="I78" s="63">
        <v>0</v>
      </c>
      <c r="J78" s="12"/>
      <c r="K78" s="63">
        <v>-11507</v>
      </c>
      <c r="M78" s="170"/>
      <c r="N78" s="12"/>
      <c r="O78" s="7"/>
      <c r="P78" s="12"/>
      <c r="Q78" s="170"/>
    </row>
    <row r="79" spans="1:17" ht="21.75" customHeight="1">
      <c r="A79" s="147" t="s">
        <v>259</v>
      </c>
      <c r="B79" s="146"/>
      <c r="C79" s="68"/>
      <c r="D79" s="61"/>
      <c r="E79" s="177">
        <v>-627687</v>
      </c>
      <c r="F79" s="12"/>
      <c r="G79" s="177">
        <v>-408720</v>
      </c>
      <c r="H79" s="12"/>
      <c r="I79" s="177">
        <v>-627687</v>
      </c>
      <c r="J79" s="12"/>
      <c r="K79" s="151">
        <v>-408720</v>
      </c>
      <c r="M79" s="170"/>
      <c r="N79" s="12"/>
      <c r="O79" s="7"/>
      <c r="P79" s="12"/>
      <c r="Q79" s="63"/>
    </row>
    <row r="80" spans="1:17" ht="21.75" customHeight="1">
      <c r="A80" s="138" t="s">
        <v>276</v>
      </c>
      <c r="B80" s="146"/>
      <c r="C80" s="68"/>
      <c r="D80" s="61"/>
      <c r="E80" s="22">
        <f t="shared" ref="E80:K80" si="0">SUM(E72:E79)</f>
        <v>-1298307</v>
      </c>
      <c r="F80" s="12">
        <f t="shared" si="0"/>
        <v>0</v>
      </c>
      <c r="G80" s="22">
        <f t="shared" si="0"/>
        <v>-2004037</v>
      </c>
      <c r="H80" s="12">
        <f t="shared" si="0"/>
        <v>0</v>
      </c>
      <c r="I80" s="22">
        <f t="shared" si="0"/>
        <v>-1151349</v>
      </c>
      <c r="J80" s="12">
        <f t="shared" si="0"/>
        <v>0</v>
      </c>
      <c r="K80" s="22">
        <f t="shared" si="0"/>
        <v>-1860894</v>
      </c>
      <c r="M80" s="11"/>
      <c r="N80" s="11"/>
      <c r="O80" s="7"/>
      <c r="P80" s="11"/>
      <c r="Q80" s="11"/>
    </row>
    <row r="81" spans="1:20" ht="21.75" customHeight="1">
      <c r="A81" s="69" t="s">
        <v>274</v>
      </c>
      <c r="B81" s="146"/>
      <c r="C81" s="68"/>
      <c r="D81" s="61"/>
      <c r="E81" s="22">
        <v>100</v>
      </c>
      <c r="F81" s="12"/>
      <c r="G81" s="22">
        <v>10</v>
      </c>
      <c r="H81" s="12"/>
      <c r="I81" s="22">
        <v>0</v>
      </c>
      <c r="J81" s="12"/>
      <c r="K81" s="22">
        <v>0</v>
      </c>
      <c r="M81" s="7"/>
      <c r="N81" s="7"/>
      <c r="O81" s="7"/>
      <c r="P81" s="7"/>
      <c r="Q81" s="63"/>
    </row>
    <row r="82" spans="1:20" ht="21.75" customHeight="1">
      <c r="A82" s="138" t="s">
        <v>226</v>
      </c>
      <c r="B82" s="61"/>
      <c r="C82" s="68"/>
      <c r="D82" s="61"/>
      <c r="E82" s="12">
        <f>SUM(E50,E70,E80,E81:E81)</f>
        <v>-250025</v>
      </c>
      <c r="F82" s="12"/>
      <c r="G82" s="12">
        <f>SUM(G50,G70,G80,G81:G81)</f>
        <v>-80273</v>
      </c>
      <c r="H82" s="12"/>
      <c r="I82" s="12">
        <f>SUM(I50,I70,I80,I81:I81)</f>
        <v>-241630</v>
      </c>
      <c r="J82" s="12"/>
      <c r="K82" s="12">
        <f>SUM(K50,K70,K80,K81:K81)</f>
        <v>-24068</v>
      </c>
      <c r="M82" s="7"/>
      <c r="N82" s="7"/>
      <c r="O82" s="7"/>
      <c r="P82" s="7"/>
      <c r="Q82" s="7"/>
    </row>
    <row r="83" spans="1:20" ht="21.75" customHeight="1">
      <c r="A83" s="145" t="s">
        <v>128</v>
      </c>
      <c r="B83" s="61"/>
      <c r="C83" s="68"/>
      <c r="D83" s="61"/>
      <c r="E83" s="16">
        <v>607083</v>
      </c>
      <c r="F83" s="7"/>
      <c r="G83" s="16">
        <v>1101433</v>
      </c>
      <c r="H83" s="7"/>
      <c r="I83" s="14">
        <v>426482</v>
      </c>
      <c r="J83" s="12"/>
      <c r="K83" s="22">
        <v>897701</v>
      </c>
      <c r="M83" s="7"/>
      <c r="N83" s="7"/>
      <c r="O83" s="7"/>
      <c r="P83" s="7"/>
      <c r="Q83" s="17"/>
    </row>
    <row r="84" spans="1:20" ht="21.75" customHeight="1" thickBot="1">
      <c r="A84" s="136" t="s">
        <v>129</v>
      </c>
      <c r="B84" s="139"/>
      <c r="C84" s="68"/>
      <c r="D84" s="61"/>
      <c r="E84" s="148">
        <f>SUM(E82:E83)</f>
        <v>357058</v>
      </c>
      <c r="F84" s="12"/>
      <c r="G84" s="148">
        <f>SUM(G82:G83)</f>
        <v>1021160</v>
      </c>
      <c r="H84" s="12"/>
      <c r="I84" s="148">
        <f>SUM(I82:I83)</f>
        <v>184852</v>
      </c>
      <c r="J84" s="12"/>
      <c r="K84" s="148">
        <f>SUM(K82:K83)</f>
        <v>873633</v>
      </c>
      <c r="M84" s="7"/>
      <c r="N84" s="7"/>
      <c r="O84" s="7"/>
      <c r="P84" s="7"/>
      <c r="Q84" s="7"/>
    </row>
    <row r="85" spans="1:20" ht="21.75" customHeight="1" thickTop="1">
      <c r="A85" s="61"/>
      <c r="B85" s="146"/>
      <c r="C85" s="68"/>
      <c r="D85" s="61"/>
      <c r="E85" s="12">
        <f>SUM(E84-'BS '!E11)</f>
        <v>0</v>
      </c>
      <c r="F85" s="12"/>
      <c r="G85" s="12"/>
      <c r="H85" s="12"/>
      <c r="I85" s="12">
        <f>SUM(I84-'BS '!I11)</f>
        <v>0</v>
      </c>
      <c r="J85" s="12"/>
      <c r="K85" s="12"/>
      <c r="M85" s="7"/>
      <c r="N85" s="7"/>
      <c r="O85" s="7"/>
      <c r="P85" s="7"/>
      <c r="Q85" s="7"/>
    </row>
    <row r="86" spans="1:20" ht="21.75" customHeight="1">
      <c r="A86" s="149" t="s">
        <v>52</v>
      </c>
      <c r="B86" s="146"/>
      <c r="C86" s="68"/>
      <c r="D86" s="61"/>
      <c r="E86" s="12"/>
      <c r="F86" s="12"/>
      <c r="G86" s="12"/>
      <c r="H86" s="12"/>
      <c r="I86" s="12"/>
      <c r="J86" s="12"/>
      <c r="K86" s="12"/>
      <c r="M86" s="7"/>
      <c r="N86" s="7"/>
      <c r="O86" s="7"/>
      <c r="P86" s="7"/>
      <c r="Q86" s="7"/>
    </row>
    <row r="87" spans="1:20" s="3" customFormat="1" ht="21.75" customHeight="1">
      <c r="A87" s="149" t="s">
        <v>240</v>
      </c>
      <c r="B87" s="146"/>
      <c r="C87" s="68"/>
      <c r="D87" s="61"/>
      <c r="E87" s="12"/>
      <c r="F87" s="12"/>
      <c r="G87" s="12"/>
      <c r="H87" s="12"/>
      <c r="I87" s="12"/>
      <c r="J87" s="12"/>
      <c r="K87" s="12"/>
      <c r="L87" s="4"/>
      <c r="M87" s="7"/>
      <c r="N87" s="7"/>
      <c r="O87" s="7"/>
      <c r="P87" s="7"/>
      <c r="Q87" s="7"/>
      <c r="R87" s="4"/>
      <c r="S87" s="4"/>
      <c r="T87" s="4"/>
    </row>
    <row r="88" spans="1:20" s="3" customFormat="1" ht="21.75" customHeight="1">
      <c r="A88" s="146" t="s">
        <v>241</v>
      </c>
      <c r="B88" s="61"/>
      <c r="C88" s="61"/>
      <c r="D88" s="61"/>
      <c r="E88" s="12"/>
      <c r="F88" s="12"/>
      <c r="G88" s="12"/>
      <c r="H88" s="12"/>
      <c r="I88" s="12"/>
      <c r="J88" s="12"/>
      <c r="K88" s="12"/>
      <c r="L88" s="4"/>
      <c r="M88" s="7"/>
      <c r="N88" s="7"/>
      <c r="O88" s="17"/>
      <c r="P88" s="7"/>
      <c r="Q88" s="17"/>
      <c r="R88" s="4"/>
      <c r="S88" s="4"/>
      <c r="T88" s="4"/>
    </row>
    <row r="89" spans="1:20" s="3" customFormat="1" ht="21.75" customHeight="1">
      <c r="A89" s="146" t="s">
        <v>242</v>
      </c>
      <c r="B89" s="61"/>
      <c r="C89" s="61"/>
      <c r="D89" s="61"/>
      <c r="E89" s="62">
        <v>47875</v>
      </c>
      <c r="F89" s="64"/>
      <c r="G89" s="62">
        <v>2510</v>
      </c>
      <c r="H89" s="64"/>
      <c r="I89" s="62">
        <v>47875</v>
      </c>
      <c r="J89" s="12"/>
      <c r="K89" s="12">
        <v>2510</v>
      </c>
      <c r="L89" s="4"/>
      <c r="M89" s="62"/>
      <c r="N89" s="64"/>
      <c r="O89" s="7"/>
      <c r="P89" s="64"/>
      <c r="Q89" s="62"/>
      <c r="R89" s="4"/>
      <c r="S89" s="4"/>
      <c r="T89" s="4"/>
    </row>
    <row r="90" spans="1:20" s="3" customFormat="1" ht="21.75" customHeight="1">
      <c r="A90" s="146" t="s">
        <v>243</v>
      </c>
      <c r="B90" s="61"/>
      <c r="C90" s="61"/>
      <c r="D90" s="61"/>
      <c r="E90" s="12"/>
      <c r="F90" s="12"/>
      <c r="G90" s="12"/>
      <c r="H90" s="12"/>
      <c r="I90" s="12"/>
      <c r="J90" s="12"/>
      <c r="K90" s="12"/>
      <c r="L90" s="4"/>
      <c r="M90" s="7"/>
      <c r="N90" s="7"/>
      <c r="O90" s="7"/>
      <c r="P90" s="7"/>
      <c r="Q90" s="7"/>
      <c r="R90" s="4"/>
      <c r="S90" s="4"/>
      <c r="T90" s="4"/>
    </row>
    <row r="91" spans="1:20" s="3" customFormat="1" ht="21.75" customHeight="1">
      <c r="A91" s="146" t="s">
        <v>244</v>
      </c>
      <c r="B91" s="61"/>
      <c r="C91" s="61"/>
      <c r="D91" s="61"/>
      <c r="E91" s="62">
        <v>250</v>
      </c>
      <c r="F91" s="64"/>
      <c r="G91" s="62">
        <v>2785</v>
      </c>
      <c r="H91" s="64"/>
      <c r="I91" s="62">
        <v>250</v>
      </c>
      <c r="J91" s="12"/>
      <c r="K91" s="12">
        <v>2785</v>
      </c>
      <c r="L91" s="4"/>
      <c r="M91" s="62"/>
      <c r="N91" s="64"/>
      <c r="O91" s="7"/>
      <c r="P91" s="64"/>
      <c r="Q91" s="62"/>
      <c r="R91" s="4"/>
      <c r="S91" s="4"/>
      <c r="T91" s="4"/>
    </row>
    <row r="92" spans="1:20" s="3" customFormat="1" ht="21.75" customHeight="1">
      <c r="A92" s="91" t="s">
        <v>245</v>
      </c>
      <c r="B92" s="61"/>
      <c r="C92" s="61"/>
      <c r="D92" s="61"/>
      <c r="E92" s="12"/>
      <c r="F92" s="12"/>
      <c r="G92" s="12"/>
      <c r="H92" s="12"/>
      <c r="I92" s="12"/>
      <c r="J92" s="12"/>
      <c r="K92" s="12"/>
      <c r="L92" s="4"/>
      <c r="M92" s="62"/>
      <c r="N92" s="64"/>
      <c r="O92" s="62"/>
      <c r="P92" s="64"/>
      <c r="Q92" s="62"/>
      <c r="R92" s="4"/>
      <c r="S92" s="4"/>
      <c r="T92" s="4"/>
    </row>
    <row r="93" spans="1:20" s="3" customFormat="1" ht="21.75" customHeight="1">
      <c r="A93" s="91" t="s">
        <v>246</v>
      </c>
      <c r="B93" s="61"/>
      <c r="C93" s="61"/>
      <c r="D93" s="61"/>
      <c r="E93" s="62">
        <v>162993</v>
      </c>
      <c r="F93" s="64"/>
      <c r="G93" s="62">
        <v>377153</v>
      </c>
      <c r="H93" s="64"/>
      <c r="I93" s="62">
        <v>5188</v>
      </c>
      <c r="J93" s="64"/>
      <c r="K93" s="62">
        <v>2160</v>
      </c>
      <c r="L93" s="4"/>
      <c r="M93" s="62"/>
      <c r="N93" s="64"/>
      <c r="O93" s="7"/>
      <c r="P93" s="64"/>
      <c r="Q93" s="62"/>
      <c r="R93" s="4"/>
      <c r="S93" s="4"/>
      <c r="T93" s="4"/>
    </row>
    <row r="94" spans="1:20" s="3" customFormat="1" ht="21.75" customHeight="1">
      <c r="A94" s="146" t="s">
        <v>247</v>
      </c>
      <c r="B94" s="61"/>
      <c r="C94" s="61"/>
      <c r="D94" s="61"/>
      <c r="E94" s="62">
        <v>-115861</v>
      </c>
      <c r="F94" s="64"/>
      <c r="G94" s="62">
        <v>-87612</v>
      </c>
      <c r="H94" s="64"/>
      <c r="I94" s="62">
        <v>-16284</v>
      </c>
      <c r="J94" s="64"/>
      <c r="K94" s="62">
        <v>2160</v>
      </c>
      <c r="L94" s="4"/>
      <c r="M94" s="62"/>
      <c r="N94" s="64"/>
      <c r="O94" s="7"/>
      <c r="P94" s="64"/>
      <c r="Q94" s="62"/>
      <c r="R94" s="4"/>
      <c r="S94" s="4"/>
      <c r="T94" s="4"/>
    </row>
    <row r="95" spans="1:20" s="3" customFormat="1" ht="21.75" customHeight="1">
      <c r="A95" s="146" t="s">
        <v>248</v>
      </c>
      <c r="B95" s="61"/>
      <c r="C95" s="61"/>
      <c r="D95" s="61"/>
      <c r="E95" s="7">
        <v>39089</v>
      </c>
      <c r="F95" s="7"/>
      <c r="G95" s="7">
        <v>18145</v>
      </c>
      <c r="H95" s="62"/>
      <c r="I95" s="62">
        <v>15628</v>
      </c>
      <c r="J95" s="62"/>
      <c r="K95" s="62">
        <v>18710</v>
      </c>
      <c r="L95" s="4"/>
      <c r="M95" s="7"/>
      <c r="N95" s="62"/>
      <c r="O95" s="7"/>
      <c r="P95" s="62"/>
      <c r="Q95" s="62"/>
      <c r="R95" s="4"/>
      <c r="S95" s="4"/>
      <c r="T95" s="4"/>
    </row>
    <row r="96" spans="1:20" s="3" customFormat="1" ht="21.75" customHeight="1">
      <c r="A96" s="146" t="s">
        <v>249</v>
      </c>
      <c r="B96" s="61"/>
      <c r="C96" s="61"/>
      <c r="D96" s="61"/>
      <c r="E96" s="12">
        <v>0</v>
      </c>
      <c r="F96" s="12"/>
      <c r="G96" s="12">
        <v>148</v>
      </c>
      <c r="H96" s="12"/>
      <c r="I96" s="12">
        <v>0</v>
      </c>
      <c r="J96" s="12"/>
      <c r="K96" s="12">
        <v>148</v>
      </c>
      <c r="L96" s="4"/>
      <c r="M96" s="62"/>
      <c r="N96" s="62"/>
      <c r="O96" s="7"/>
      <c r="P96" s="62"/>
      <c r="Q96" s="62"/>
      <c r="R96" s="4"/>
      <c r="S96" s="4"/>
      <c r="T96" s="4"/>
    </row>
    <row r="97" spans="1:20" s="3" customFormat="1" ht="21.75" customHeight="1">
      <c r="A97" s="149"/>
      <c r="B97" s="146"/>
      <c r="C97" s="68"/>
      <c r="D97" s="61"/>
      <c r="E97" s="64"/>
      <c r="F97" s="64"/>
      <c r="G97" s="64"/>
      <c r="H97" s="64"/>
      <c r="I97" s="64"/>
      <c r="J97" s="64"/>
      <c r="K97" s="64"/>
      <c r="L97" s="4"/>
      <c r="M97" s="7"/>
      <c r="N97" s="7"/>
      <c r="O97" s="17"/>
      <c r="P97" s="7"/>
      <c r="Q97" s="17"/>
      <c r="R97" s="4"/>
      <c r="S97" s="4"/>
      <c r="T97" s="4"/>
    </row>
    <row r="98" spans="1:20" s="3" customFormat="1" ht="21.75" customHeight="1">
      <c r="A98" s="59" t="s">
        <v>220</v>
      </c>
      <c r="B98" s="146"/>
      <c r="C98" s="68"/>
      <c r="D98" s="61"/>
      <c r="E98" s="75"/>
      <c r="F98" s="75"/>
      <c r="G98" s="75"/>
      <c r="H98" s="61"/>
      <c r="I98" s="61"/>
      <c r="J98" s="61"/>
      <c r="K98" s="61"/>
      <c r="L98" s="4"/>
      <c r="M98" s="8"/>
      <c r="N98" s="4"/>
      <c r="O98" s="23"/>
      <c r="P98" s="4"/>
      <c r="Q98" s="4"/>
      <c r="R98" s="4"/>
      <c r="S98" s="4"/>
      <c r="T98" s="4"/>
    </row>
    <row r="99" spans="1:20" s="3" customFormat="1" ht="21.75" customHeight="1">
      <c r="B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23"/>
      <c r="P99" s="4"/>
      <c r="Q99" s="4"/>
      <c r="R99" s="4"/>
      <c r="S99" s="4"/>
      <c r="T99" s="4"/>
    </row>
    <row r="100" spans="1:20" s="3" customFormat="1" ht="21.75" customHeight="1">
      <c r="B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23"/>
      <c r="P100" s="4"/>
      <c r="Q100" s="4"/>
      <c r="R100" s="4"/>
      <c r="S100" s="4"/>
      <c r="T100" s="4"/>
    </row>
    <row r="101" spans="1:20" s="3" customFormat="1" ht="21.75" customHeight="1">
      <c r="B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23"/>
      <c r="P101" s="4"/>
      <c r="Q101" s="4"/>
      <c r="R101" s="4"/>
      <c r="S101" s="4"/>
      <c r="T101" s="4"/>
    </row>
    <row r="102" spans="1:20" s="3" customFormat="1" ht="21.75" customHeight="1">
      <c r="B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23"/>
      <c r="P102" s="4"/>
      <c r="Q102" s="4"/>
      <c r="R102" s="4"/>
      <c r="S102" s="4"/>
      <c r="T102" s="4"/>
    </row>
    <row r="103" spans="1:20" s="3" customFormat="1" ht="21.75" customHeight="1">
      <c r="B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23"/>
      <c r="P103" s="4"/>
      <c r="Q103" s="4"/>
      <c r="R103" s="4"/>
      <c r="S103" s="4"/>
      <c r="T103" s="4"/>
    </row>
    <row r="104" spans="1:20" s="3" customFormat="1" ht="21.75" customHeight="1">
      <c r="B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23"/>
      <c r="P104" s="4"/>
      <c r="Q104" s="4"/>
      <c r="R104" s="4"/>
      <c r="S104" s="4"/>
      <c r="T104" s="4"/>
    </row>
    <row r="105" spans="1:20" s="3" customFormat="1" ht="21.75" customHeight="1">
      <c r="B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23"/>
      <c r="P105" s="4"/>
      <c r="Q105" s="4"/>
      <c r="R105" s="4"/>
      <c r="S105" s="4"/>
      <c r="T105" s="4"/>
    </row>
    <row r="106" spans="1:20" s="3" customFormat="1" ht="21.75" customHeight="1">
      <c r="B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23"/>
      <c r="P106" s="4"/>
      <c r="Q106" s="4"/>
      <c r="R106" s="4"/>
      <c r="S106" s="4"/>
      <c r="T106" s="4"/>
    </row>
    <row r="107" spans="1:20" s="3" customFormat="1" ht="21.75" customHeight="1">
      <c r="B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23"/>
      <c r="P107" s="4"/>
      <c r="Q107" s="4"/>
      <c r="R107" s="4"/>
      <c r="S107" s="4"/>
      <c r="T107" s="4"/>
    </row>
    <row r="108" spans="1:20" s="3" customFormat="1" ht="21.75" customHeight="1">
      <c r="B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23"/>
      <c r="P108" s="4"/>
      <c r="Q108" s="4"/>
      <c r="R108" s="4"/>
      <c r="S108" s="4"/>
      <c r="T108" s="4"/>
    </row>
    <row r="109" spans="1:20" s="3" customFormat="1" ht="21.75" customHeight="1">
      <c r="B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23"/>
      <c r="P109" s="4"/>
      <c r="Q109" s="4"/>
      <c r="R109" s="4"/>
      <c r="S109" s="4"/>
      <c r="T109" s="4"/>
    </row>
    <row r="110" spans="1:20" s="3" customFormat="1" ht="21.75" customHeight="1">
      <c r="B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23"/>
      <c r="P110" s="4"/>
      <c r="Q110" s="4"/>
      <c r="R110" s="4"/>
      <c r="S110" s="4"/>
      <c r="T110" s="4"/>
    </row>
    <row r="111" spans="1:20" s="3" customFormat="1" ht="21.75" customHeight="1">
      <c r="B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23"/>
      <c r="P111" s="4"/>
      <c r="Q111" s="4"/>
      <c r="R111" s="4"/>
      <c r="S111" s="4"/>
      <c r="T111" s="4"/>
    </row>
    <row r="112" spans="1:20" s="3" customFormat="1" ht="21.75" customHeight="1">
      <c r="B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23"/>
      <c r="P112" s="4"/>
      <c r="Q112" s="4"/>
      <c r="R112" s="4"/>
      <c r="S112" s="4"/>
      <c r="T112" s="4"/>
    </row>
    <row r="113" spans="2:20" s="3" customFormat="1" ht="21.75" customHeight="1">
      <c r="B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23"/>
      <c r="P113" s="4"/>
      <c r="Q113" s="4"/>
      <c r="R113" s="4"/>
      <c r="S113" s="4"/>
      <c r="T113" s="4"/>
    </row>
    <row r="114" spans="2:20" s="3" customFormat="1" ht="21.75" customHeight="1">
      <c r="B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23"/>
      <c r="P114" s="4"/>
      <c r="Q114" s="4"/>
      <c r="R114" s="4"/>
      <c r="S114" s="4"/>
      <c r="T114" s="4"/>
    </row>
    <row r="115" spans="2:20" s="3" customFormat="1" ht="21.75" customHeight="1">
      <c r="B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23"/>
      <c r="P115" s="4"/>
      <c r="Q115" s="4"/>
      <c r="R115" s="4"/>
      <c r="S115" s="4"/>
      <c r="T115" s="4"/>
    </row>
    <row r="116" spans="2:20" s="3" customFormat="1" ht="21.75" customHeight="1">
      <c r="B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23"/>
      <c r="P116" s="4"/>
      <c r="Q116" s="4"/>
      <c r="R116" s="4"/>
      <c r="S116" s="4"/>
      <c r="T116" s="4"/>
    </row>
    <row r="117" spans="2:20" s="3" customFormat="1" ht="21.75" customHeight="1">
      <c r="B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3"/>
      <c r="P117" s="4"/>
      <c r="Q117" s="4"/>
      <c r="R117" s="4"/>
      <c r="S117" s="4"/>
      <c r="T117" s="4"/>
    </row>
    <row r="118" spans="2:20" s="3" customFormat="1" ht="21.75" customHeight="1">
      <c r="B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23"/>
      <c r="P118" s="4"/>
      <c r="Q118" s="4"/>
      <c r="R118" s="4"/>
      <c r="S118" s="4"/>
      <c r="T118" s="4"/>
    </row>
    <row r="119" spans="2:20" s="3" customFormat="1" ht="21.75" customHeight="1">
      <c r="B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23"/>
      <c r="P119" s="4"/>
      <c r="Q119" s="4"/>
      <c r="R119" s="4"/>
      <c r="S119" s="4"/>
      <c r="T119" s="4"/>
    </row>
    <row r="120" spans="2:20" s="3" customFormat="1" ht="21.75" customHeight="1">
      <c r="B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23"/>
      <c r="P120" s="4"/>
      <c r="Q120" s="4"/>
      <c r="R120" s="4"/>
      <c r="S120" s="4"/>
      <c r="T120" s="4"/>
    </row>
    <row r="121" spans="2:20" s="3" customFormat="1" ht="21.75" customHeight="1">
      <c r="B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23"/>
      <c r="P121" s="4"/>
      <c r="Q121" s="4"/>
      <c r="R121" s="4"/>
      <c r="S121" s="4"/>
      <c r="T121" s="4"/>
    </row>
    <row r="122" spans="2:20" s="3" customFormat="1" ht="21.75" customHeight="1">
      <c r="B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23"/>
      <c r="P122" s="4"/>
      <c r="Q122" s="4"/>
      <c r="R122" s="4"/>
      <c r="S122" s="4"/>
      <c r="T122" s="4"/>
    </row>
    <row r="123" spans="2:20" s="3" customFormat="1" ht="21.75" customHeight="1">
      <c r="B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23"/>
      <c r="P123" s="4"/>
      <c r="Q123" s="4"/>
      <c r="R123" s="4"/>
      <c r="S123" s="4"/>
      <c r="T123" s="4"/>
    </row>
    <row r="124" spans="2:20" s="3" customFormat="1" ht="21.75" customHeight="1">
      <c r="B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23"/>
      <c r="P124" s="4"/>
      <c r="Q124" s="4"/>
      <c r="R124" s="4"/>
      <c r="S124" s="4"/>
      <c r="T124" s="4"/>
    </row>
    <row r="125" spans="2:20" s="3" customFormat="1" ht="21.75" customHeight="1">
      <c r="B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23"/>
      <c r="P125" s="4"/>
      <c r="Q125" s="4"/>
      <c r="R125" s="4"/>
      <c r="S125" s="4"/>
      <c r="T125" s="4"/>
    </row>
    <row r="126" spans="2:20" s="3" customFormat="1" ht="21.75" customHeight="1">
      <c r="B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23"/>
      <c r="P126" s="4"/>
      <c r="Q126" s="4"/>
      <c r="R126" s="4"/>
      <c r="S126" s="4"/>
      <c r="T126" s="4"/>
    </row>
    <row r="127" spans="2:20" s="3" customFormat="1" ht="21.75" customHeight="1">
      <c r="B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23"/>
      <c r="P127" s="4"/>
      <c r="Q127" s="4"/>
      <c r="R127" s="4"/>
      <c r="S127" s="4"/>
      <c r="T127" s="4"/>
    </row>
    <row r="128" spans="2:20" s="3" customFormat="1" ht="21.75" customHeight="1">
      <c r="B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23"/>
      <c r="P128" s="4"/>
      <c r="Q128" s="4"/>
      <c r="R128" s="4"/>
      <c r="S128" s="4"/>
      <c r="T128" s="4"/>
    </row>
    <row r="129" spans="2:20" s="3" customFormat="1" ht="21.75" customHeight="1">
      <c r="B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23"/>
      <c r="P129" s="4"/>
      <c r="Q129" s="4"/>
      <c r="R129" s="4"/>
      <c r="S129" s="4"/>
      <c r="T129" s="4"/>
    </row>
    <row r="130" spans="2:20" s="3" customFormat="1" ht="21.75" customHeight="1">
      <c r="B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23"/>
      <c r="P130" s="4"/>
      <c r="Q130" s="4"/>
      <c r="R130" s="4"/>
      <c r="S130" s="4"/>
      <c r="T130" s="4"/>
    </row>
    <row r="131" spans="2:20" s="3" customFormat="1" ht="21.75" customHeight="1">
      <c r="B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23"/>
      <c r="P131" s="4"/>
      <c r="Q131" s="4"/>
      <c r="R131" s="4"/>
      <c r="S131" s="4"/>
      <c r="T131" s="4"/>
    </row>
    <row r="132" spans="2:20" s="3" customFormat="1" ht="21.75" customHeight="1">
      <c r="B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23"/>
      <c r="P132" s="4"/>
      <c r="Q132" s="4"/>
      <c r="R132" s="4"/>
      <c r="S132" s="4"/>
      <c r="T132" s="4"/>
    </row>
    <row r="133" spans="2:20" s="3" customFormat="1" ht="21.75" customHeight="1">
      <c r="B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23"/>
      <c r="P133" s="4"/>
      <c r="Q133" s="4"/>
      <c r="R133" s="4"/>
      <c r="S133" s="4"/>
      <c r="T133" s="4"/>
    </row>
    <row r="134" spans="2:20" s="3" customFormat="1" ht="21.75" customHeight="1">
      <c r="B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23"/>
      <c r="P134" s="4"/>
      <c r="Q134" s="4"/>
      <c r="R134" s="4"/>
      <c r="S134" s="4"/>
      <c r="T134" s="4"/>
    </row>
    <row r="135" spans="2:20" s="3" customFormat="1" ht="21.75" customHeight="1">
      <c r="B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23"/>
      <c r="P135" s="4"/>
      <c r="Q135" s="4"/>
      <c r="R135" s="4"/>
      <c r="S135" s="4"/>
      <c r="T135" s="4"/>
    </row>
    <row r="136" spans="2:20" s="3" customFormat="1" ht="21.75" customHeight="1">
      <c r="B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23"/>
      <c r="P136" s="4"/>
      <c r="Q136" s="4"/>
      <c r="R136" s="4"/>
      <c r="S136" s="4"/>
      <c r="T136" s="4"/>
    </row>
    <row r="137" spans="2:20" s="3" customFormat="1" ht="21.75" customHeight="1">
      <c r="B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23"/>
      <c r="P137" s="4"/>
      <c r="Q137" s="4"/>
      <c r="R137" s="4"/>
      <c r="S137" s="4"/>
      <c r="T137" s="4"/>
    </row>
    <row r="138" spans="2:20" s="3" customFormat="1" ht="21.75" customHeight="1">
      <c r="B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23"/>
      <c r="P138" s="4"/>
      <c r="Q138" s="4"/>
      <c r="R138" s="4"/>
      <c r="S138" s="4"/>
      <c r="T138" s="4"/>
    </row>
    <row r="139" spans="2:20" s="3" customFormat="1" ht="21.75" customHeight="1">
      <c r="B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23"/>
      <c r="P139" s="4"/>
      <c r="Q139" s="4"/>
      <c r="R139" s="4"/>
      <c r="S139" s="4"/>
      <c r="T139" s="4"/>
    </row>
    <row r="140" spans="2:20" s="3" customFormat="1" ht="21.75" customHeight="1">
      <c r="B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23"/>
      <c r="P140" s="4"/>
      <c r="Q140" s="4"/>
      <c r="R140" s="4"/>
      <c r="S140" s="4"/>
      <c r="T140" s="4"/>
    </row>
  </sheetData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9" ma:contentTypeDescription="Create a new document." ma:contentTypeScope="" ma:versionID="cddc8e7bfa4a6279dd950d3921c4e8ec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ee6fadd771a493cc0dcfd65bf9220c68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E8C8E0-50AF-40FD-8130-60FB2108E5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C3E453-0CC4-4C59-9F25-BA82BF1DE916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69262299-ddf4-444d-ade7-f94847eab836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50c908b1-f277-4340-90a9-4611d0b0f078"/>
    <ds:schemaRef ds:uri="624ec7eb-ca75-490d-9b28-99dea74245de"/>
  </ds:schemaRefs>
</ds:datastoreItem>
</file>

<file path=customXml/itemProps3.xml><?xml version="1.0" encoding="utf-8"?>
<ds:datastoreItem xmlns:ds="http://schemas.openxmlformats.org/officeDocument/2006/customXml" ds:itemID="{A8C77045-7F6E-4F64-9354-5E38E13540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Consolidated</vt:lpstr>
      <vt:lpstr>The Company</vt:lpstr>
      <vt:lpstr>Cashflow</vt:lpstr>
      <vt:lpstr>'BS '!Print_Area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2026-08-05T12:13:36Z</cp:lastPrinted>
  <dcterms:created xsi:type="dcterms:W3CDTF">2011-03-08T09:02:15Z</dcterms:created>
  <dcterms:modified xsi:type="dcterms:W3CDTF">2026-08-05T12:13:40Z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