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05" yWindow="-105" windowWidth="23250" windowHeight="13740"/>
  </bookViews>
  <sheets>
    <sheet name="3" sheetId="1" r:id="rId1"/>
    <sheet name="4" sheetId="2" r:id="rId2"/>
    <sheet name="5-1" sheetId="3" state="hidden" r:id="rId3"/>
    <sheet name="5" sheetId="4" r:id="rId4"/>
    <sheet name="6" sheetId="5" r:id="rId5"/>
    <sheet name="7" sheetId="6" r:id="rId6"/>
    <sheet name="8" sheetId="7" r:id="rId7"/>
  </sheets>
  <externalReferences>
    <externalReference r:id="rId8"/>
    <externalReference r:id="rId9"/>
    <externalReference r:id="rId10"/>
  </externalReferences>
  <definedNames>
    <definedName name="__st13">#REF!</definedName>
    <definedName name="__st14">#REF!</definedName>
    <definedName name="__st15">#REF!</definedName>
    <definedName name="__st16">#REF!</definedName>
    <definedName name="__st18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Ann">#REF!</definedName>
    <definedName name="COST">#REF!</definedName>
    <definedName name="d">#REF!</definedName>
    <definedName name="DATA">[1]DATA!$A$3:$P$888</definedName>
    <definedName name="_xlnm.Database">#REF!</definedName>
    <definedName name="I">[2]B!#REF!</definedName>
    <definedName name="job">[3]JOB!$D$12:$CY$232</definedName>
    <definedName name="p">#REF!</definedName>
    <definedName name="_xlnm.Print_Area" localSheetId="0">'3'!$A$1:$G$37</definedName>
    <definedName name="_xlnm.Print_Area" localSheetId="1">'4'!$A$1:$H$36</definedName>
    <definedName name="_xlnm.Print_Area" localSheetId="3">'5'!$A$1:$I$36</definedName>
    <definedName name="_xlnm.Print_Area" localSheetId="2">'5-1'!$A$1:$H$33</definedName>
    <definedName name="_xlnm.Print_Area" localSheetId="4">'6'!$A$1:$K$46</definedName>
    <definedName name="_xlnm.Print_Area" localSheetId="5">'7'!$A$1:$H$41</definedName>
    <definedName name="_xlnm.Print_Area" localSheetId="6">'8'!$A$1:$H$42</definedName>
    <definedName name="_xlnm.Print_Area">#REF!</definedName>
    <definedName name="PRINT_AREA_MI">#REF!</definedName>
    <definedName name="S">#REF!</definedName>
    <definedName name="SA">#REF!</definedName>
    <definedName name="SALE_TSTC">#REF!</definedName>
    <definedName name="sq">0.195*1.21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คำนวณค่าเสื่อม">#REF!</definedName>
    <definedName name="งาน">#REF!</definedName>
    <definedName name="ด">#REF!</definedName>
    <definedName name="พพพ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7"/>
  <c r="F20"/>
  <c r="H12" l="1"/>
  <c r="F12"/>
  <c r="H32" i="2"/>
  <c r="H20" i="7"/>
  <c r="E12" i="4"/>
  <c r="E18" s="1"/>
  <c r="E20" s="1"/>
  <c r="E22" s="1"/>
  <c r="E24" s="1"/>
  <c r="E26" s="1"/>
  <c r="H12"/>
  <c r="E23" i="1"/>
  <c r="A2" i="7"/>
  <c r="A4"/>
  <c r="F23"/>
  <c r="A2" i="6"/>
  <c r="K10" i="5"/>
  <c r="K11"/>
  <c r="K12"/>
  <c r="C13"/>
  <c r="E13"/>
  <c r="G13"/>
  <c r="I13"/>
  <c r="K13"/>
  <c r="K14"/>
  <c r="C15"/>
  <c r="E15"/>
  <c r="G15"/>
  <c r="I15"/>
  <c r="K17"/>
  <c r="I19"/>
  <c r="K19" s="1"/>
  <c r="C20"/>
  <c r="E20"/>
  <c r="G20"/>
  <c r="K21"/>
  <c r="C22"/>
  <c r="E22"/>
  <c r="G22"/>
  <c r="H8" i="4"/>
  <c r="I8"/>
  <c r="F12"/>
  <c r="I12"/>
  <c r="F18"/>
  <c r="F20" s="1"/>
  <c r="F22" s="1"/>
  <c r="F24" s="1"/>
  <c r="F26" s="1"/>
  <c r="I18"/>
  <c r="I20" s="1"/>
  <c r="I22" s="1"/>
  <c r="H19" i="3"/>
  <c r="A4" i="2"/>
  <c r="A4" i="3" s="1"/>
  <c r="F6" i="2"/>
  <c r="F6" i="3" s="1"/>
  <c r="F16" i="2"/>
  <c r="H16"/>
  <c r="F20"/>
  <c r="H20"/>
  <c r="H21"/>
  <c r="E16" i="1"/>
  <c r="E24" s="1"/>
  <c r="G16"/>
  <c r="G23"/>
  <c r="G24"/>
  <c r="K15" i="5" l="1"/>
  <c r="H9" i="6"/>
  <c r="H23" s="1"/>
  <c r="H32" s="1"/>
  <c r="H35" s="1"/>
  <c r="H24" i="7" s="1"/>
  <c r="H25" s="1"/>
  <c r="I24" i="4"/>
  <c r="I26" s="1"/>
  <c r="H33" i="2"/>
  <c r="H37" s="1"/>
  <c r="H20" i="3"/>
  <c r="H18" i="4"/>
  <c r="H20" s="1"/>
  <c r="H22" s="1"/>
  <c r="F21" i="2"/>
  <c r="H34" i="3"/>
  <c r="H21"/>
  <c r="H24" i="4" l="1"/>
  <c r="F9" i="6"/>
  <c r="F23" s="1"/>
  <c r="F32" s="1"/>
  <c r="F35" s="1"/>
  <c r="F22" i="7" s="1"/>
  <c r="F24" s="1"/>
  <c r="H26" i="4"/>
  <c r="I18" i="5"/>
  <c r="K18" l="1"/>
  <c r="K20" s="1"/>
  <c r="K22" s="1"/>
  <c r="I20"/>
  <c r="I22" s="1"/>
  <c r="F25" i="7"/>
  <c r="I24"/>
  <c r="F31" i="2" l="1"/>
  <c r="F32" s="1"/>
  <c r="F33" s="1"/>
  <c r="F37" s="1"/>
  <c r="F18" i="3"/>
  <c r="F19" s="1"/>
  <c r="F20" s="1"/>
  <c r="F21" l="1"/>
  <c r="F34"/>
</calcChain>
</file>

<file path=xl/sharedStrings.xml><?xml version="1.0" encoding="utf-8"?>
<sst xmlns="http://schemas.openxmlformats.org/spreadsheetml/2006/main" count="202" uniqueCount="142">
  <si>
    <t>บริษัท ที เอส ฟลาวมิลล์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</si>
  <si>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</si>
  <si>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</si>
  <si>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</si>
  <si>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</si>
  <si>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</si>
  <si>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</si>
  <si>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</si>
  <si>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</si>
  <si>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</si>
  <si>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</si>
  <si>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</si>
  <si>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</si>
  <si>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</si>
  <si>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</si>
  <si>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</si>
  <si>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</si>
  <si>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</si>
  <si>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</si>
  <si>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</si>
  <si>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</si>
  <si>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ทุนสำรองตามกฎหมาย</t>
  </si>
  <si>
    <t>รวมส่วนของผู้ถือหุ้น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</si>
  <si>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</si>
  <si>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</si>
  <si>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</si>
  <si>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</si>
  <si>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</si>
  <si>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</si>
  <si>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</si>
  <si>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</si>
  <si>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ทุน</t>
  </si>
  <si>
    <t>ส่วนเกิน</t>
  </si>
  <si>
    <t>รวม</t>
  </si>
  <si>
    <t>ที่ออกและ</t>
  </si>
  <si>
    <t>มูลค่า</t>
  </si>
  <si>
    <t>จัดสรรแล้ว</t>
  </si>
  <si>
    <t>ยังไม่ได้</t>
  </si>
  <si>
    <t>ส่วนของ</t>
  </si>
  <si>
    <t>ชำระแล้ว</t>
  </si>
  <si>
    <t>หุ้นสามัญ</t>
  </si>
  <si>
    <t>จัดสรร</t>
  </si>
  <si>
    <t>ผู้ถือหุ้น</t>
  </si>
  <si>
    <t>งบกระแสเงินสด</t>
  </si>
  <si>
    <t>กระแสเงินสดจากกิจกรรมดำเนินงาน</t>
  </si>
  <si>
    <t>ค่าใช้จ่ายผลประโยชน์พนักงาน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</si>
  <si>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</si>
  <si>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</si>
  <si>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</si>
  <si>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  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</si>
  <si>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</si>
  <si>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</si>
  <si>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</si>
  <si>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หุ้นสามัญ 399,000,000 หุ้น มูลค่าหุ้นละ 1.00 บาท</t>
  </si>
  <si>
    <t>อาคาร และอุปกรณ์</t>
  </si>
  <si>
    <t xml:space="preserve">หุ้นสามัญ 398,664,061 หุ้น มูลค่าหุ้นละ 1.00 บาท </t>
  </si>
  <si>
    <t>ยังไม่ได้ตรวจสอบ</t>
  </si>
  <si>
    <t>ตรวจสอบแล้ว</t>
  </si>
  <si>
    <t>สอบทานแล้ว</t>
  </si>
  <si>
    <t>(หน่วย : พันบาท)</t>
  </si>
  <si>
    <t>กำไรขาดทุนเบ็ดเสร็จรวมสำหรับงวด</t>
  </si>
  <si>
    <t xml:space="preserve">            ยังไม่ได้ตรวจสอบ</t>
  </si>
  <si>
    <t xml:space="preserve">              สอบทานแล้ว</t>
  </si>
  <si>
    <t xml:space="preserve">กำไรสำหรับงวด  </t>
  </si>
  <si>
    <t xml:space="preserve">         ยังไม่ได้ตรวจสอบ</t>
  </si>
  <si>
    <t xml:space="preserve">         สอบทานแล้ว</t>
  </si>
  <si>
    <t xml:space="preserve">     ยังไม่ได้ตรวจสอบ</t>
  </si>
  <si>
    <t xml:space="preserve">     สอบทานแล้ว</t>
  </si>
  <si>
    <t>สินทรัพย์สิทธิการใช้</t>
  </si>
  <si>
    <t>หนี้สินตามสัญญาเช่า</t>
  </si>
  <si>
    <t>กำไรขาดทุนเบ็ดเสร็จอื่นสำหรับงวด</t>
  </si>
  <si>
    <t>ดอกเบี้ยจ่ายหนี้สินตามสัญญาเช่า</t>
  </si>
  <si>
    <t>เงินสดจ่ายหนี้สินตามสัญญาเช่า</t>
  </si>
  <si>
    <t>เงินสดจ่ายในดอกเบี้ยจ่าย</t>
  </si>
  <si>
    <t>กำไรจากกิจกรรมดำเนินงาน</t>
  </si>
  <si>
    <t>หนี้สินสัญญาอนุพันธ์</t>
  </si>
  <si>
    <t>หนี้สินหมุนเวียน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</si>
  <si>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</si>
  <si>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</si>
  <si>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ค่าใช้จ่ายในการขายและจัดจำหน่าย</t>
  </si>
  <si>
    <t>รวมสินทรัพย์</t>
  </si>
  <si>
    <t>รวมหนี้สิน</t>
  </si>
  <si>
    <t>ทุนจดทะเบียน</t>
  </si>
  <si>
    <t>ทุนที่ออกและชำระแล้ว</t>
  </si>
  <si>
    <t>ยังไม่ได้จัดสรร</t>
  </si>
  <si>
    <t>รวมหนี้สินและส่วนของผู้ถือหุ้น</t>
  </si>
  <si>
    <t>จัดสรรแล้ว-ทุนสำรองตามกฎหมาย</t>
  </si>
  <si>
    <t xml:space="preserve">ปรับกระทบกำไรสำหรับงวดเป็นเงินสดรับ(จ่าย)จากการดำเนินงาน </t>
  </si>
  <si>
    <t>การเปลี่ยนแปลงในสินทรัพย์และหนี้สินดำเนินงาน</t>
  </si>
  <si>
    <t>เงินกู้ยืมระยะสั้นจากสถาบันการเงิน</t>
  </si>
  <si>
    <t>ค่าเสื่อมราคาอาคาร และอุปกรณ์</t>
  </si>
  <si>
    <t>ค่าเสื่อมราคาสินทรัพย์สิทธิการใช้</t>
  </si>
  <si>
    <t>3.1 และ 12</t>
  </si>
  <si>
    <t>เงินสดจ่ายซื้ออาคาร และอุปกรณ์</t>
  </si>
  <si>
    <t>กำไร(ขาดทุน)จากอัตราแลกเปลี่ยน</t>
  </si>
  <si>
    <t>ลูกหนี้การค้าและลูกหนี้หมุนเวียนอื่น</t>
  </si>
  <si>
    <t>งบฐานะการเงิน</t>
  </si>
  <si>
    <t>งบการเปลี่ยนแปลงส่วนของผู้ถือหุ้น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</si>
  <si>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</si>
  <si>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</si>
  <si>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</si>
  <si>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กำไรสำหรับงวด</t>
  </si>
  <si>
    <t>กำไรต่อหุ้นขั้นพื้นฐาน (หน่วย : บาท)</t>
  </si>
  <si>
    <t>งบกำไรขาดทุนเบ็ดเสร็จ</t>
  </si>
  <si>
    <t>สำหรับงวดสามเดือน</t>
  </si>
  <si>
    <t>สำหรับงวดหกเดือน</t>
  </si>
  <si>
    <t>สิ้นสุดวันที่ 30 มิถุนายน</t>
  </si>
  <si>
    <t>เงินปันผลจ่าย</t>
  </si>
  <si>
    <t>เงินสดรับดอกเบี้ย</t>
  </si>
  <si>
    <t>เงินสดจ่ายภาษีเงินได้</t>
  </si>
  <si>
    <t>เงินสดจ่ายเงินปันผล</t>
  </si>
  <si>
    <t>สินทรัพย์ตราสารอนุพันธ์</t>
  </si>
  <si>
    <t>ภาษีเงินได้นิติบุคคลค้างจ่าย</t>
  </si>
  <si>
    <t>กำไร(ขาดทุน)จากสัญญาอนุพันธ์</t>
  </si>
  <si>
    <t>ยอดคงเหลือ ณ วันที่ 1 มกราคม 2568</t>
  </si>
  <si>
    <t>ยอดคงเหลือ ณ วันที่ 30 มิถุนายน 2568</t>
  </si>
  <si>
    <t>สินทรัพย์สัญญาอนุพันธ์</t>
  </si>
  <si>
    <t>เงินสดและรายการเทียบเท่าเงินสดลดลง-สุทธิ</t>
  </si>
  <si>
    <t>(กำไร)ขาดทุนจากอัตราแลกเปลี่ยนที่ยังไม่เกิดขึ้น</t>
  </si>
  <si>
    <t>(กำไร)ขาดทุนจากการปรับปรุงมูลค่ายุติธรรมสัญญาอนุพันธ์</t>
  </si>
  <si>
    <t>ผลขาดทุนด้านเครดิตที่คาดว่าจะเกิดขึ้น(โอนกลับ)</t>
  </si>
  <si>
    <t>ณ วันที่ 30 มิถุนายน 2569</t>
  </si>
  <si>
    <t>30 มิถุนายน 2569</t>
  </si>
  <si>
    <t>31 ธันวาคม 2568</t>
  </si>
  <si>
    <t>สำหรับงวดสามเดือนและหกเดือนสิ้นสุดวันที่ 30 มิถุนายน 2569</t>
  </si>
  <si>
    <t>กำไรขาดทุนเบ็ดเสร็จอื่น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</si>
  <si>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</si>
  <si>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</si>
  <si>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</si>
  <si>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เงินสดสุทธิได้มาจาก(ใช้ไปใน)กิจกรรมจัดหาเงิน</t>
  </si>
  <si>
    <t>เพิ่มขึ้น(ลดลง)ในเงินกู้ยืมระยะสั้นจากสถาบันการเงิน</t>
  </si>
  <si>
    <t>เงินสดสุทธิได้มาจาก(ใช้ไปใน)กิจกรรมดำเนินงาน</t>
  </si>
  <si>
    <t>3.1 และ 9</t>
  </si>
  <si>
    <t>3.1 และ 13</t>
  </si>
  <si>
    <t>ค่าธรรมเนียมทางการเงินสินเชื่อ</t>
  </si>
  <si>
    <t>เงินจ่ายล่วงหน้าค่าทรัพย์สินเพิ่มขึ้น</t>
  </si>
  <si>
    <t>เงินสดจ่ายในค่าธรรมเนียมทางการเงินสินเชื่อ</t>
  </si>
  <si>
    <t>3.1 และ 5</t>
  </si>
  <si>
    <t>สินทรัพย์ทางการเงินไม่หมุนเวียนอื่น</t>
  </si>
  <si>
    <t>ขาดทุนจากการตัดจำหน่ายอาคาร และอุปกรณ์</t>
  </si>
  <si>
    <t>เงินสดรับ(จ่าย)จากการดำเนินงาน</t>
  </si>
  <si>
    <t>เงินสดจ่ายซื้อสินทรัพย์ทางการเงินไม่หมุนเวียนอื่น</t>
  </si>
</sst>
</file>

<file path=xl/styles.xml><?xml version="1.0" encoding="utf-8"?>
<styleSheet xmlns="http://schemas.openxmlformats.org/spreadsheetml/2006/main">
  <numFmts count="82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-* #,##0_-;\-* #,##0_-;_-* &quot;-&quot;??_-;_-@_-"/>
    <numFmt numFmtId="169" formatCode="_-* #,##0.0000_-;\-* #,##0.0000_-;_-* &quot;-&quot;??_-;_-@_-"/>
    <numFmt numFmtId="170" formatCode="_(* #,##0_);_(* \(#,##0\);_(* &quot;-&quot;??_);_(@_)"/>
    <numFmt numFmtId="171" formatCode="#,##0;\(#,##0\)"/>
    <numFmt numFmtId="172" formatCode="0.00_)"/>
    <numFmt numFmtId="173" formatCode="#,##0\ &quot;F&quot;;[Red]\-#,##0\ &quot;F&quot;"/>
    <numFmt numFmtId="174" formatCode="#,##0\ &quot;FB&quot;;\-#,##0\ &quot;FB&quot;"/>
    <numFmt numFmtId="175" formatCode="_-* #,##0.0_-;\-* #,##0.0_-;_-* &quot;-&quot;??_-;_-@_-"/>
    <numFmt numFmtId="176" formatCode="#,##0.0_);\(#,##0.0\)"/>
    <numFmt numFmtId="177" formatCode="_-&quot;Dfl. &quot;* #,##0.00_-;_-&quot;Dfl. &quot;* #,##0.00\-;_-&quot;Dfl. &quot;* \-??_-;_-@_-"/>
    <numFmt numFmtId="178" formatCode="_-* #,##0.00_-;_-* #,##0.00\-;_-* \-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-* #,##0_-;_-* #,##0\-;_-* \-_-;_-@_-"/>
    <numFmt numFmtId="182" formatCode="_-&quot;Dfl. &quot;* #,##0_-;_-&quot;Dfl. &quot;* #,##0\-;_-&quot;Dfl. &quot;* \-_-;_-@_-"/>
    <numFmt numFmtId="183" formatCode="_-* #,##0.00\ _F_-;\-* #,##0.00\ _F_-;_-* &quot;-&quot;??\ _F_-;_-@_-"/>
    <numFmt numFmtId="184" formatCode="General_)"/>
    <numFmt numFmtId="185" formatCode="&quot;P&quot;\ #,##0.00;[Red]\-&quot;P&quot;\ #,##0.00"/>
    <numFmt numFmtId="186" formatCode="&quot;P &quot;#,##0.00;[Red]&quot;-P &quot;#,##0.00"/>
    <numFmt numFmtId="187" formatCode="\\#,##0;[Red]&quot;\-&quot;#,##0"/>
    <numFmt numFmtId="188" formatCode="\\#,##0.00;[Red]&quot;\-&quot;#,##0.00"/>
    <numFmt numFmtId="189" formatCode="&quot;$&quot;#,##0;[Red]\-&quot;$&quot;#,##0"/>
    <numFmt numFmtId="190" formatCode="&quot;\&quot;#,##0.00;[Red]&quot;\&quot;&quot;-&quot;#,##0.00"/>
    <numFmt numFmtId="191" formatCode="0.00000000000"/>
    <numFmt numFmtId="192" formatCode="_ * #,##0.00_ ;_ * \-#,##0.00_ ;_ * &quot;-&quot;??_ ;_ @_ "/>
    <numFmt numFmtId="193" formatCode="_(* #,##0.000000_);_(* \(#,##0.000000\);_(* &quot;-&quot;??_);_(@_)"/>
    <numFmt numFmtId="194" formatCode="d\.m\.yy\ h:mm"/>
    <numFmt numFmtId="195" formatCode="_(* #,##0.0_);_(* \(#,##0.0\);_(* \-??_);_(@_)"/>
    <numFmt numFmtId="196" formatCode="_(* #,##0.0000_);_(* \(#,##0.0000\);_(* &quot;-&quot;??_);_(@_)"/>
    <numFmt numFmtId="197" formatCode="#,##0.0000000"/>
    <numFmt numFmtId="198" formatCode="0_)"/>
    <numFmt numFmtId="199" formatCode="0.00_);\(0.00\)"/>
    <numFmt numFmtId="200" formatCode="0.0%;\(0.0%\)"/>
    <numFmt numFmtId="201" formatCode="0.0_);\(0.0\)"/>
    <numFmt numFmtId="202" formatCode="0.000_)"/>
    <numFmt numFmtId="203" formatCode="0.00000"/>
    <numFmt numFmtId="204" formatCode="0.000"/>
    <numFmt numFmtId="205" formatCode="#,##0.00;[Red]\(#,##0.00\)"/>
    <numFmt numFmtId="206" formatCode="#,##0.00;[Red]#,##0.00"/>
    <numFmt numFmtId="207" formatCode="_(&quot;฿&quot;* #,##0.00_);_(&quot;฿&quot;* \(#,##0.00\);_(&quot;฿&quot;* &quot;-&quot;??_);_(@_)"/>
    <numFmt numFmtId="208" formatCode=";;;"/>
    <numFmt numFmtId="209" formatCode="_-* #,##0\ &quot;F&quot;_-;\-* #,##0\ &quot;F&quot;_-;_-* &quot;-&quot;\ &quot;F&quot;_-;_-@_-"/>
    <numFmt numFmtId="210" formatCode="\$#,##0.00;\(\$#,##0.00\)"/>
    <numFmt numFmtId="211" formatCode="_(* #,##0.00000_);_(* \(#,##0.00000\);_(* &quot;-&quot;??_);_(@_)"/>
    <numFmt numFmtId="212" formatCode="\$#,##0;\(\$#,##0\)"/>
    <numFmt numFmtId="213" formatCode="_-[$€-2]* #,##0.00_-;\-[$€-2]* #,##0.00_-;_-[$€-2]* &quot;-&quot;??_-"/>
    <numFmt numFmtId="214" formatCode="#,##0&quot;  &quot;;\(#,##0&quot;) &quot;;&quot;—    &quot;"/>
    <numFmt numFmtId="215" formatCode="_(* #,##0.0_);_(* \(#,##0.0\);_(* &quot;-&quot;??_);_(@_)"/>
    <numFmt numFmtId="216" formatCode="\$#,##0_);[Red]&quot;($&quot;#,##0\)"/>
    <numFmt numFmtId="217" formatCode="\$#,##0.00_);[Red]&quot;($&quot;#,##0.00\)"/>
    <numFmt numFmtId="218" formatCode="0%;\(0%\)"/>
    <numFmt numFmtId="219" formatCode="#,##0.000000_);\(#,##0.000000\)"/>
    <numFmt numFmtId="220" formatCode="mm/dd/yy"/>
    <numFmt numFmtId="221" formatCode="#,##0.0_);[Red]\(#,##0.0\)"/>
    <numFmt numFmtId="222" formatCode="#,##0.000000_);[Red]\(#,##0.000000\)"/>
    <numFmt numFmtId="223" formatCode="0_);\(0\)"/>
    <numFmt numFmtId="224" formatCode="#,##0.000_);\(#,##0.000\)"/>
    <numFmt numFmtId="225" formatCode="_-\£* #,##0_-;&quot;-£&quot;* #,##0_-;_-\£* \-_-;_-@_-"/>
    <numFmt numFmtId="226" formatCode="_-\£* #,##0.00_-;&quot;-£&quot;* #,##0.00_-;_-\£* \-??_-;_-@_-"/>
    <numFmt numFmtId="227" formatCode="#,##0.000000000000;[Red]\(#,##0.000000000000\)"/>
    <numFmt numFmtId="228" formatCode="0.000%"/>
    <numFmt numFmtId="229" formatCode="_-* #,##0.00_-;&quot;\&quot;&quot;\&quot;&quot;\&quot;\-* #,##0.00_-;_-* &quot;-&quot;??_-;_-@_-"/>
    <numFmt numFmtId="230" formatCode="d/mm/yy;@"/>
    <numFmt numFmtId="231" formatCode="d\ mmmm\ yyyy&quot;  &quot;h&quot;:&quot;mm\ AM/PM"/>
    <numFmt numFmtId="232" formatCode="_-* #,##0_-;&quot;\&quot;&quot;\&quot;&quot;\&quot;\-* #,##0_-;_-* &quot;-&quot;_-;_-@_-"/>
    <numFmt numFmtId="233" formatCode="_ * #,##0_ ;_ * \-#,##0_ ;_ * &quot;-&quot;_ ;_ @_ "/>
    <numFmt numFmtId="234" formatCode="_-&quot;\&quot;* #,##0_-;&quot;\&quot;&quot;\&quot;&quot;\&quot;\-&quot;\&quot;* #,##0_-;_-&quot;\&quot;* &quot;-&quot;_-;_-@_-"/>
    <numFmt numFmtId="235" formatCode="_-&quot;\&quot;* #,##0.00_-;&quot;\&quot;&quot;\&quot;&quot;\&quot;\-&quot;\&quot;* #,##0.00_-;_-&quot;\&quot;* &quot;-&quot;??_-;_-@_-"/>
    <numFmt numFmtId="236" formatCode="_-* #,##0_-;\-* #,##0_-;_-* \-_-;_-@_-"/>
    <numFmt numFmtId="237" formatCode="_-* #,##0.00_-;\-* #,##0.00_-;_-* \-??_-;_-@_-"/>
    <numFmt numFmtId="238" formatCode="_-\$* #,##0_-;&quot;-$&quot;* #,##0_-;_-\$* \-_-;_-@_-"/>
    <numFmt numFmtId="239" formatCode="_-\$* #,##0.00_-;&quot;-$&quot;* #,##0.00_-;_-\$* \-??_-;_-@_-"/>
  </numFmts>
  <fonts count="174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UPC"/>
      <family val="2"/>
    </font>
    <font>
      <u/>
      <sz val="16"/>
      <name val="Angsana New"/>
      <family val="1"/>
    </font>
    <font>
      <sz val="16"/>
      <name val="Cordia New"/>
      <family val="2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pFont"/>
      <charset val="222"/>
    </font>
    <font>
      <sz val="14"/>
      <name val="Angsana New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color indexed="8"/>
      <name val="Tahoma"/>
      <family val="2"/>
      <charset val="222"/>
    </font>
    <font>
      <u/>
      <sz val="10.5"/>
      <color indexed="12"/>
      <name val="AngsanaUPC"/>
      <family val="1"/>
      <charset val="22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  <charset val="222"/>
    </font>
    <font>
      <u/>
      <sz val="10.5"/>
      <color indexed="36"/>
      <name val="AngsanaUPC"/>
      <family val="1"/>
    </font>
    <font>
      <sz val="10"/>
      <name val="Times New Roman"/>
      <family val="1"/>
      <charset val="222"/>
    </font>
    <font>
      <sz val="10"/>
      <name val="Courier"/>
      <family val="3"/>
    </font>
    <font>
      <sz val="11"/>
      <name val="Arial"/>
      <family val="2"/>
    </font>
    <font>
      <sz val="11"/>
      <name val="Arial"/>
      <family val="2"/>
      <charset val="222"/>
    </font>
    <font>
      <sz val="10"/>
      <name val="Courier New"/>
      <family val="3"/>
    </font>
    <font>
      <sz val="10"/>
      <name val="Arial"/>
      <family val="2"/>
      <charset val="222"/>
    </font>
    <font>
      <sz val="12"/>
      <name val="นูลมรผ"/>
      <charset val="222"/>
    </font>
    <font>
      <sz val="10"/>
      <color indexed="9"/>
      <name val="Arial"/>
      <family val="2"/>
    </font>
    <font>
      <sz val="11"/>
      <name val="ตธฟ๒"/>
      <charset val="222"/>
    </font>
    <font>
      <sz val="11"/>
      <name val="?l?r ?o?S?V?b?N"/>
      <family val="1"/>
    </font>
    <font>
      <sz val="11"/>
      <color indexed="8"/>
      <name val="Calibri"/>
      <family val="2"/>
      <charset val="222"/>
    </font>
    <font>
      <sz val="12"/>
      <color indexed="8"/>
      <name val="新細明體"/>
      <family val="1"/>
      <charset val="136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2"/>
      <color indexed="9"/>
      <name val="新細明體"/>
      <family val="1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2"/>
      <name val="Tms Rmn"/>
      <charset val="222"/>
    </font>
    <font>
      <sz val="12"/>
      <name val="Tms Rmn"/>
    </font>
    <font>
      <sz val="10"/>
      <name val="Geneva"/>
      <family val="2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b/>
      <sz val="10"/>
      <name val="Times New Roman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Times New Roman"/>
      <family val="1"/>
    </font>
    <font>
      <b/>
      <sz val="9.9499999999999993"/>
      <color indexed="8"/>
      <name val="BrowalliaUPC"/>
      <family val="2"/>
      <charset val="222"/>
    </font>
    <font>
      <sz val="12"/>
      <name val="Arial"/>
      <family val="2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2"/>
      <name val="Helv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2"/>
      <name val="Arial MT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name val="Helv"/>
      <family val="2"/>
    </font>
    <font>
      <sz val="16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8"/>
      <name val="MS Sans Serif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sz val="9"/>
      <name val="Palatino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</font>
    <font>
      <sz val="9.85"/>
      <color indexed="8"/>
      <name val="Times New Roman"/>
      <family val="1"/>
    </font>
    <font>
      <sz val="15"/>
      <name val="Cordia New"/>
      <family val="2"/>
    </font>
    <font>
      <sz val="8"/>
      <color indexed="8"/>
      <name val="Microsoft Sans Serif"/>
      <family val="2"/>
    </font>
    <font>
      <u/>
      <sz val="16"/>
      <color indexed="12"/>
      <name val="Angsana New"/>
      <family val="1"/>
    </font>
    <font>
      <u/>
      <sz val="10.5"/>
      <color indexed="12"/>
      <name val="BrowalliaUPC"/>
      <family val="2"/>
      <charset val="222"/>
    </font>
    <font>
      <u/>
      <sz val="16"/>
      <color indexed="36"/>
      <name val="Angsana New"/>
      <family val="1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indexed="19"/>
      <name val="Tahoma"/>
      <family val="2"/>
      <charset val="222"/>
    </font>
    <font>
      <sz val="12"/>
      <name val="นูลมรผ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2"/>
      <name val="Courier"/>
      <family val="3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4"/>
      <color indexed="9"/>
      <name val="Angsana New"/>
      <family val="1"/>
    </font>
    <font>
      <b/>
      <sz val="14"/>
      <name val="Angsana New"/>
      <family val="1"/>
    </font>
    <font>
      <sz val="14"/>
      <color indexed="10"/>
      <name val="Angsana New"/>
      <family val="1"/>
    </font>
    <font>
      <sz val="16"/>
      <color indexed="10"/>
      <name val="Angsana New"/>
      <family val="1"/>
    </font>
    <font>
      <b/>
      <sz val="16"/>
      <color indexed="10"/>
      <name val="Angsana New"/>
      <family val="1"/>
    </font>
    <font>
      <sz val="14"/>
      <color indexed="9"/>
      <name val="Angsana New"/>
      <family val="1"/>
    </font>
    <font>
      <sz val="16"/>
      <color indexed="8"/>
      <name val="Angsana New"/>
      <family val="1"/>
    </font>
    <font>
      <sz val="14"/>
      <color indexed="10"/>
      <name val="Angsana New"/>
      <family val="1"/>
    </font>
    <font>
      <b/>
      <sz val="14"/>
      <color indexed="9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4"/>
      <name val="Angsana New"/>
      <family val="1"/>
      <charset val="222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50"/>
      </patternFill>
    </fill>
    <fill>
      <patternFill patternType="solid">
        <fgColor indexed="44"/>
        <bgColor indexed="31"/>
      </patternFill>
    </fill>
    <fill>
      <patternFill patternType="solid">
        <fgColor indexed="10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57"/>
      </patternFill>
    </fill>
    <fill>
      <patternFill patternType="solid">
        <fgColor indexed="42"/>
        <bgColor indexed="27"/>
      </patternFill>
    </fill>
    <fill>
      <patternFill patternType="solid">
        <fgColor indexed="54"/>
      </patternFill>
    </fill>
    <fill>
      <patternFill patternType="solid">
        <fgColor indexed="27"/>
        <bgColor indexed="42"/>
      </patternFill>
    </fill>
    <fill>
      <patternFill patternType="solid">
        <fgColor indexed="53"/>
      </patternFill>
    </fill>
    <fill>
      <patternFill patternType="solid">
        <fgColor indexed="47"/>
        <bgColor indexed="5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4"/>
        <bgColor indexed="22"/>
      </patternFill>
    </fill>
    <fill>
      <patternFill patternType="solid">
        <fgColor indexed="13"/>
        <bgColor indexed="45"/>
      </patternFill>
    </fill>
    <fill>
      <patternFill patternType="solid">
        <fgColor indexed="50"/>
        <bgColor indexed="41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indexed="62"/>
        <bgColor indexed="56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0"/>
      </patternFill>
    </fill>
    <fill>
      <patternFill patternType="solid">
        <fgColor indexed="29"/>
        <bgColor indexed="13"/>
      </patternFill>
    </fill>
    <fill>
      <patternFill patternType="solid">
        <fgColor indexed="23"/>
        <bgColor indexed="55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971">
    <xf numFmtId="0" fontId="0" fillId="0" borderId="0"/>
    <xf numFmtId="3" fontId="34" fillId="0" borderId="0"/>
    <xf numFmtId="3" fontId="35" fillId="0" borderId="0"/>
    <xf numFmtId="0" fontId="13" fillId="0" borderId="0"/>
    <xf numFmtId="177" fontId="36" fillId="0" borderId="0" applyFill="0" applyBorder="0" applyAlignment="0" applyProtection="0"/>
    <xf numFmtId="178" fontId="36" fillId="0" borderId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5" fontId="8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179" fontId="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180" fontId="8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81" fontId="36" fillId="0" borderId="0" applyFill="0" applyBorder="0" applyAlignment="0" applyProtection="0"/>
    <xf numFmtId="182" fontId="36" fillId="0" borderId="0" applyFill="0" applyBorder="0" applyAlignment="0" applyProtection="0"/>
    <xf numFmtId="0" fontId="41" fillId="0" borderId="0"/>
    <xf numFmtId="0" fontId="36" fillId="0" borderId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3" fontId="35" fillId="0" borderId="0"/>
    <xf numFmtId="3" fontId="35" fillId="0" borderId="0"/>
    <xf numFmtId="184" fontId="42" fillId="0" borderId="0"/>
    <xf numFmtId="0" fontId="43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4" fillId="0" borderId="0"/>
    <xf numFmtId="0" fontId="10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4" fontId="4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" fillId="0" borderId="0"/>
    <xf numFmtId="0" fontId="2" fillId="0" borderId="0"/>
    <xf numFmtId="185" fontId="34" fillId="0" borderId="0" applyFont="0" applyFill="0" applyBorder="0" applyAlignment="0" applyProtection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10" fillId="0" borderId="0"/>
    <xf numFmtId="0" fontId="10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10" fillId="0" borderId="0"/>
    <xf numFmtId="0" fontId="10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10" fillId="0" borderId="0"/>
    <xf numFmtId="0" fontId="10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10" fillId="0" borderId="0"/>
    <xf numFmtId="0" fontId="10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10" fillId="0" borderId="0"/>
    <xf numFmtId="0" fontId="10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10" fillId="0" borderId="0"/>
    <xf numFmtId="0" fontId="10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10" fillId="0" borderId="0"/>
    <xf numFmtId="0" fontId="10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10" fillId="0" borderId="0"/>
    <xf numFmtId="0" fontId="10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5" fontId="34" fillId="0" borderId="0" applyFont="0" applyFill="0" applyBorder="0" applyAlignment="0" applyProtection="0"/>
    <xf numFmtId="186" fontId="46" fillId="0" borderId="0" applyFill="0" applyBorder="0" applyAlignment="0" applyProtection="0"/>
    <xf numFmtId="184" fontId="45" fillId="0" borderId="0"/>
    <xf numFmtId="0" fontId="4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48" fillId="0" borderId="0">
      <alignment vertical="top"/>
    </xf>
    <xf numFmtId="187" fontId="36" fillId="0" borderId="0" applyFill="0" applyBorder="0" applyAlignment="0" applyProtection="0"/>
    <xf numFmtId="188" fontId="36" fillId="0" borderId="0" applyFill="0" applyBorder="0" applyAlignment="0" applyProtection="0"/>
    <xf numFmtId="189" fontId="49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50" fillId="0" borderId="0"/>
    <xf numFmtId="0" fontId="13" fillId="0" borderId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" fontId="35" fillId="0" borderId="0"/>
    <xf numFmtId="3" fontId="35" fillId="0" borderId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" fillId="2" borderId="0" applyNumberFormat="0" applyBorder="0" applyAlignment="0" applyProtection="0"/>
    <xf numFmtId="0" fontId="51" fillId="2" borderId="0" applyNumberFormat="0" applyBorder="0" applyAlignment="0" applyProtection="0"/>
    <xf numFmtId="0" fontId="36" fillId="4" borderId="0" applyNumberFormat="0" applyBorder="0" applyAlignment="0" applyProtection="0"/>
    <xf numFmtId="0" fontId="36" fillId="2" borderId="0" applyNumberFormat="0" applyBorder="0" applyAlignment="0" applyProtection="0"/>
    <xf numFmtId="0" fontId="1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1" fillId="5" borderId="0" applyNumberFormat="0" applyBorder="0" applyAlignment="0" applyProtection="0"/>
    <xf numFmtId="0" fontId="51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5" borderId="0" applyNumberFormat="0" applyBorder="0" applyAlignment="0" applyProtection="0"/>
    <xf numFmtId="0" fontId="1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" fillId="7" borderId="0" applyNumberFormat="0" applyBorder="0" applyAlignment="0" applyProtection="0"/>
    <xf numFmtId="0" fontId="51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7" borderId="0" applyNumberFormat="0" applyBorder="0" applyAlignment="0" applyProtection="0"/>
    <xf numFmtId="0" fontId="1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" fillId="9" borderId="0" applyNumberFormat="0" applyBorder="0" applyAlignment="0" applyProtection="0"/>
    <xf numFmtId="0" fontId="51" fillId="9" borderId="0" applyNumberFormat="0" applyBorder="0" applyAlignment="0" applyProtection="0"/>
    <xf numFmtId="0" fontId="36" fillId="4" borderId="0" applyNumberFormat="0" applyBorder="0" applyAlignment="0" applyProtection="0"/>
    <xf numFmtId="0" fontId="36" fillId="9" borderId="0" applyNumberFormat="0" applyBorder="0" applyAlignment="0" applyProtection="0"/>
    <xf numFmtId="0" fontId="1" fillId="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" fillId="10" borderId="0" applyNumberFormat="0" applyBorder="0" applyAlignment="0" applyProtection="0"/>
    <xf numFmtId="0" fontId="36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" fillId="4" borderId="0" applyNumberFormat="0" applyBorder="0" applyAlignment="0" applyProtection="0"/>
    <xf numFmtId="0" fontId="51" fillId="3" borderId="0" applyNumberFormat="0" applyBorder="0" applyAlignment="0" applyProtection="0"/>
    <xf numFmtId="0" fontId="36" fillId="8" borderId="0" applyNumberFormat="0" applyBorder="0" applyAlignment="0" applyProtection="0"/>
    <xf numFmtId="0" fontId="36" fillId="3" borderId="0" applyNumberFormat="0" applyBorder="0" applyAlignment="0" applyProtection="0"/>
    <xf numFmtId="0" fontId="1" fillId="4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52" fillId="2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" fillId="11" borderId="0" applyNumberFormat="0" applyBorder="0" applyAlignment="0" applyProtection="0"/>
    <xf numFmtId="0" fontId="51" fillId="11" borderId="0" applyNumberFormat="0" applyBorder="0" applyAlignment="0" applyProtection="0"/>
    <xf numFmtId="0" fontId="36" fillId="3" borderId="0" applyNumberFormat="0" applyBorder="0" applyAlignment="0" applyProtection="0"/>
    <xf numFmtId="0" fontId="36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" fillId="6" borderId="0" applyNumberFormat="0" applyBorder="0" applyAlignment="0" applyProtection="0"/>
    <xf numFmtId="0" fontId="36" fillId="6" borderId="0" applyNumberFormat="0" applyBorder="0" applyAlignment="0" applyProtection="0"/>
    <xf numFmtId="0" fontId="1" fillId="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" fillId="12" borderId="0" applyNumberFormat="0" applyBorder="0" applyAlignment="0" applyProtection="0"/>
    <xf numFmtId="0" fontId="51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2" borderId="0" applyNumberFormat="0" applyBorder="0" applyAlignment="0" applyProtection="0"/>
    <xf numFmtId="0" fontId="1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" fillId="9" borderId="0" applyNumberFormat="0" applyBorder="0" applyAlignment="0" applyProtection="0"/>
    <xf numFmtId="0" fontId="51" fillId="9" borderId="0" applyNumberFormat="0" applyBorder="0" applyAlignment="0" applyProtection="0"/>
    <xf numFmtId="0" fontId="36" fillId="3" borderId="0" applyNumberFormat="0" applyBorder="0" applyAlignment="0" applyProtection="0"/>
    <xf numFmtId="0" fontId="36" fillId="9" borderId="0" applyNumberFormat="0" applyBorder="0" applyAlignment="0" applyProtection="0"/>
    <xf numFmtId="0" fontId="1" fillId="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" fillId="11" borderId="0" applyNumberFormat="0" applyBorder="0" applyAlignment="0" applyProtection="0"/>
    <xf numFmtId="0" fontId="51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" fillId="14" borderId="0" applyNumberFormat="0" applyBorder="0" applyAlignment="0" applyProtection="0"/>
    <xf numFmtId="0" fontId="51" fillId="14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52" fillId="11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16" fillId="15" borderId="0" applyNumberFormat="0" applyBorder="0" applyAlignment="0" applyProtection="0"/>
    <xf numFmtId="0" fontId="55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5" borderId="0" applyNumberFormat="0" applyBorder="0" applyAlignment="0" applyProtection="0"/>
    <xf numFmtId="0" fontId="16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16" fillId="6" borderId="0" applyNumberFormat="0" applyBorder="0" applyAlignment="0" applyProtection="0"/>
    <xf numFmtId="0" fontId="55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16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16" fillId="12" borderId="0" applyNumberFormat="0" applyBorder="0" applyAlignment="0" applyProtection="0"/>
    <xf numFmtId="0" fontId="55" fillId="12" borderId="0" applyNumberFormat="0" applyBorder="0" applyAlignment="0" applyProtection="0"/>
    <xf numFmtId="0" fontId="54" fillId="13" borderId="0" applyNumberFormat="0" applyBorder="0" applyAlignment="0" applyProtection="0"/>
    <xf numFmtId="0" fontId="54" fillId="12" borderId="0" applyNumberFormat="0" applyBorder="0" applyAlignment="0" applyProtection="0"/>
    <xf numFmtId="0" fontId="16" fillId="12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16" fillId="17" borderId="0" applyNumberFormat="0" applyBorder="0" applyAlignment="0" applyProtection="0"/>
    <xf numFmtId="0" fontId="55" fillId="17" borderId="0" applyNumberFormat="0" applyBorder="0" applyAlignment="0" applyProtection="0"/>
    <xf numFmtId="0" fontId="54" fillId="3" borderId="0" applyNumberFormat="0" applyBorder="0" applyAlignment="0" applyProtection="0"/>
    <xf numFmtId="0" fontId="54" fillId="17" borderId="0" applyNumberFormat="0" applyBorder="0" applyAlignment="0" applyProtection="0"/>
    <xf numFmtId="0" fontId="16" fillId="17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16" fillId="16" borderId="0" applyNumberFormat="0" applyBorder="0" applyAlignment="0" applyProtection="0"/>
    <xf numFmtId="0" fontId="55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16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16" fillId="18" borderId="0" applyNumberFormat="0" applyBorder="0" applyAlignment="0" applyProtection="0"/>
    <xf numFmtId="0" fontId="55" fillId="18" borderId="0" applyNumberFormat="0" applyBorder="0" applyAlignment="0" applyProtection="0"/>
    <xf numFmtId="0" fontId="54" fillId="6" borderId="0" applyNumberFormat="0" applyBorder="0" applyAlignment="0" applyProtection="0"/>
    <xf numFmtId="0" fontId="54" fillId="18" borderId="0" applyNumberFormat="0" applyBorder="0" applyAlignment="0" applyProtection="0"/>
    <xf numFmtId="0" fontId="16" fillId="18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6" fillId="15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9" fontId="53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8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8" fillId="0" borderId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8" fillId="21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16" fillId="19" borderId="0" applyNumberFormat="0" applyBorder="0" applyAlignment="0" applyProtection="0"/>
    <xf numFmtId="0" fontId="55" fillId="19" borderId="0" applyNumberFormat="0" applyBorder="0" applyAlignment="0" applyProtection="0"/>
    <xf numFmtId="0" fontId="54" fillId="16" borderId="0" applyNumberFormat="0" applyBorder="0" applyAlignment="0" applyProtection="0"/>
    <xf numFmtId="0" fontId="54" fillId="19" borderId="0" applyNumberFormat="0" applyBorder="0" applyAlignment="0" applyProtection="0"/>
    <xf numFmtId="0" fontId="16" fillId="19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7" fillId="23" borderId="0" applyNumberFormat="0" applyBorder="0" applyAlignment="0" applyProtection="0"/>
    <xf numFmtId="0" fontId="57" fillId="24" borderId="0" applyNumberFormat="0" applyBorder="0" applyAlignment="0" applyProtection="0"/>
    <xf numFmtId="0" fontId="58" fillId="25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16" fillId="22" borderId="0" applyNumberFormat="0" applyBorder="0" applyAlignment="0" applyProtection="0"/>
    <xf numFmtId="0" fontId="55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16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7" fillId="23" borderId="0" applyNumberFormat="0" applyBorder="0" applyAlignment="0" applyProtection="0"/>
    <xf numFmtId="0" fontId="57" fillId="27" borderId="0" applyNumberFormat="0" applyBorder="0" applyAlignment="0" applyProtection="0"/>
    <xf numFmtId="0" fontId="58" fillId="24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16" fillId="26" borderId="0" applyNumberFormat="0" applyBorder="0" applyAlignment="0" applyProtection="0"/>
    <xf numFmtId="0" fontId="55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16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7" fillId="20" borderId="0" applyNumberFormat="0" applyBorder="0" applyAlignment="0" applyProtection="0"/>
    <xf numFmtId="0" fontId="57" fillId="24" borderId="0" applyNumberFormat="0" applyBorder="0" applyAlignment="0" applyProtection="0"/>
    <xf numFmtId="0" fontId="58" fillId="24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16" fillId="17" borderId="0" applyNumberFormat="0" applyBorder="0" applyAlignment="0" applyProtection="0"/>
    <xf numFmtId="0" fontId="55" fillId="17" borderId="0" applyNumberFormat="0" applyBorder="0" applyAlignment="0" applyProtection="0"/>
    <xf numFmtId="0" fontId="54" fillId="28" borderId="0" applyNumberFormat="0" applyBorder="0" applyAlignment="0" applyProtection="0"/>
    <xf numFmtId="0" fontId="54" fillId="17" borderId="0" applyNumberFormat="0" applyBorder="0" applyAlignment="0" applyProtection="0"/>
    <xf numFmtId="0" fontId="16" fillId="17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7" fillId="29" borderId="0" applyNumberFormat="0" applyBorder="0" applyAlignment="0" applyProtection="0"/>
    <xf numFmtId="0" fontId="57" fillId="20" borderId="0" applyNumberFormat="0" applyBorder="0" applyAlignment="0" applyProtection="0"/>
    <xf numFmtId="0" fontId="58" fillId="21" borderId="0" applyNumberFormat="0" applyBorder="0" applyAlignment="0" applyProtection="0"/>
    <xf numFmtId="0" fontId="16" fillId="16" borderId="0" applyNumberFormat="0" applyBorder="0" applyAlignment="0" applyProtection="0"/>
    <xf numFmtId="0" fontId="54" fillId="16" borderId="0" applyNumberFormat="0" applyBorder="0" applyAlignment="0" applyProtection="0"/>
    <xf numFmtId="0" fontId="16" fillId="16" borderId="0" applyNumberFormat="0" applyBorder="0" applyAlignment="0" applyProtection="0"/>
    <xf numFmtId="0" fontId="57" fillId="23" borderId="0" applyNumberFormat="0" applyBorder="0" applyAlignment="0" applyProtection="0"/>
    <xf numFmtId="0" fontId="57" fillId="31" borderId="0" applyNumberFormat="0" applyBorder="0" applyAlignment="0" applyProtection="0"/>
    <xf numFmtId="0" fontId="58" fillId="31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16" fillId="30" borderId="0" applyNumberFormat="0" applyBorder="0" applyAlignment="0" applyProtection="0"/>
    <xf numFmtId="0" fontId="55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16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38" fontId="34" fillId="0" borderId="0" applyFill="0" applyBorder="0" applyAlignment="0" applyProtection="0"/>
    <xf numFmtId="3" fontId="34" fillId="0" borderId="0"/>
    <xf numFmtId="3" fontId="34" fillId="0" borderId="0"/>
    <xf numFmtId="3" fontId="35" fillId="0" borderId="0"/>
    <xf numFmtId="3" fontId="35" fillId="0" borderId="0"/>
    <xf numFmtId="3" fontId="34" fillId="0" borderId="0"/>
    <xf numFmtId="3" fontId="34" fillId="0" borderId="0"/>
    <xf numFmtId="0" fontId="59" fillId="0" borderId="0">
      <alignment horizontal="center" wrapText="1"/>
      <protection locked="0"/>
    </xf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17" fillId="5" borderId="0" applyNumberFormat="0" applyBorder="0" applyAlignment="0" applyProtection="0"/>
    <xf numFmtId="0" fontId="61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17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192" fontId="13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4" fillId="0" borderId="0" applyFont="0" applyFill="0" applyBorder="0" applyAlignment="0" applyProtection="0"/>
    <xf numFmtId="3" fontId="35" fillId="0" borderId="0"/>
    <xf numFmtId="3" fontId="35" fillId="0" borderId="0"/>
    <xf numFmtId="167" fontId="13" fillId="0" borderId="0" applyFont="0" applyFill="0" applyBorder="0" applyAlignment="0" applyProtection="0"/>
    <xf numFmtId="193" fontId="13" fillId="0" borderId="0" applyFill="0" applyBorder="0" applyAlignment="0"/>
    <xf numFmtId="194" fontId="64" fillId="0" borderId="0" applyFill="0" applyBorder="0" applyAlignment="0"/>
    <xf numFmtId="176" fontId="65" fillId="0" borderId="0" applyFill="0" applyBorder="0" applyAlignment="0"/>
    <xf numFmtId="195" fontId="13" fillId="0" borderId="0" applyFill="0" applyBorder="0" applyAlignment="0"/>
    <xf numFmtId="196" fontId="65" fillId="0" borderId="0" applyFill="0" applyBorder="0" applyAlignment="0"/>
    <xf numFmtId="0" fontId="13" fillId="0" borderId="0" applyFill="0" applyBorder="0" applyAlignment="0"/>
    <xf numFmtId="197" fontId="13" fillId="0" borderId="0" applyFill="0" applyBorder="0" applyAlignment="0"/>
    <xf numFmtId="0" fontId="13" fillId="0" borderId="0" applyFill="0" applyBorder="0" applyAlignment="0"/>
    <xf numFmtId="198" fontId="13" fillId="0" borderId="0" applyFill="0" applyBorder="0" applyAlignment="0"/>
    <xf numFmtId="199" fontId="13" fillId="0" borderId="0" applyFill="0" applyBorder="0" applyAlignment="0"/>
    <xf numFmtId="44" fontId="65" fillId="0" borderId="0" applyFill="0" applyBorder="0" applyAlignment="0"/>
    <xf numFmtId="0" fontId="13" fillId="0" borderId="0" applyFill="0" applyBorder="0" applyAlignment="0"/>
    <xf numFmtId="200" fontId="65" fillId="0" borderId="0" applyFill="0" applyBorder="0" applyAlignment="0"/>
    <xf numFmtId="201" fontId="13" fillId="0" borderId="0" applyFill="0" applyBorder="0" applyAlignment="0"/>
    <xf numFmtId="176" fontId="65" fillId="0" borderId="0" applyFill="0" applyBorder="0" applyAlignment="0"/>
    <xf numFmtId="195" fontId="13" fillId="0" borderId="0" applyFill="0" applyBorder="0" applyAlignment="0"/>
    <xf numFmtId="0" fontId="66" fillId="32" borderId="1" applyNumberFormat="0" applyAlignment="0" applyProtection="0"/>
    <xf numFmtId="0" fontId="66" fillId="32" borderId="1" applyNumberFormat="0" applyAlignment="0" applyProtection="0"/>
    <xf numFmtId="0" fontId="66" fillId="32" borderId="1" applyNumberFormat="0" applyAlignment="0" applyProtection="0"/>
    <xf numFmtId="0" fontId="66" fillId="32" borderId="1" applyNumberFormat="0" applyAlignment="0" applyProtection="0"/>
    <xf numFmtId="0" fontId="18" fillId="3" borderId="1" applyNumberFormat="0" applyAlignment="0" applyProtection="0"/>
    <xf numFmtId="0" fontId="67" fillId="3" borderId="1" applyNumberFormat="0" applyAlignment="0" applyProtection="0"/>
    <xf numFmtId="0" fontId="66" fillId="32" borderId="1" applyNumberFormat="0" applyAlignment="0" applyProtection="0"/>
    <xf numFmtId="0" fontId="66" fillId="3" borderId="1" applyNumberFormat="0" applyAlignment="0" applyProtection="0"/>
    <xf numFmtId="0" fontId="18" fillId="3" borderId="1" applyNumberFormat="0" applyAlignment="0" applyProtection="0"/>
    <xf numFmtId="0" fontId="66" fillId="32" borderId="1" applyNumberFormat="0" applyAlignment="0" applyProtection="0"/>
    <xf numFmtId="0" fontId="66" fillId="32" borderId="1" applyNumberFormat="0" applyAlignment="0" applyProtection="0"/>
    <xf numFmtId="0" fontId="66" fillId="32" borderId="1" applyNumberFormat="0" applyAlignment="0" applyProtection="0"/>
    <xf numFmtId="0" fontId="66" fillId="32" borderId="1" applyNumberFormat="0" applyAlignment="0" applyProtection="0"/>
    <xf numFmtId="0" fontId="66" fillId="32" borderId="1" applyNumberFormat="0" applyAlignment="0" applyProtection="0"/>
    <xf numFmtId="0" fontId="66" fillId="32" borderId="1" applyNumberFormat="0" applyAlignment="0" applyProtection="0"/>
    <xf numFmtId="0" fontId="19" fillId="33" borderId="2" applyNumberFormat="0" applyAlignment="0" applyProtection="0"/>
    <xf numFmtId="0" fontId="68" fillId="33" borderId="2" applyNumberFormat="0" applyAlignment="0" applyProtection="0"/>
    <xf numFmtId="0" fontId="19" fillId="33" borderId="2" applyNumberFormat="0" applyAlignment="0" applyProtection="0"/>
    <xf numFmtId="167" fontId="2" fillId="0" borderId="0" applyFont="0" applyFill="0" applyBorder="0" applyAlignment="0" applyProtection="0"/>
    <xf numFmtId="202" fontId="69" fillId="0" borderId="0"/>
    <xf numFmtId="0" fontId="70" fillId="0" borderId="0"/>
    <xf numFmtId="202" fontId="69" fillId="0" borderId="0"/>
    <xf numFmtId="202" fontId="69" fillId="0" borderId="0"/>
    <xf numFmtId="202" fontId="69" fillId="0" borderId="0"/>
    <xf numFmtId="202" fontId="69" fillId="0" borderId="0"/>
    <xf numFmtId="202" fontId="69" fillId="0" borderId="0"/>
    <xf numFmtId="202" fontId="69" fillId="0" borderId="0"/>
    <xf numFmtId="202" fontId="69" fillId="0" borderId="0"/>
    <xf numFmtId="44" fontId="65" fillId="0" borderId="0" applyFont="0" applyFill="0" applyBorder="0" applyAlignment="0" applyProtection="0"/>
    <xf numFmtId="0" fontId="45" fillId="0" borderId="0" applyFill="0" applyBorder="0" applyAlignment="0" applyProtection="0"/>
    <xf numFmtId="20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175" fontId="2" fillId="0" borderId="0" applyFont="0" applyFill="0" applyBorder="0" applyAlignment="0" applyProtection="0"/>
    <xf numFmtId="192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20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05" fontId="5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NumberFormat="0" applyFill="0" applyBorder="0" applyAlignment="0" applyProtection="0"/>
    <xf numFmtId="167" fontId="13" fillId="0" borderId="0" applyNumberFormat="0" applyFill="0" applyBorder="0" applyAlignment="0" applyProtection="0"/>
    <xf numFmtId="167" fontId="13" fillId="0" borderId="0" applyNumberFormat="0" applyFill="0" applyBorder="0" applyAlignment="0" applyProtection="0"/>
    <xf numFmtId="167" fontId="13" fillId="0" borderId="0" applyNumberFormat="0" applyFill="0" applyBorder="0" applyAlignment="0" applyProtection="0"/>
    <xf numFmtId="175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06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3" fillId="0" borderId="0" applyNumberFormat="0" applyAlignment="0">
      <alignment horizontal="left"/>
    </xf>
    <xf numFmtId="0" fontId="42" fillId="0" borderId="0" applyNumberFormat="0" applyAlignment="0"/>
    <xf numFmtId="0" fontId="70" fillId="0" borderId="0"/>
    <xf numFmtId="0" fontId="70" fillId="0" borderId="0"/>
    <xf numFmtId="0" fontId="74" fillId="0" borderId="3"/>
    <xf numFmtId="0" fontId="75" fillId="0" borderId="0" applyNumberFormat="0" applyFill="0" applyBorder="0" applyProtection="0">
      <alignment horizontal="center" vertical="center"/>
    </xf>
    <xf numFmtId="176" fontId="65" fillId="0" borderId="0" applyFont="0" applyFill="0" applyBorder="0" applyAlignment="0" applyProtection="0"/>
    <xf numFmtId="195" fontId="45" fillId="0" borderId="0" applyFill="0" applyBorder="0" applyAlignment="0" applyProtection="0"/>
    <xf numFmtId="207" fontId="71" fillId="0" borderId="0" applyFont="0" applyFill="0" applyBorder="0" applyAlignment="0" applyProtection="0"/>
    <xf numFmtId="207" fontId="71" fillId="0" borderId="0" applyFont="0" applyFill="0" applyBorder="0" applyAlignment="0" applyProtection="0"/>
    <xf numFmtId="172" fontId="8" fillId="0" borderId="0"/>
    <xf numFmtId="208" fontId="2" fillId="0" borderId="0"/>
    <xf numFmtId="208" fontId="2" fillId="0" borderId="0"/>
    <xf numFmtId="172" fontId="8" fillId="0" borderId="0"/>
    <xf numFmtId="172" fontId="8" fillId="0" borderId="0"/>
    <xf numFmtId="172" fontId="8" fillId="0" borderId="0"/>
    <xf numFmtId="208" fontId="2" fillId="0" borderId="0"/>
    <xf numFmtId="208" fontId="2" fillId="0" borderId="0"/>
    <xf numFmtId="208" fontId="2" fillId="0" borderId="0"/>
    <xf numFmtId="208" fontId="2" fillId="0" borderId="0"/>
    <xf numFmtId="208" fontId="2" fillId="0" borderId="0"/>
    <xf numFmtId="209" fontId="8" fillId="0" borderId="0"/>
    <xf numFmtId="208" fontId="2" fillId="0" borderId="0"/>
    <xf numFmtId="208" fontId="2" fillId="0" borderId="0"/>
    <xf numFmtId="208" fontId="2" fillId="0" borderId="0"/>
    <xf numFmtId="208" fontId="2" fillId="0" borderId="0"/>
    <xf numFmtId="208" fontId="2" fillId="0" borderId="0"/>
    <xf numFmtId="208" fontId="2" fillId="0" borderId="0"/>
    <xf numFmtId="208" fontId="2" fillId="0" borderId="0"/>
    <xf numFmtId="210" fontId="10" fillId="0" borderId="0"/>
    <xf numFmtId="0" fontId="76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14" fontId="77" fillId="0" borderId="0" applyFill="0" applyBorder="0" applyAlignment="0"/>
    <xf numFmtId="0" fontId="36" fillId="0" borderId="0" applyFill="0" applyBorder="0" applyAlignment="0" applyProtection="0"/>
    <xf numFmtId="0" fontId="36" fillId="0" borderId="0" applyFill="0" applyBorder="0" applyAlignment="0" applyProtection="0"/>
    <xf numFmtId="173" fontId="8" fillId="0" borderId="0"/>
    <xf numFmtId="211" fontId="2" fillId="0" borderId="0"/>
    <xf numFmtId="211" fontId="2" fillId="0" borderId="0"/>
    <xf numFmtId="173" fontId="8" fillId="0" borderId="0"/>
    <xf numFmtId="173" fontId="8" fillId="0" borderId="0"/>
    <xf numFmtId="173" fontId="8" fillId="0" borderId="0"/>
    <xf numFmtId="211" fontId="2" fillId="0" borderId="0"/>
    <xf numFmtId="211" fontId="2" fillId="0" borderId="0"/>
    <xf numFmtId="211" fontId="2" fillId="0" borderId="0"/>
    <xf numFmtId="211" fontId="2" fillId="0" borderId="0"/>
    <xf numFmtId="211" fontId="2" fillId="0" borderId="0"/>
    <xf numFmtId="173" fontId="8" fillId="0" borderId="0"/>
    <xf numFmtId="211" fontId="2" fillId="0" borderId="0"/>
    <xf numFmtId="211" fontId="2" fillId="0" borderId="0"/>
    <xf numFmtId="211" fontId="2" fillId="0" borderId="0"/>
    <xf numFmtId="211" fontId="2" fillId="0" borderId="0"/>
    <xf numFmtId="211" fontId="2" fillId="0" borderId="0"/>
    <xf numFmtId="211" fontId="2" fillId="0" borderId="0"/>
    <xf numFmtId="211" fontId="2" fillId="0" borderId="0"/>
    <xf numFmtId="212" fontId="10" fillId="0" borderId="0"/>
    <xf numFmtId="0" fontId="78" fillId="0" borderId="0"/>
    <xf numFmtId="0" fontId="78" fillId="0" borderId="0"/>
    <xf numFmtId="0" fontId="63" fillId="0" borderId="0" applyNumberFormat="0" applyFill="0" applyBorder="0" applyAlignment="0" applyProtection="0"/>
    <xf numFmtId="0" fontId="79" fillId="34" borderId="0" applyNumberFormat="0" applyBorder="0" applyAlignment="0" applyProtection="0"/>
    <xf numFmtId="0" fontId="79" fillId="35" borderId="0" applyNumberFormat="0" applyBorder="0" applyAlignment="0" applyProtection="0"/>
    <xf numFmtId="0" fontId="79" fillId="36" borderId="0" applyNumberFormat="0" applyBorder="0" applyAlignment="0" applyProtection="0"/>
    <xf numFmtId="44" fontId="65" fillId="0" borderId="0" applyFill="0" applyBorder="0" applyAlignment="0"/>
    <xf numFmtId="0" fontId="13" fillId="0" borderId="0" applyFill="0" applyBorder="0" applyAlignment="0"/>
    <xf numFmtId="176" fontId="65" fillId="0" borderId="0" applyFill="0" applyBorder="0" applyAlignment="0"/>
    <xf numFmtId="195" fontId="13" fillId="0" borderId="0" applyFill="0" applyBorder="0" applyAlignment="0"/>
    <xf numFmtId="44" fontId="65" fillId="0" borderId="0" applyFill="0" applyBorder="0" applyAlignment="0"/>
    <xf numFmtId="0" fontId="13" fillId="0" borderId="0" applyFill="0" applyBorder="0" applyAlignment="0"/>
    <xf numFmtId="200" fontId="65" fillId="0" borderId="0" applyFill="0" applyBorder="0" applyAlignment="0"/>
    <xf numFmtId="201" fontId="13" fillId="0" borderId="0" applyFill="0" applyBorder="0" applyAlignment="0"/>
    <xf numFmtId="176" fontId="65" fillId="0" borderId="0" applyFill="0" applyBorder="0" applyAlignment="0"/>
    <xf numFmtId="195" fontId="13" fillId="0" borderId="0" applyFill="0" applyBorder="0" applyAlignment="0"/>
    <xf numFmtId="0" fontId="80" fillId="0" borderId="0" applyNumberFormat="0" applyAlignment="0">
      <alignment horizontal="left"/>
    </xf>
    <xf numFmtId="0" fontId="81" fillId="0" borderId="4">
      <alignment horizontal="center"/>
    </xf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2" fillId="37" borderId="0" applyFont="0" applyFill="0" applyBorder="0" applyAlignment="0" applyProtection="0"/>
    <xf numFmtId="3" fontId="34" fillId="0" borderId="0"/>
    <xf numFmtId="3" fontId="34" fillId="0" borderId="0"/>
    <xf numFmtId="0" fontId="36" fillId="0" borderId="0"/>
    <xf numFmtId="0" fontId="2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14" fontId="83" fillId="0" borderId="0">
      <alignment horizontal="right"/>
    </xf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21" fillId="7" borderId="0" applyNumberFormat="0" applyBorder="0" applyAlignment="0" applyProtection="0"/>
    <xf numFmtId="0" fontId="85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21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38" fontId="11" fillId="38" borderId="0" applyNumberFormat="0" applyBorder="0" applyAlignment="0" applyProtection="0"/>
    <xf numFmtId="38" fontId="11" fillId="38" borderId="0" applyNumberFormat="0" applyBorder="0" applyAlignment="0" applyProtection="0"/>
    <xf numFmtId="38" fontId="11" fillId="38" borderId="0" applyNumberFormat="0" applyBorder="0" applyAlignment="0" applyProtection="0"/>
    <xf numFmtId="38" fontId="11" fillId="38" borderId="0" applyNumberFormat="0" applyBorder="0" applyAlignment="0" applyProtection="0"/>
    <xf numFmtId="38" fontId="11" fillId="39" borderId="0" applyNumberFormat="0" applyBorder="0" applyAlignment="0" applyProtection="0"/>
    <xf numFmtId="0" fontId="10" fillId="0" borderId="0"/>
    <xf numFmtId="0" fontId="10" fillId="0" borderId="0"/>
    <xf numFmtId="0" fontId="86" fillId="40" borderId="5"/>
    <xf numFmtId="0" fontId="87" fillId="0" borderId="6" applyNumberFormat="0" applyAlignment="0" applyProtection="0">
      <alignment horizontal="left" vertical="center"/>
    </xf>
    <xf numFmtId="0" fontId="87" fillId="0" borderId="7">
      <alignment horizontal="left" vertical="center"/>
    </xf>
    <xf numFmtId="0" fontId="88" fillId="41" borderId="8">
      <alignment vertical="center" wrapText="1"/>
    </xf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22" fillId="0" borderId="9" applyNumberFormat="0" applyFill="0" applyAlignment="0" applyProtection="0"/>
    <xf numFmtId="0" fontId="91" fillId="0" borderId="9" applyNumberFormat="0" applyFill="0" applyAlignment="0" applyProtection="0"/>
    <xf numFmtId="0" fontId="90" fillId="0" borderId="10" applyNumberFormat="0" applyFill="0" applyAlignment="0" applyProtection="0"/>
    <xf numFmtId="0" fontId="89" fillId="0" borderId="9" applyNumberFormat="0" applyFill="0" applyAlignment="0" applyProtection="0"/>
    <xf numFmtId="0" fontId="22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23" fillId="0" borderId="11" applyNumberFormat="0" applyFill="0" applyAlignment="0" applyProtection="0"/>
    <xf numFmtId="0" fontId="93" fillId="0" borderId="11" applyNumberFormat="0" applyFill="0" applyAlignment="0" applyProtection="0"/>
    <xf numFmtId="0" fontId="92" fillId="0" borderId="11" applyNumberFormat="0" applyFill="0" applyAlignment="0" applyProtection="0"/>
    <xf numFmtId="0" fontId="94" fillId="0" borderId="11" applyNumberFormat="0" applyFill="0" applyAlignment="0" applyProtection="0"/>
    <xf numFmtId="0" fontId="23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24" fillId="0" borderId="12" applyNumberFormat="0" applyFill="0" applyAlignment="0" applyProtection="0"/>
    <xf numFmtId="0" fontId="96" fillId="0" borderId="12" applyNumberFormat="0" applyFill="0" applyAlignment="0" applyProtection="0"/>
    <xf numFmtId="0" fontId="95" fillId="0" borderId="13" applyNumberFormat="0" applyFill="0" applyAlignment="0" applyProtection="0"/>
    <xf numFmtId="0" fontId="97" fillId="0" borderId="12" applyNumberFormat="0" applyFill="0" applyAlignment="0" applyProtection="0"/>
    <xf numFmtId="0" fontId="24" fillId="0" borderId="12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99" fillId="0" borderId="14">
      <alignment horizontal="center"/>
    </xf>
    <xf numFmtId="0" fontId="99" fillId="0" borderId="0">
      <alignment horizontal="center"/>
    </xf>
    <xf numFmtId="0" fontId="100" fillId="0" borderId="0"/>
    <xf numFmtId="10" fontId="11" fillId="42" borderId="4" applyNumberFormat="0" applyBorder="0" applyAlignment="0" applyProtection="0"/>
    <xf numFmtId="10" fontId="11" fillId="42" borderId="4" applyNumberFormat="0" applyBorder="0" applyAlignment="0" applyProtection="0"/>
    <xf numFmtId="10" fontId="11" fillId="42" borderId="4" applyNumberFormat="0" applyBorder="0" applyAlignment="0" applyProtection="0"/>
    <xf numFmtId="10" fontId="11" fillId="42" borderId="4" applyNumberFormat="0" applyBorder="0" applyAlignment="0" applyProtection="0"/>
    <xf numFmtId="10" fontId="11" fillId="39" borderId="4" applyNumberFormat="0" applyBorder="0" applyAlignment="0" applyProtection="0"/>
    <xf numFmtId="0" fontId="101" fillId="13" borderId="1" applyNumberFormat="0" applyAlignment="0" applyProtection="0"/>
    <xf numFmtId="0" fontId="101" fillId="13" borderId="1" applyNumberFormat="0" applyAlignment="0" applyProtection="0"/>
    <xf numFmtId="0" fontId="101" fillId="13" borderId="1" applyNumberFormat="0" applyAlignment="0" applyProtection="0"/>
    <xf numFmtId="0" fontId="101" fillId="13" borderId="1" applyNumberFormat="0" applyAlignment="0" applyProtection="0"/>
    <xf numFmtId="0" fontId="25" fillId="4" borderId="1" applyNumberFormat="0" applyAlignment="0" applyProtection="0"/>
    <xf numFmtId="0" fontId="102" fillId="3" borderId="1" applyNumberFormat="0" applyAlignment="0" applyProtection="0"/>
    <xf numFmtId="0" fontId="101" fillId="13" borderId="1" applyNumberFormat="0" applyAlignment="0" applyProtection="0"/>
    <xf numFmtId="0" fontId="101" fillId="3" borderId="1" applyNumberFormat="0" applyAlignment="0" applyProtection="0"/>
    <xf numFmtId="0" fontId="25" fillId="4" borderId="1" applyNumberFormat="0" applyAlignment="0" applyProtection="0"/>
    <xf numFmtId="0" fontId="101" fillId="13" borderId="1" applyNumberFormat="0" applyAlignment="0" applyProtection="0"/>
    <xf numFmtId="0" fontId="101" fillId="13" borderId="1" applyNumberFormat="0" applyAlignment="0" applyProtection="0"/>
    <xf numFmtId="0" fontId="101" fillId="13" borderId="1" applyNumberFormat="0" applyAlignment="0" applyProtection="0"/>
    <xf numFmtId="0" fontId="101" fillId="13" borderId="1" applyNumberFormat="0" applyAlignment="0" applyProtection="0"/>
    <xf numFmtId="0" fontId="101" fillId="13" borderId="1" applyNumberFormat="0" applyAlignment="0" applyProtection="0"/>
    <xf numFmtId="0" fontId="101" fillId="13" borderId="1" applyNumberFormat="0" applyAlignment="0" applyProtection="0"/>
    <xf numFmtId="176" fontId="100" fillId="43" borderId="0"/>
    <xf numFmtId="3" fontId="34" fillId="0" borderId="0"/>
    <xf numFmtId="0" fontId="36" fillId="0" borderId="0" applyNumberFormat="0" applyFill="0" applyBorder="0" applyProtection="0">
      <alignment horizontal="left" vertical="center"/>
    </xf>
    <xf numFmtId="0" fontId="103" fillId="0" borderId="0"/>
    <xf numFmtId="44" fontId="65" fillId="0" borderId="0" applyFill="0" applyBorder="0" applyAlignment="0"/>
    <xf numFmtId="0" fontId="13" fillId="0" borderId="0" applyFill="0" applyBorder="0" applyAlignment="0"/>
    <xf numFmtId="176" fontId="65" fillId="0" borderId="0" applyFill="0" applyBorder="0" applyAlignment="0"/>
    <xf numFmtId="215" fontId="13" fillId="0" borderId="0" applyFill="0" applyBorder="0" applyAlignment="0"/>
    <xf numFmtId="44" fontId="65" fillId="0" borderId="0" applyFill="0" applyBorder="0" applyAlignment="0"/>
    <xf numFmtId="0" fontId="13" fillId="0" borderId="0" applyFill="0" applyBorder="0" applyAlignment="0"/>
    <xf numFmtId="200" fontId="65" fillId="0" borderId="0" applyFill="0" applyBorder="0" applyAlignment="0"/>
    <xf numFmtId="201" fontId="13" fillId="0" borderId="0" applyFill="0" applyBorder="0" applyAlignment="0"/>
    <xf numFmtId="176" fontId="65" fillId="0" borderId="0" applyFill="0" applyBorder="0" applyAlignment="0"/>
    <xf numFmtId="195" fontId="13" fillId="0" borderId="0" applyFill="0" applyBorder="0" applyAlignment="0"/>
    <xf numFmtId="0" fontId="104" fillId="0" borderId="15" applyNumberFormat="0" applyFill="0" applyAlignment="0" applyProtection="0"/>
    <xf numFmtId="0" fontId="104" fillId="0" borderId="15" applyNumberFormat="0" applyFill="0" applyAlignment="0" applyProtection="0"/>
    <xf numFmtId="0" fontId="104" fillId="0" borderId="15" applyNumberFormat="0" applyFill="0" applyAlignment="0" applyProtection="0"/>
    <xf numFmtId="0" fontId="104" fillId="0" borderId="15" applyNumberFormat="0" applyFill="0" applyAlignment="0" applyProtection="0"/>
    <xf numFmtId="0" fontId="26" fillId="0" borderId="15" applyNumberFormat="0" applyFill="0" applyAlignment="0" applyProtection="0"/>
    <xf numFmtId="0" fontId="105" fillId="0" borderId="15" applyNumberFormat="0" applyFill="0" applyAlignment="0" applyProtection="0"/>
    <xf numFmtId="0" fontId="104" fillId="0" borderId="15" applyNumberFormat="0" applyFill="0" applyAlignment="0" applyProtection="0"/>
    <xf numFmtId="0" fontId="104" fillId="0" borderId="15" applyNumberFormat="0" applyFill="0" applyAlignment="0" applyProtection="0"/>
    <xf numFmtId="0" fontId="26" fillId="0" borderId="15" applyNumberFormat="0" applyFill="0" applyAlignment="0" applyProtection="0"/>
    <xf numFmtId="0" fontId="104" fillId="0" borderId="15" applyNumberFormat="0" applyFill="0" applyAlignment="0" applyProtection="0"/>
    <xf numFmtId="0" fontId="104" fillId="0" borderId="15" applyNumberFormat="0" applyFill="0" applyAlignment="0" applyProtection="0"/>
    <xf numFmtId="0" fontId="104" fillId="0" borderId="15" applyNumberFormat="0" applyFill="0" applyAlignment="0" applyProtection="0"/>
    <xf numFmtId="0" fontId="104" fillId="0" borderId="15" applyNumberFormat="0" applyFill="0" applyAlignment="0" applyProtection="0"/>
    <xf numFmtId="0" fontId="104" fillId="0" borderId="15" applyNumberFormat="0" applyFill="0" applyAlignment="0" applyProtection="0"/>
    <xf numFmtId="0" fontId="104" fillId="0" borderId="15" applyNumberFormat="0" applyFill="0" applyAlignment="0" applyProtection="0"/>
    <xf numFmtId="176" fontId="106" fillId="44" borderId="0"/>
    <xf numFmtId="0" fontId="34" fillId="0" borderId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216" fontId="36" fillId="0" borderId="0" applyFill="0" applyBorder="0" applyAlignment="0" applyProtection="0"/>
    <xf numFmtId="217" fontId="36" fillId="0" borderId="0" applyFill="0" applyBorder="0" applyAlignment="0" applyProtection="0"/>
    <xf numFmtId="205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0" fontId="88" fillId="0" borderId="0" applyNumberFormat="0" applyFill="0" applyBorder="0" applyAlignment="0" applyProtection="0"/>
    <xf numFmtId="3" fontId="34" fillId="0" borderId="0"/>
    <xf numFmtId="3" fontId="34" fillId="0" borderId="0"/>
    <xf numFmtId="3" fontId="34" fillId="0" borderId="0"/>
    <xf numFmtId="3" fontId="35" fillId="0" borderId="0"/>
    <xf numFmtId="3" fontId="35" fillId="0" borderId="0"/>
    <xf numFmtId="3" fontId="34" fillId="0" borderId="0"/>
    <xf numFmtId="3" fontId="34" fillId="0" borderId="0"/>
    <xf numFmtId="3" fontId="34" fillId="0" borderId="0"/>
    <xf numFmtId="3" fontId="35" fillId="0" borderId="0"/>
    <xf numFmtId="3" fontId="34" fillId="0" borderId="0"/>
    <xf numFmtId="3" fontId="34" fillId="0" borderId="0"/>
    <xf numFmtId="3" fontId="35" fillId="0" borderId="0"/>
    <xf numFmtId="3" fontId="34" fillId="0" borderId="0"/>
    <xf numFmtId="3" fontId="34" fillId="0" borderId="0"/>
    <xf numFmtId="3" fontId="34" fillId="0" borderId="0"/>
    <xf numFmtId="3" fontId="34" fillId="0" borderId="0"/>
    <xf numFmtId="3" fontId="34" fillId="0" borderId="0"/>
    <xf numFmtId="3" fontId="34" fillId="0" borderId="0"/>
    <xf numFmtId="3" fontId="34" fillId="0" borderId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27" fillId="13" borderId="0" applyNumberFormat="0" applyBorder="0" applyAlignment="0" applyProtection="0"/>
    <xf numFmtId="0" fontId="108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27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174" fontId="8" fillId="0" borderId="0"/>
    <xf numFmtId="174" fontId="8" fillId="0" borderId="0"/>
    <xf numFmtId="174" fontId="8" fillId="0" borderId="0"/>
    <xf numFmtId="174" fontId="8" fillId="0" borderId="0"/>
    <xf numFmtId="174" fontId="8" fillId="0" borderId="0"/>
    <xf numFmtId="174" fontId="8" fillId="0" borderId="0"/>
    <xf numFmtId="174" fontId="8" fillId="0" borderId="0"/>
    <xf numFmtId="174" fontId="53" fillId="0" borderId="0"/>
    <xf numFmtId="174" fontId="8" fillId="0" borderId="0"/>
    <xf numFmtId="174" fontId="53" fillId="0" borderId="0"/>
    <xf numFmtId="174" fontId="8" fillId="0" borderId="0"/>
    <xf numFmtId="174" fontId="53" fillId="0" borderId="0"/>
    <xf numFmtId="174" fontId="8" fillId="0" borderId="0"/>
    <xf numFmtId="174" fontId="8" fillId="0" borderId="0"/>
    <xf numFmtId="174" fontId="8" fillId="0" borderId="0"/>
    <xf numFmtId="174" fontId="8" fillId="0" borderId="0"/>
    <xf numFmtId="174" fontId="8" fillId="0" borderId="0"/>
    <xf numFmtId="174" fontId="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3" fillId="0" borderId="0"/>
    <xf numFmtId="0" fontId="3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184" fontId="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184" fontId="42" fillId="0" borderId="0"/>
    <xf numFmtId="184" fontId="42" fillId="0" borderId="0"/>
    <xf numFmtId="0" fontId="13" fillId="0" borderId="0"/>
    <xf numFmtId="0" fontId="36" fillId="0" borderId="0"/>
    <xf numFmtId="0" fontId="110" fillId="0" borderId="0"/>
    <xf numFmtId="0" fontId="2" fillId="0" borderId="0"/>
    <xf numFmtId="0" fontId="1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36" fillId="8" borderId="16" applyNumberFormat="0" applyFont="0" applyAlignment="0" applyProtection="0"/>
    <xf numFmtId="0" fontId="36" fillId="8" borderId="16" applyNumberFormat="0" applyFont="0" applyAlignment="0" applyProtection="0"/>
    <xf numFmtId="0" fontId="36" fillId="8" borderId="16" applyNumberFormat="0" applyFont="0" applyAlignment="0" applyProtection="0"/>
    <xf numFmtId="0" fontId="36" fillId="8" borderId="16" applyNumberFormat="0" applyFont="0" applyAlignment="0" applyProtection="0"/>
    <xf numFmtId="0" fontId="2" fillId="8" borderId="16" applyNumberFormat="0" applyFont="0" applyAlignment="0" applyProtection="0"/>
    <xf numFmtId="0" fontId="51" fillId="8" borderId="16" applyNumberFormat="0" applyFont="0" applyAlignment="0" applyProtection="0"/>
    <xf numFmtId="0" fontId="36" fillId="8" borderId="16" applyNumberFormat="0" applyFont="0" applyAlignment="0" applyProtection="0"/>
    <xf numFmtId="0" fontId="2" fillId="8" borderId="16" applyNumberFormat="0" applyFont="0" applyAlignment="0" applyProtection="0"/>
    <xf numFmtId="0" fontId="36" fillId="23" borderId="16" applyNumberFormat="0" applyAlignment="0" applyProtection="0"/>
    <xf numFmtId="0" fontId="36" fillId="8" borderId="16" applyNumberFormat="0" applyFont="0" applyAlignment="0" applyProtection="0"/>
    <xf numFmtId="0" fontId="36" fillId="8" borderId="16" applyNumberFormat="0" applyFont="0" applyAlignment="0" applyProtection="0"/>
    <xf numFmtId="0" fontId="36" fillId="8" borderId="16" applyNumberFormat="0" applyFont="0" applyAlignment="0" applyProtection="0"/>
    <xf numFmtId="0" fontId="36" fillId="8" borderId="16" applyNumberFormat="0" applyFont="0" applyAlignment="0" applyProtection="0"/>
    <xf numFmtId="0" fontId="36" fillId="8" borderId="16" applyNumberFormat="0" applyFont="0" applyAlignment="0" applyProtection="0"/>
    <xf numFmtId="0" fontId="36" fillId="8" borderId="16" applyNumberFormat="0" applyFont="0" applyAlignment="0" applyProtection="0"/>
    <xf numFmtId="38" fontId="34" fillId="0" borderId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12" fillId="32" borderId="17" applyNumberFormat="0" applyAlignment="0" applyProtection="0"/>
    <xf numFmtId="0" fontId="112" fillId="32" borderId="17" applyNumberFormat="0" applyAlignment="0" applyProtection="0"/>
    <xf numFmtId="0" fontId="112" fillId="32" borderId="17" applyNumberFormat="0" applyAlignment="0" applyProtection="0"/>
    <xf numFmtId="0" fontId="112" fillId="32" borderId="17" applyNumberFormat="0" applyAlignment="0" applyProtection="0"/>
    <xf numFmtId="0" fontId="28" fillId="3" borderId="17" applyNumberFormat="0" applyAlignment="0" applyProtection="0"/>
    <xf numFmtId="0" fontId="113" fillId="3" borderId="17" applyNumberFormat="0" applyAlignment="0" applyProtection="0"/>
    <xf numFmtId="0" fontId="112" fillId="32" borderId="17" applyNumberFormat="0" applyAlignment="0" applyProtection="0"/>
    <xf numFmtId="0" fontId="112" fillId="3" borderId="17" applyNumberFormat="0" applyAlignment="0" applyProtection="0"/>
    <xf numFmtId="0" fontId="28" fillId="3" borderId="17" applyNumberFormat="0" applyAlignment="0" applyProtection="0"/>
    <xf numFmtId="0" fontId="112" fillId="32" borderId="17" applyNumberFormat="0" applyAlignment="0" applyProtection="0"/>
    <xf numFmtId="0" fontId="112" fillId="32" borderId="17" applyNumberFormat="0" applyAlignment="0" applyProtection="0"/>
    <xf numFmtId="0" fontId="112" fillId="32" borderId="17" applyNumberFormat="0" applyAlignment="0" applyProtection="0"/>
    <xf numFmtId="0" fontId="112" fillId="32" borderId="17" applyNumberFormat="0" applyAlignment="0" applyProtection="0"/>
    <xf numFmtId="0" fontId="112" fillId="32" borderId="17" applyNumberFormat="0" applyAlignment="0" applyProtection="0"/>
    <xf numFmtId="0" fontId="112" fillId="32" borderId="17" applyNumberFormat="0" applyAlignment="0" applyProtection="0"/>
    <xf numFmtId="14" fontId="59" fillId="0" borderId="0">
      <alignment horizontal="center" wrapText="1"/>
      <protection locked="0"/>
    </xf>
    <xf numFmtId="198" fontId="13" fillId="0" borderId="0" applyFont="0" applyFill="0" applyBorder="0" applyAlignment="0" applyProtection="0"/>
    <xf numFmtId="199" fontId="45" fillId="0" borderId="0" applyFill="0" applyBorder="0" applyAlignment="0" applyProtection="0"/>
    <xf numFmtId="21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5" fillId="0" borderId="0" applyNumberFormat="0" applyBorder="0"/>
    <xf numFmtId="3" fontId="114" fillId="0" borderId="0" applyNumberFormat="0" applyFill="0" applyBorder="0" applyAlignment="0" applyProtection="0"/>
    <xf numFmtId="44" fontId="65" fillId="0" borderId="0" applyFill="0" applyBorder="0" applyAlignment="0"/>
    <xf numFmtId="0" fontId="13" fillId="0" borderId="0" applyFill="0" applyBorder="0" applyAlignment="0"/>
    <xf numFmtId="176" fontId="65" fillId="0" borderId="0" applyFill="0" applyBorder="0" applyAlignment="0"/>
    <xf numFmtId="195" fontId="13" fillId="0" borderId="0" applyFill="0" applyBorder="0" applyAlignment="0"/>
    <xf numFmtId="44" fontId="65" fillId="0" borderId="0" applyFill="0" applyBorder="0" applyAlignment="0"/>
    <xf numFmtId="0" fontId="13" fillId="0" borderId="0" applyFill="0" applyBorder="0" applyAlignment="0"/>
    <xf numFmtId="200" fontId="65" fillId="0" borderId="0" applyFill="0" applyBorder="0" applyAlignment="0"/>
    <xf numFmtId="201" fontId="13" fillId="0" borderId="0" applyFill="0" applyBorder="0" applyAlignment="0"/>
    <xf numFmtId="176" fontId="65" fillId="0" borderId="0" applyFill="0" applyBorder="0" applyAlignment="0"/>
    <xf numFmtId="195" fontId="13" fillId="0" borderId="0" applyFill="0" applyBorder="0" applyAlignment="0"/>
    <xf numFmtId="0" fontId="13" fillId="0" borderId="4" applyNumberFormat="0" applyFont="0"/>
    <xf numFmtId="5" fontId="115" fillId="0" borderId="0"/>
    <xf numFmtId="0" fontId="34" fillId="0" borderId="0" applyNumberFormat="0" applyFont="0" applyFill="0" applyBorder="0" applyAlignment="0" applyProtection="0">
      <alignment horizontal="left"/>
    </xf>
    <xf numFmtId="37" fontId="74" fillId="0" borderId="0"/>
    <xf numFmtId="1" fontId="13" fillId="0" borderId="18" applyNumberFormat="0" applyFill="0" applyAlignment="0" applyProtection="0">
      <alignment horizontal="center" vertical="center"/>
    </xf>
    <xf numFmtId="1" fontId="13" fillId="0" borderId="18" applyNumberFormat="0" applyFill="0" applyAlignment="0" applyProtection="0">
      <alignment horizontal="center" vertical="center"/>
    </xf>
    <xf numFmtId="1" fontId="13" fillId="0" borderId="18" applyNumberFormat="0" applyFill="0" applyAlignment="0" applyProtection="0">
      <alignment horizontal="center" vertical="center"/>
    </xf>
    <xf numFmtId="1" fontId="13" fillId="0" borderId="18" applyNumberFormat="0" applyFill="0" applyAlignment="0" applyProtection="0">
      <alignment horizontal="center" vertical="center"/>
    </xf>
    <xf numFmtId="1" fontId="13" fillId="0" borderId="18" applyNumberFormat="0" applyFill="0" applyAlignment="0" applyProtection="0">
      <alignment horizontal="center" vertical="center"/>
    </xf>
    <xf numFmtId="1" fontId="13" fillId="0" borderId="18" applyNumberFormat="0" applyFill="0" applyAlignment="0" applyProtection="0">
      <alignment horizontal="center" vertical="center"/>
    </xf>
    <xf numFmtId="1" fontId="13" fillId="0" borderId="18" applyNumberFormat="0" applyFill="0" applyAlignment="0" applyProtection="0">
      <alignment horizontal="center" vertical="center"/>
    </xf>
    <xf numFmtId="1" fontId="13" fillId="0" borderId="18" applyNumberFormat="0" applyFill="0" applyAlignment="0" applyProtection="0">
      <alignment horizontal="center" vertical="center"/>
    </xf>
    <xf numFmtId="1" fontId="13" fillId="0" borderId="18" applyNumberFormat="0" applyFill="0" applyAlignment="0" applyProtection="0">
      <alignment horizontal="center" vertical="center"/>
    </xf>
    <xf numFmtId="1" fontId="13" fillId="0" borderId="18" applyNumberFormat="0" applyFill="0" applyAlignment="0" applyProtection="0">
      <alignment horizontal="center" vertical="center"/>
    </xf>
    <xf numFmtId="1" fontId="13" fillId="0" borderId="18" applyNumberFormat="0" applyFill="0" applyAlignment="0" applyProtection="0">
      <alignment horizontal="center" vertical="center"/>
    </xf>
    <xf numFmtId="1" fontId="13" fillId="0" borderId="18" applyNumberFormat="0" applyFill="0" applyAlignment="0" applyProtection="0">
      <alignment horizontal="center" vertical="center"/>
    </xf>
    <xf numFmtId="1" fontId="13" fillId="0" borderId="18" applyNumberFormat="0" applyFill="0" applyAlignment="0" applyProtection="0">
      <alignment horizontal="center" vertical="center"/>
    </xf>
    <xf numFmtId="1" fontId="13" fillId="0" borderId="18" applyNumberFormat="0" applyFill="0" applyAlignment="0" applyProtection="0">
      <alignment horizontal="center" vertical="center"/>
    </xf>
    <xf numFmtId="1" fontId="13" fillId="0" borderId="18" applyNumberFormat="0" applyFill="0" applyAlignment="0" applyProtection="0">
      <alignment horizontal="center" vertical="center"/>
    </xf>
    <xf numFmtId="1" fontId="13" fillId="0" borderId="18" applyNumberFormat="0" applyFill="0" applyAlignment="0" applyProtection="0">
      <alignment horizontal="center" vertical="center"/>
    </xf>
    <xf numFmtId="1" fontId="13" fillId="0" borderId="18" applyNumberFormat="0" applyFill="0" applyAlignment="0" applyProtection="0">
      <alignment horizontal="center" vertical="center"/>
    </xf>
    <xf numFmtId="1" fontId="13" fillId="0" borderId="18" applyNumberFormat="0" applyFill="0" applyAlignment="0" applyProtection="0">
      <alignment horizontal="center" vertical="center"/>
    </xf>
    <xf numFmtId="1" fontId="13" fillId="0" borderId="18" applyNumberFormat="0" applyFill="0" applyAlignment="0" applyProtection="0">
      <alignment horizontal="center" vertical="center"/>
    </xf>
    <xf numFmtId="0" fontId="116" fillId="45" borderId="0" applyNumberFormat="0" applyFont="0" applyBorder="0" applyAlignment="0">
      <alignment horizontal="center"/>
    </xf>
    <xf numFmtId="219" fontId="8" fillId="0" borderId="0" applyNumberFormat="0" applyFill="0" applyBorder="0" applyAlignment="0" applyProtection="0">
      <alignment horizontal="left"/>
    </xf>
    <xf numFmtId="220" fontId="117" fillId="0" borderId="0" applyNumberFormat="0" applyFill="0" applyBorder="0" applyAlignment="0" applyProtection="0">
      <alignment horizontal="left"/>
    </xf>
    <xf numFmtId="221" fontId="13" fillId="0" borderId="0"/>
    <xf numFmtId="0" fontId="13" fillId="0" borderId="4" applyNumberFormat="0"/>
    <xf numFmtId="0" fontId="118" fillId="0" borderId="19"/>
    <xf numFmtId="0" fontId="116" fillId="1" borderId="7" applyNumberFormat="0" applyFont="0" applyAlignment="0">
      <alignment horizontal="center"/>
    </xf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>
      <alignment horizontal="center"/>
    </xf>
    <xf numFmtId="0" fontId="48" fillId="46" borderId="0" applyNumberFormat="0" applyBorder="0" applyAlignment="0" applyProtection="0"/>
    <xf numFmtId="0" fontId="36" fillId="0" borderId="0" applyNumberFormat="0" applyFill="0" applyBorder="0" applyAlignment="0" applyProtection="0"/>
    <xf numFmtId="0" fontId="48" fillId="46" borderId="0" applyNumberFormat="0" applyBorder="0" applyAlignment="0" applyProtection="0"/>
    <xf numFmtId="0" fontId="13" fillId="23" borderId="0" applyNumberFormat="0" applyAlignment="0" applyProtection="0"/>
    <xf numFmtId="0" fontId="36" fillId="0" borderId="0" applyNumberFormat="0" applyFill="0" applyBorder="0" applyAlignment="0" applyProtection="0"/>
    <xf numFmtId="0" fontId="48" fillId="46" borderId="0" applyNumberFormat="0" applyBorder="0" applyAlignment="0" applyProtection="0"/>
    <xf numFmtId="0" fontId="13" fillId="23" borderId="0" applyNumberFormat="0" applyBorder="0" applyAlignment="0" applyProtection="0"/>
    <xf numFmtId="0" fontId="36" fillId="0" borderId="0" applyNumberFormat="0" applyFill="0" applyBorder="0" applyAlignment="0" applyProtection="0"/>
    <xf numFmtId="0" fontId="13" fillId="47" borderId="0" applyNumberFormat="0" applyBorder="0" applyAlignment="0" applyProtection="0"/>
    <xf numFmtId="0" fontId="48" fillId="47" borderId="0" applyNumberFormat="0" applyBorder="0" applyAlignment="0" applyProtection="0"/>
    <xf numFmtId="0" fontId="36" fillId="0" borderId="0" applyNumberFormat="0" applyFill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36" fillId="0" borderId="0" applyNumberFormat="0" applyFill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36" fillId="0" borderId="0" applyFill="0" applyBorder="0" applyAlignment="0" applyProtection="0"/>
    <xf numFmtId="3" fontId="36" fillId="24" borderId="0" applyBorder="0" applyAlignment="0" applyProtection="0"/>
    <xf numFmtId="0" fontId="36" fillId="49" borderId="0" applyNumberFormat="0" applyBorder="0" applyAlignment="0" applyProtection="0"/>
    <xf numFmtId="4" fontId="36" fillId="24" borderId="0" applyBorder="0" applyAlignment="0" applyProtection="0"/>
    <xf numFmtId="198" fontId="13" fillId="0" borderId="0">
      <alignment horizontal="center"/>
    </xf>
    <xf numFmtId="0" fontId="13" fillId="0" borderId="0"/>
    <xf numFmtId="0" fontId="10" fillId="0" borderId="0"/>
    <xf numFmtId="0" fontId="43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6" fillId="0" borderId="0" applyNumberFormat="0" applyBorder="0"/>
    <xf numFmtId="0" fontId="121" fillId="0" borderId="20"/>
    <xf numFmtId="40" fontId="122" fillId="0" borderId="0" applyBorder="0">
      <alignment horizontal="right"/>
    </xf>
    <xf numFmtId="3" fontId="34" fillId="0" borderId="0"/>
    <xf numFmtId="3" fontId="35" fillId="0" borderId="0"/>
    <xf numFmtId="3" fontId="34" fillId="0" borderId="0"/>
    <xf numFmtId="3" fontId="34" fillId="0" borderId="0"/>
    <xf numFmtId="3" fontId="34" fillId="0" borderId="0"/>
    <xf numFmtId="3" fontId="34" fillId="0" borderId="0"/>
    <xf numFmtId="3" fontId="34" fillId="0" borderId="0"/>
    <xf numFmtId="3" fontId="34" fillId="0" borderId="0"/>
    <xf numFmtId="3" fontId="34" fillId="0" borderId="0"/>
    <xf numFmtId="3" fontId="34" fillId="0" borderId="0"/>
    <xf numFmtId="3" fontId="34" fillId="0" borderId="0"/>
    <xf numFmtId="3" fontId="34" fillId="0" borderId="0"/>
    <xf numFmtId="3" fontId="34" fillId="0" borderId="0"/>
    <xf numFmtId="3" fontId="34" fillId="0" borderId="0"/>
    <xf numFmtId="3" fontId="34" fillId="0" borderId="0"/>
    <xf numFmtId="3" fontId="34" fillId="0" borderId="0"/>
    <xf numFmtId="3" fontId="34" fillId="0" borderId="0"/>
    <xf numFmtId="3" fontId="34" fillId="0" borderId="0"/>
    <xf numFmtId="3" fontId="34" fillId="0" borderId="0"/>
    <xf numFmtId="3" fontId="34" fillId="0" borderId="0"/>
    <xf numFmtId="3" fontId="13" fillId="0" borderId="4" applyNumberFormat="0" applyFont="0" applyFill="0" applyAlignment="0" applyProtection="0">
      <alignment vertical="center"/>
    </xf>
    <xf numFmtId="49" fontId="77" fillId="0" borderId="0" applyFill="0" applyBorder="0" applyAlignment="0"/>
    <xf numFmtId="222" fontId="13" fillId="0" borderId="0" applyFill="0" applyBorder="0" applyAlignment="0"/>
    <xf numFmtId="223" fontId="13" fillId="0" borderId="0" applyFill="0" applyBorder="0" applyAlignment="0"/>
    <xf numFmtId="224" fontId="13" fillId="0" borderId="0" applyFill="0" applyBorder="0" applyAlignment="0"/>
    <xf numFmtId="0" fontId="13" fillId="0" borderId="0" applyFill="0" applyBorder="0" applyAlignment="0"/>
    <xf numFmtId="0" fontId="123" fillId="0" borderId="0">
      <alignment horizontal="center" vertical="top"/>
    </xf>
    <xf numFmtId="40" fontId="124" fillId="0" borderId="0"/>
    <xf numFmtId="0" fontId="125" fillId="50" borderId="3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9" fillId="0" borderId="22" applyNumberFormat="0" applyFill="0" applyAlignment="0" applyProtection="0"/>
    <xf numFmtId="0" fontId="129" fillId="0" borderId="22" applyNumberFormat="0" applyFill="0" applyAlignment="0" applyProtection="0"/>
    <xf numFmtId="0" fontId="129" fillId="0" borderId="22" applyNumberFormat="0" applyFill="0" applyAlignment="0" applyProtection="0"/>
    <xf numFmtId="0" fontId="129" fillId="0" borderId="22" applyNumberFormat="0" applyFill="0" applyAlignment="0" applyProtection="0"/>
    <xf numFmtId="0" fontId="30" fillId="0" borderId="21" applyNumberFormat="0" applyFill="0" applyAlignment="0" applyProtection="0"/>
    <xf numFmtId="0" fontId="130" fillId="0" borderId="21" applyNumberFormat="0" applyFill="0" applyAlignment="0" applyProtection="0"/>
    <xf numFmtId="0" fontId="129" fillId="0" borderId="22" applyNumberFormat="0" applyFill="0" applyAlignment="0" applyProtection="0"/>
    <xf numFmtId="0" fontId="129" fillId="0" borderId="21" applyNumberFormat="0" applyFill="0" applyAlignment="0" applyProtection="0"/>
    <xf numFmtId="0" fontId="30" fillId="0" borderId="21" applyNumberFormat="0" applyFill="0" applyAlignment="0" applyProtection="0"/>
    <xf numFmtId="0" fontId="129" fillId="0" borderId="22" applyNumberFormat="0" applyFill="0" applyAlignment="0" applyProtection="0"/>
    <xf numFmtId="0" fontId="129" fillId="0" borderId="22" applyNumberFormat="0" applyFill="0" applyAlignment="0" applyProtection="0"/>
    <xf numFmtId="0" fontId="129" fillId="0" borderId="22" applyNumberFormat="0" applyFill="0" applyAlignment="0" applyProtection="0"/>
    <xf numFmtId="0" fontId="129" fillId="0" borderId="22" applyNumberFormat="0" applyFill="0" applyAlignment="0" applyProtection="0"/>
    <xf numFmtId="0" fontId="129" fillId="0" borderId="22" applyNumberFormat="0" applyFill="0" applyAlignment="0" applyProtection="0"/>
    <xf numFmtId="0" fontId="129" fillId="0" borderId="22" applyNumberFormat="0" applyFill="0" applyAlignment="0" applyProtection="0"/>
    <xf numFmtId="40" fontId="3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" fillId="0" borderId="0"/>
    <xf numFmtId="164" fontId="65" fillId="0" borderId="0" applyFont="0" applyFill="0" applyBorder="0" applyAlignment="0" applyProtection="0"/>
    <xf numFmtId="225" fontId="45" fillId="0" borderId="0" applyFill="0" applyBorder="0" applyAlignment="0" applyProtection="0"/>
    <xf numFmtId="226" fontId="45" fillId="0" borderId="0" applyFill="0" applyBorder="0" applyAlignment="0" applyProtection="0"/>
    <xf numFmtId="0" fontId="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0" fillId="0" borderId="23"/>
    <xf numFmtId="0" fontId="36" fillId="0" borderId="0" applyNumberFormat="0" applyFill="0" applyBorder="0" applyProtection="0">
      <alignment horizontal="center" vertical="center" wrapText="1"/>
    </xf>
    <xf numFmtId="0" fontId="36" fillId="0" borderId="0" applyFill="0" applyBorder="0" applyAlignment="0" applyProtection="0"/>
    <xf numFmtId="0" fontId="36" fillId="0" borderId="0" applyFill="0" applyBorder="0" applyAlignment="0" applyProtection="0"/>
    <xf numFmtId="0" fontId="10" fillId="0" borderId="0"/>
    <xf numFmtId="0" fontId="10" fillId="0" borderId="0"/>
    <xf numFmtId="9" fontId="13" fillId="0" borderId="0" applyNumberForma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51" fillId="0" borderId="0" applyFont="0" applyFill="0" applyBorder="0" applyAlignment="0" applyProtection="0"/>
    <xf numFmtId="22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36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2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28" fontId="13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6" fontId="3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6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20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6" fontId="3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51" fillId="0" borderId="0" applyFont="0" applyFill="0" applyBorder="0" applyAlignment="0" applyProtection="0"/>
    <xf numFmtId="6" fontId="32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92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134" fillId="0" borderId="0" applyFont="0" applyFill="0" applyBorder="0" applyAlignment="0" applyProtection="0"/>
    <xf numFmtId="167" fontId="13" fillId="0" borderId="0" applyFont="0" applyFill="0" applyBorder="0" applyAlignment="0" applyProtection="0"/>
    <xf numFmtId="230" fontId="13" fillId="0" borderId="0" applyNumberFormat="0" applyFill="0" applyBorder="0" applyAlignment="0" applyProtection="0"/>
    <xf numFmtId="230" fontId="13" fillId="0" borderId="0" applyNumberFormat="0" applyFill="0" applyBorder="0" applyAlignment="0" applyProtection="0"/>
    <xf numFmtId="230" fontId="13" fillId="0" borderId="0" applyNumberFormat="0" applyFill="0" applyBorder="0" applyAlignment="0" applyProtection="0"/>
    <xf numFmtId="230" fontId="13" fillId="0" borderId="0" applyNumberFormat="0" applyFill="0" applyBorder="0" applyAlignment="0" applyProtection="0"/>
    <xf numFmtId="227" fontId="13" fillId="0" borderId="0" applyFont="0" applyFill="0" applyBorder="0" applyAlignment="0" applyProtection="0"/>
    <xf numFmtId="230" fontId="13" fillId="0" borderId="0" applyNumberFormat="0" applyFill="0" applyBorder="0" applyAlignment="0" applyProtection="0"/>
    <xf numFmtId="231" fontId="135" fillId="0" borderId="0" applyFill="0" applyBorder="0" applyProtection="0">
      <alignment vertical="center"/>
    </xf>
    <xf numFmtId="44" fontId="51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60" fillId="9" borderId="0" applyNumberFormat="0" applyBorder="0" applyAlignment="0" applyProtection="0"/>
    <xf numFmtId="0" fontId="13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9" fontId="140" fillId="0" borderId="0" applyFont="0" applyFill="0" applyBorder="0" applyAlignment="0" applyProtection="0"/>
    <xf numFmtId="184" fontId="42" fillId="0" borderId="0"/>
    <xf numFmtId="0" fontId="51" fillId="0" borderId="0"/>
    <xf numFmtId="0" fontId="13" fillId="0" borderId="0"/>
    <xf numFmtId="0" fontId="2" fillId="0" borderId="0"/>
    <xf numFmtId="0" fontId="2" fillId="0" borderId="0"/>
    <xf numFmtId="0" fontId="3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/>
    <xf numFmtId="0" fontId="13" fillId="0" borderId="0"/>
    <xf numFmtId="0" fontId="13" fillId="0" borderId="0"/>
    <xf numFmtId="0" fontId="33" fillId="0" borderId="0"/>
    <xf numFmtId="0" fontId="5" fillId="0" borderId="0"/>
    <xf numFmtId="0" fontId="2" fillId="0" borderId="0"/>
    <xf numFmtId="0" fontId="3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/>
    <xf numFmtId="0" fontId="36" fillId="0" borderId="0"/>
    <xf numFmtId="0" fontId="1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3" fillId="0" borderId="0"/>
    <xf numFmtId="0" fontId="1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3" fillId="0" borderId="0"/>
    <xf numFmtId="0" fontId="13" fillId="0" borderId="0"/>
    <xf numFmtId="0" fontId="13" fillId="0" borderId="0"/>
    <xf numFmtId="0" fontId="36" fillId="0" borderId="0"/>
    <xf numFmtId="0" fontId="36" fillId="0" borderId="0"/>
    <xf numFmtId="0" fontId="36" fillId="0" borderId="0"/>
    <xf numFmtId="0" fontId="13" fillId="0" borderId="0"/>
    <xf numFmtId="0" fontId="51" fillId="0" borderId="0"/>
    <xf numFmtId="0" fontId="5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32" fillId="0" borderId="0"/>
    <xf numFmtId="0" fontId="141" fillId="0" borderId="0"/>
    <xf numFmtId="0" fontId="13" fillId="0" borderId="0"/>
    <xf numFmtId="0" fontId="13" fillId="0" borderId="0"/>
    <xf numFmtId="184" fontId="42" fillId="0" borderId="0"/>
    <xf numFmtId="184" fontId="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4" fillId="0" borderId="0"/>
    <xf numFmtId="0" fontId="3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2" fillId="0" borderId="0"/>
    <xf numFmtId="0" fontId="13" fillId="0" borderId="0"/>
    <xf numFmtId="0" fontId="13" fillId="0" borderId="0"/>
    <xf numFmtId="0" fontId="17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1" fillId="13" borderId="1" applyNumberFormat="0" applyAlignment="0" applyProtection="0"/>
    <xf numFmtId="0" fontId="142" fillId="13" borderId="0" applyNumberFormat="0" applyBorder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232" fontId="143" fillId="0" borderId="0" applyFont="0" applyFill="0" applyBorder="0" applyAlignment="0" applyProtection="0"/>
    <xf numFmtId="229" fontId="143" fillId="0" borderId="0" applyFont="0" applyFill="0" applyBorder="0" applyAlignment="0" applyProtection="0"/>
    <xf numFmtId="234" fontId="143" fillId="0" borderId="0" applyFont="0" applyFill="0" applyBorder="0" applyAlignment="0" applyProtection="0"/>
    <xf numFmtId="235" fontId="143" fillId="0" borderId="0" applyFont="0" applyFill="0" applyBorder="0" applyAlignment="0" applyProtection="0"/>
    <xf numFmtId="0" fontId="13" fillId="0" borderId="0"/>
    <xf numFmtId="0" fontId="10" fillId="0" borderId="0"/>
    <xf numFmtId="0" fontId="43" fillId="0" borderId="0"/>
    <xf numFmtId="0" fontId="34" fillId="0" borderId="0" applyFont="0" applyFill="0" applyBorder="0" applyAlignment="0" applyProtection="0"/>
    <xf numFmtId="0" fontId="140" fillId="0" borderId="0"/>
    <xf numFmtId="165" fontId="144" fillId="0" borderId="0" applyFont="0" applyFill="0" applyBorder="0" applyAlignment="0" applyProtection="0">
      <alignment vertical="center"/>
    </xf>
    <xf numFmtId="167" fontId="13" fillId="0" borderId="0" applyFont="0" applyFill="0" applyBorder="0" applyAlignment="0" applyProtection="0"/>
    <xf numFmtId="233" fontId="145" fillId="0" borderId="0" applyFont="0" applyFill="0" applyBorder="0" applyAlignment="0" applyProtection="0"/>
    <xf numFmtId="192" fontId="145" fillId="0" borderId="0" applyFont="0" applyFill="0" applyBorder="0" applyAlignment="0" applyProtection="0"/>
    <xf numFmtId="0" fontId="13" fillId="0" borderId="0"/>
    <xf numFmtId="0" fontId="103" fillId="0" borderId="0"/>
    <xf numFmtId="0" fontId="146" fillId="13" borderId="0" applyNumberFormat="0" applyBorder="0" applyAlignment="0" applyProtection="0">
      <alignment vertical="center"/>
    </xf>
    <xf numFmtId="0" fontId="52" fillId="8" borderId="16" applyNumberFormat="0" applyFont="0" applyAlignment="0" applyProtection="0">
      <alignment vertical="center"/>
    </xf>
    <xf numFmtId="236" fontId="36" fillId="0" borderId="0" applyFill="0" applyBorder="0" applyAlignment="0" applyProtection="0"/>
    <xf numFmtId="237" fontId="36" fillId="0" borderId="0" applyFill="0" applyBorder="0" applyAlignment="0" applyProtection="0"/>
    <xf numFmtId="0" fontId="147" fillId="0" borderId="21" applyNumberFormat="0" applyFill="0" applyAlignment="0" applyProtection="0">
      <alignment vertical="center"/>
    </xf>
    <xf numFmtId="0" fontId="148" fillId="5" borderId="0" applyNumberFormat="0" applyBorder="0" applyAlignment="0" applyProtection="0">
      <alignment vertical="center"/>
    </xf>
    <xf numFmtId="0" fontId="149" fillId="7" borderId="0" applyNumberFormat="0" applyBorder="0" applyAlignment="0" applyProtection="0">
      <alignment vertical="center"/>
    </xf>
    <xf numFmtId="0" fontId="13" fillId="0" borderId="0"/>
    <xf numFmtId="0" fontId="150" fillId="0" borderId="0"/>
    <xf numFmtId="0" fontId="141" fillId="0" borderId="0"/>
    <xf numFmtId="0" fontId="151" fillId="0" borderId="0" applyNumberFormat="0" applyFill="0" applyBorder="0" applyAlignment="0" applyProtection="0">
      <alignment vertical="center"/>
    </xf>
    <xf numFmtId="0" fontId="152" fillId="0" borderId="9" applyNumberFormat="0" applyFill="0" applyAlignment="0" applyProtection="0">
      <alignment vertical="center"/>
    </xf>
    <xf numFmtId="0" fontId="153" fillId="0" borderId="11" applyNumberFormat="0" applyFill="0" applyAlignment="0" applyProtection="0">
      <alignment vertical="center"/>
    </xf>
    <xf numFmtId="0" fontId="154" fillId="0" borderId="12" applyNumberFormat="0" applyFill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5" fillId="33" borderId="2" applyNumberFormat="0" applyAlignment="0" applyProtection="0">
      <alignment vertical="center"/>
    </xf>
    <xf numFmtId="0" fontId="156" fillId="3" borderId="1" applyNumberFormat="0" applyAlignment="0" applyProtection="0">
      <alignment vertical="center"/>
    </xf>
    <xf numFmtId="0" fontId="157" fillId="0" borderId="0" applyNumberFormat="0" applyFill="0" applyBorder="0" applyAlignment="0" applyProtection="0">
      <alignment vertical="center"/>
    </xf>
    <xf numFmtId="0" fontId="158" fillId="0" borderId="0" applyNumberFormat="0" applyFill="0" applyBorder="0" applyAlignment="0" applyProtection="0">
      <alignment vertical="center"/>
    </xf>
    <xf numFmtId="238" fontId="36" fillId="0" borderId="0" applyFill="0" applyBorder="0" applyAlignment="0" applyProtection="0"/>
    <xf numFmtId="238" fontId="36" fillId="0" borderId="0" applyFill="0" applyBorder="0" applyAlignment="0" applyProtection="0"/>
    <xf numFmtId="239" fontId="36" fillId="0" borderId="0" applyFill="0" applyBorder="0" applyAlignment="0" applyProtection="0"/>
    <xf numFmtId="0" fontId="56" fillId="19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159" fillId="4" borderId="1" applyNumberFormat="0" applyAlignment="0" applyProtection="0">
      <alignment vertical="center"/>
    </xf>
    <xf numFmtId="0" fontId="160" fillId="3" borderId="17" applyNumberFormat="0" applyAlignment="0" applyProtection="0">
      <alignment vertical="center"/>
    </xf>
    <xf numFmtId="0" fontId="161" fillId="0" borderId="15" applyNumberFormat="0" applyFill="0" applyAlignment="0" applyProtection="0">
      <alignment vertical="center"/>
    </xf>
  </cellStyleXfs>
  <cellXfs count="13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3" fillId="0" borderId="0" xfId="1442" applyFont="1"/>
    <xf numFmtId="0" fontId="15" fillId="0" borderId="0" xfId="0" applyFont="1"/>
    <xf numFmtId="167" fontId="3" fillId="0" borderId="0" xfId="775" applyFont="1" applyFill="1" applyBorder="1"/>
    <xf numFmtId="0" fontId="165" fillId="0" borderId="0" xfId="0" applyFont="1" applyAlignment="1">
      <alignment horizontal="left"/>
    </xf>
    <xf numFmtId="0" fontId="166" fillId="0" borderId="0" xfId="0" applyFont="1" applyAlignment="1">
      <alignment horizontal="center"/>
    </xf>
    <xf numFmtId="167" fontId="165" fillId="0" borderId="0" xfId="775" applyFont="1"/>
    <xf numFmtId="168" fontId="3" fillId="0" borderId="0" xfId="0" applyNumberFormat="1" applyFont="1" applyAlignment="1">
      <alignment horizontal="left"/>
    </xf>
    <xf numFmtId="167" fontId="3" fillId="0" borderId="0" xfId="775" applyFont="1" applyBorder="1"/>
    <xf numFmtId="168" fontId="167" fillId="0" borderId="0" xfId="0" applyNumberFormat="1" applyFont="1"/>
    <xf numFmtId="0" fontId="168" fillId="0" borderId="0" xfId="0" applyFont="1" applyAlignment="1">
      <alignment horizontal="center"/>
    </xf>
    <xf numFmtId="167" fontId="15" fillId="0" borderId="0" xfId="775" applyFont="1" applyBorder="1"/>
    <xf numFmtId="0" fontId="163" fillId="0" borderId="0" xfId="0" applyFont="1" applyAlignment="1">
      <alignment horizontal="center"/>
    </xf>
    <xf numFmtId="0" fontId="163" fillId="0" borderId="0" xfId="0" applyFont="1"/>
    <xf numFmtId="0" fontId="163" fillId="0" borderId="0" xfId="0" applyFont="1" applyAlignment="1">
      <alignment horizontal="right"/>
    </xf>
    <xf numFmtId="167" fontId="163" fillId="0" borderId="0" xfId="775" applyFont="1" applyBorder="1"/>
    <xf numFmtId="0" fontId="163" fillId="0" borderId="7" xfId="0" applyFont="1" applyBorder="1"/>
    <xf numFmtId="0" fontId="163" fillId="0" borderId="7" xfId="0" applyFont="1" applyBorder="1" applyAlignment="1">
      <alignment horizontal="center"/>
    </xf>
    <xf numFmtId="15" fontId="163" fillId="0" borderId="7" xfId="0" quotePrefix="1" applyNumberFormat="1" applyFont="1" applyBorder="1" applyAlignment="1">
      <alignment horizontal="center"/>
    </xf>
    <xf numFmtId="0" fontId="163" fillId="0" borderId="0" xfId="0" applyFont="1" applyAlignment="1">
      <alignment horizontal="left"/>
    </xf>
    <xf numFmtId="1" fontId="163" fillId="0" borderId="0" xfId="1440" applyNumberFormat="1" applyFont="1" applyAlignment="1">
      <alignment horizontal="center"/>
    </xf>
    <xf numFmtId="0" fontId="15" fillId="0" borderId="0" xfId="0" applyFont="1" applyAlignment="1">
      <alignment horizontal="center"/>
    </xf>
    <xf numFmtId="168" fontId="15" fillId="0" borderId="0" xfId="775" applyNumberFormat="1" applyFont="1" applyFill="1"/>
    <xf numFmtId="168" fontId="15" fillId="0" borderId="7" xfId="775" applyNumberFormat="1" applyFont="1" applyFill="1" applyBorder="1"/>
    <xf numFmtId="168" fontId="15" fillId="0" borderId="0" xfId="775" applyNumberFormat="1" applyFont="1" applyFill="1" applyBorder="1"/>
    <xf numFmtId="0" fontId="15" fillId="0" borderId="0" xfId="0" applyFont="1" applyAlignment="1">
      <alignment horizontal="left"/>
    </xf>
    <xf numFmtId="168" fontId="15" fillId="0" borderId="7" xfId="775" applyNumberFormat="1" applyFont="1" applyBorder="1"/>
    <xf numFmtId="168" fontId="15" fillId="0" borderId="0" xfId="775" applyNumberFormat="1" applyFont="1" applyBorder="1"/>
    <xf numFmtId="168" fontId="15" fillId="0" borderId="25" xfId="775" applyNumberFormat="1" applyFont="1" applyBorder="1"/>
    <xf numFmtId="0" fontId="2" fillId="0" borderId="0" xfId="0" applyFont="1"/>
    <xf numFmtId="167" fontId="15" fillId="0" borderId="0" xfId="775" applyFont="1"/>
    <xf numFmtId="170" fontId="2" fillId="0" borderId="0" xfId="0" applyNumberFormat="1" applyFont="1"/>
    <xf numFmtId="167" fontId="15" fillId="0" borderId="0" xfId="775" applyFont="1" applyAlignment="1">
      <alignment horizontal="center"/>
    </xf>
    <xf numFmtId="0" fontId="167" fillId="0" borderId="0" xfId="0" applyFont="1"/>
    <xf numFmtId="167" fontId="15" fillId="0" borderId="0" xfId="0" applyNumberFormat="1" applyFont="1" applyAlignment="1">
      <alignment horizontal="center"/>
    </xf>
    <xf numFmtId="168" fontId="15" fillId="0" borderId="26" xfId="775" applyNumberFormat="1" applyFont="1" applyBorder="1" applyAlignment="1">
      <alignment horizontal="center"/>
    </xf>
    <xf numFmtId="167" fontId="169" fillId="0" borderId="0" xfId="775" applyFont="1" applyFill="1"/>
    <xf numFmtId="0" fontId="169" fillId="0" borderId="0" xfId="0" applyFont="1"/>
    <xf numFmtId="169" fontId="169" fillId="0" borderId="0" xfId="775" applyNumberFormat="1" applyFont="1"/>
    <xf numFmtId="167" fontId="169" fillId="0" borderId="0" xfId="775" applyFont="1"/>
    <xf numFmtId="167" fontId="15" fillId="0" borderId="0" xfId="0" applyNumberFormat="1" applyFont="1"/>
    <xf numFmtId="0" fontId="15" fillId="0" borderId="0" xfId="775" applyNumberFormat="1" applyFont="1" applyFill="1"/>
    <xf numFmtId="43" fontId="163" fillId="0" borderId="0" xfId="886" applyFont="1" applyFill="1" applyAlignment="1">
      <alignment horizontal="right"/>
    </xf>
    <xf numFmtId="0" fontId="15" fillId="0" borderId="0" xfId="1442" applyFont="1"/>
    <xf numFmtId="170" fontId="15" fillId="0" borderId="0" xfId="885" applyNumberFormat="1" applyFont="1" applyFill="1"/>
    <xf numFmtId="170" fontId="15" fillId="0" borderId="27" xfId="885" applyNumberFormat="1" applyFont="1" applyFill="1" applyBorder="1"/>
    <xf numFmtId="170" fontId="15" fillId="0" borderId="0" xfId="885" applyNumberFormat="1" applyFont="1" applyFill="1" applyBorder="1"/>
    <xf numFmtId="0" fontId="15" fillId="0" borderId="0" xfId="1442" applyFont="1" applyAlignment="1">
      <alignment horizontal="center"/>
    </xf>
    <xf numFmtId="0" fontId="15" fillId="0" borderId="0" xfId="1443" applyFont="1" applyAlignment="1">
      <alignment horizontal="center"/>
    </xf>
    <xf numFmtId="0" fontId="15" fillId="0" borderId="0" xfId="1443" applyFont="1"/>
    <xf numFmtId="43" fontId="15" fillId="0" borderId="0" xfId="885" applyFont="1" applyFill="1"/>
    <xf numFmtId="43" fontId="163" fillId="0" borderId="0" xfId="886" applyFont="1" applyFill="1" applyAlignment="1">
      <alignment horizontal="left"/>
    </xf>
    <xf numFmtId="0" fontId="163" fillId="0" borderId="0" xfId="1443" applyFont="1"/>
    <xf numFmtId="168" fontId="15" fillId="0" borderId="0" xfId="775" applyNumberFormat="1" applyFont="1"/>
    <xf numFmtId="0" fontId="163" fillId="0" borderId="28" xfId="0" applyFont="1" applyBorder="1"/>
    <xf numFmtId="168" fontId="163" fillId="0" borderId="28" xfId="775" applyNumberFormat="1" applyFont="1" applyBorder="1" applyAlignment="1">
      <alignment horizontal="right"/>
    </xf>
    <xf numFmtId="168" fontId="163" fillId="0" borderId="0" xfId="775" applyNumberFormat="1" applyFont="1" applyBorder="1" applyAlignment="1">
      <alignment horizontal="right"/>
    </xf>
    <xf numFmtId="0" fontId="163" fillId="0" borderId="28" xfId="0" applyFont="1" applyBorder="1" applyAlignment="1">
      <alignment horizontal="center"/>
    </xf>
    <xf numFmtId="0" fontId="163" fillId="0" borderId="0" xfId="0" applyFont="1" applyAlignment="1">
      <alignment horizontal="center" wrapText="1"/>
    </xf>
    <xf numFmtId="168" fontId="15" fillId="0" borderId="0" xfId="775" applyNumberFormat="1" applyFont="1" applyFill="1" applyBorder="1" applyAlignment="1"/>
    <xf numFmtId="167" fontId="15" fillId="0" borderId="0" xfId="775" applyFont="1" applyFill="1" applyBorder="1" applyAlignment="1"/>
    <xf numFmtId="168" fontId="15" fillId="0" borderId="0" xfId="775" applyNumberFormat="1" applyFont="1" applyFill="1" applyBorder="1" applyAlignment="1">
      <alignment horizontal="right"/>
    </xf>
    <xf numFmtId="168" fontId="15" fillId="0" borderId="28" xfId="775" applyNumberFormat="1" applyFont="1" applyFill="1" applyBorder="1"/>
    <xf numFmtId="167" fontId="15" fillId="0" borderId="0" xfId="775" applyFont="1" applyFill="1" applyBorder="1"/>
    <xf numFmtId="168" fontId="15" fillId="0" borderId="25" xfId="775" applyNumberFormat="1" applyFont="1" applyFill="1" applyBorder="1" applyAlignment="1"/>
    <xf numFmtId="168" fontId="15" fillId="0" borderId="28" xfId="775" applyNumberFormat="1" applyFont="1" applyFill="1" applyBorder="1" applyAlignment="1"/>
    <xf numFmtId="170" fontId="15" fillId="0" borderId="28" xfId="775" applyNumberFormat="1" applyFont="1" applyFill="1" applyBorder="1"/>
    <xf numFmtId="168" fontId="15" fillId="0" borderId="0" xfId="775" applyNumberFormat="1" applyFont="1" applyAlignment="1">
      <alignment horizontal="right" vertical="top" textRotation="180"/>
    </xf>
    <xf numFmtId="0" fontId="15" fillId="0" borderId="0" xfId="1441" applyFont="1"/>
    <xf numFmtId="0" fontId="163" fillId="0" borderId="0" xfId="1441" applyFont="1" applyAlignment="1">
      <alignment horizontal="centerContinuous"/>
    </xf>
    <xf numFmtId="0" fontId="163" fillId="0" borderId="0" xfId="1441" applyFont="1" applyAlignment="1">
      <alignment horizontal="right"/>
    </xf>
    <xf numFmtId="0" fontId="15" fillId="0" borderId="7" xfId="1441" applyFont="1" applyBorder="1"/>
    <xf numFmtId="0" fontId="163" fillId="0" borderId="7" xfId="1441" applyFont="1" applyBorder="1" applyAlignment="1">
      <alignment horizontal="centerContinuous"/>
    </xf>
    <xf numFmtId="170" fontId="15" fillId="0" borderId="0" xfId="884" applyNumberFormat="1" applyFont="1" applyFill="1"/>
    <xf numFmtId="170" fontId="15" fillId="0" borderId="0" xfId="1441" applyNumberFormat="1" applyFont="1"/>
    <xf numFmtId="170" fontId="15" fillId="0" borderId="0" xfId="884" applyNumberFormat="1" applyFont="1" applyFill="1" applyBorder="1"/>
    <xf numFmtId="170" fontId="15" fillId="0" borderId="27" xfId="1441" applyNumberFormat="1" applyFont="1" applyBorder="1"/>
    <xf numFmtId="170" fontId="15" fillId="0" borderId="7" xfId="884" applyNumberFormat="1" applyFont="1" applyFill="1" applyBorder="1"/>
    <xf numFmtId="170" fontId="15" fillId="0" borderId="0" xfId="0" applyNumberFormat="1" applyFont="1"/>
    <xf numFmtId="0" fontId="163" fillId="0" borderId="0" xfId="1441" applyFont="1"/>
    <xf numFmtId="170" fontId="15" fillId="0" borderId="7" xfId="1441" applyNumberFormat="1" applyFont="1" applyBorder="1"/>
    <xf numFmtId="168" fontId="15" fillId="0" borderId="0" xfId="884" applyNumberFormat="1" applyFont="1" applyFill="1" applyBorder="1"/>
    <xf numFmtId="168" fontId="15" fillId="0" borderId="0" xfId="1441" applyNumberFormat="1" applyFont="1"/>
    <xf numFmtId="170" fontId="15" fillId="0" borderId="0" xfId="884" applyNumberFormat="1" applyFont="1" applyFill="1" applyBorder="1" applyAlignment="1">
      <alignment horizontal="right"/>
    </xf>
    <xf numFmtId="170" fontId="15" fillId="0" borderId="0" xfId="884" applyNumberFormat="1" applyFont="1" applyFill="1" applyAlignment="1">
      <alignment horizontal="right"/>
    </xf>
    <xf numFmtId="0" fontId="15" fillId="0" borderId="0" xfId="1441" applyFont="1" applyAlignment="1">
      <alignment horizontal="center"/>
    </xf>
    <xf numFmtId="170" fontId="15" fillId="0" borderId="25" xfId="884" applyNumberFormat="1" applyFont="1" applyFill="1" applyBorder="1" applyAlignment="1">
      <alignment horizontal="right"/>
    </xf>
    <xf numFmtId="170" fontId="167" fillId="0" borderId="0" xfId="884" applyNumberFormat="1" applyFont="1" applyFill="1" applyBorder="1" applyAlignment="1">
      <alignment horizontal="right"/>
    </xf>
    <xf numFmtId="170" fontId="162" fillId="0" borderId="0" xfId="884" applyNumberFormat="1" applyFont="1" applyFill="1" applyBorder="1"/>
    <xf numFmtId="170" fontId="162" fillId="0" borderId="0" xfId="884" applyNumberFormat="1" applyFont="1" applyFill="1" applyBorder="1" applyAlignment="1">
      <alignment horizontal="right"/>
    </xf>
    <xf numFmtId="170" fontId="169" fillId="0" borderId="0" xfId="884" applyNumberFormat="1" applyFont="1" applyFill="1" applyBorder="1" applyAlignment="1">
      <alignment horizontal="right"/>
    </xf>
    <xf numFmtId="0" fontId="167" fillId="0" borderId="0" xfId="1441" applyFont="1"/>
    <xf numFmtId="0" fontId="167" fillId="0" borderId="0" xfId="1441" quotePrefix="1" applyFont="1"/>
    <xf numFmtId="0" fontId="170" fillId="0" borderId="0" xfId="1441" applyFont="1"/>
    <xf numFmtId="168" fontId="167" fillId="0" borderId="0" xfId="775" applyNumberFormat="1" applyFont="1" applyFill="1"/>
    <xf numFmtId="0" fontId="15" fillId="0" borderId="0" xfId="1441" quotePrefix="1" applyFont="1"/>
    <xf numFmtId="43" fontId="15" fillId="0" borderId="0" xfId="1441" applyNumberFormat="1" applyFont="1" applyAlignment="1">
      <alignment horizontal="right"/>
    </xf>
    <xf numFmtId="168" fontId="3" fillId="0" borderId="0" xfId="0" applyNumberFormat="1" applyFont="1"/>
    <xf numFmtId="170" fontId="15" fillId="0" borderId="0" xfId="775" applyNumberFormat="1" applyFont="1" applyFill="1" applyBorder="1" applyAlignment="1"/>
    <xf numFmtId="170" fontId="15" fillId="0" borderId="0" xfId="775" applyNumberFormat="1" applyFont="1" applyFill="1" applyBorder="1" applyAlignment="1">
      <alignment horizontal="right"/>
    </xf>
    <xf numFmtId="170" fontId="15" fillId="0" borderId="28" xfId="775" applyNumberFormat="1" applyFont="1" applyFill="1" applyBorder="1" applyAlignment="1"/>
    <xf numFmtId="170" fontId="15" fillId="0" borderId="0" xfId="775" applyNumberFormat="1" applyFont="1" applyFill="1" applyBorder="1"/>
    <xf numFmtId="170" fontId="15" fillId="0" borderId="0" xfId="1442" applyNumberFormat="1" applyFont="1"/>
    <xf numFmtId="170" fontId="15" fillId="0" borderId="0" xfId="886" applyNumberFormat="1" applyFont="1" applyFill="1"/>
    <xf numFmtId="170" fontId="15" fillId="0" borderId="28" xfId="886" applyNumberFormat="1" applyFont="1" applyFill="1" applyBorder="1"/>
    <xf numFmtId="170" fontId="15" fillId="0" borderId="0" xfId="885" applyNumberFormat="1" applyFont="1" applyBorder="1"/>
    <xf numFmtId="0" fontId="164" fillId="0" borderId="0" xfId="1442" applyFont="1"/>
    <xf numFmtId="170" fontId="15" fillId="0" borderId="28" xfId="1442" applyNumberFormat="1" applyFont="1" applyBorder="1"/>
    <xf numFmtId="170" fontId="15" fillId="0" borderId="25" xfId="885" applyNumberFormat="1" applyFont="1" applyFill="1" applyBorder="1"/>
    <xf numFmtId="43" fontId="15" fillId="0" borderId="0" xfId="886" applyFont="1" applyFill="1"/>
    <xf numFmtId="170" fontId="15" fillId="0" borderId="28" xfId="885" applyNumberFormat="1" applyFont="1" applyBorder="1"/>
    <xf numFmtId="170" fontId="15" fillId="0" borderId="27" xfId="884" applyNumberFormat="1" applyFont="1" applyFill="1" applyBorder="1"/>
    <xf numFmtId="170" fontId="15" fillId="0" borderId="28" xfId="884" applyNumberFormat="1" applyFont="1" applyFill="1" applyBorder="1"/>
    <xf numFmtId="0" fontId="163" fillId="0" borderId="27" xfId="0" applyFont="1" applyBorder="1"/>
    <xf numFmtId="0" fontId="15" fillId="0" borderId="0" xfId="1290" applyFont="1"/>
    <xf numFmtId="0" fontId="15" fillId="0" borderId="0" xfId="1291" applyFont="1"/>
    <xf numFmtId="43" fontId="15" fillId="0" borderId="0" xfId="775" applyNumberFormat="1" applyFont="1" applyBorder="1"/>
    <xf numFmtId="0" fontId="15" fillId="0" borderId="0" xfId="1293" applyFont="1"/>
    <xf numFmtId="167" fontId="3" fillId="0" borderId="0" xfId="775" applyFont="1"/>
    <xf numFmtId="167" fontId="3" fillId="0" borderId="0" xfId="775" applyFont="1" applyFill="1"/>
    <xf numFmtId="170" fontId="3" fillId="0" borderId="0" xfId="1442" applyNumberFormat="1" applyFont="1"/>
    <xf numFmtId="0" fontId="163" fillId="0" borderId="28" xfId="0" applyFont="1" applyBorder="1" applyAlignment="1">
      <alignment horizontal="right"/>
    </xf>
    <xf numFmtId="0" fontId="173" fillId="0" borderId="0" xfId="0" applyFont="1"/>
    <xf numFmtId="168" fontId="2" fillId="0" borderId="0" xfId="0" applyNumberFormat="1" applyFont="1"/>
    <xf numFmtId="0" fontId="163" fillId="0" borderId="0" xfId="0" applyFont="1" applyAlignment="1">
      <alignment horizontal="center"/>
    </xf>
    <xf numFmtId="0" fontId="163" fillId="0" borderId="0" xfId="0" applyFont="1" applyAlignment="1">
      <alignment horizontal="center" vertical="center"/>
    </xf>
    <xf numFmtId="0" fontId="168" fillId="0" borderId="0" xfId="0" applyFont="1" applyAlignment="1">
      <alignment horizontal="center"/>
    </xf>
    <xf numFmtId="43" fontId="163" fillId="0" borderId="0" xfId="886" applyFont="1" applyBorder="1" applyAlignment="1">
      <alignment horizontal="center"/>
    </xf>
    <xf numFmtId="43" fontId="163" fillId="0" borderId="27" xfId="886" applyFont="1" applyBorder="1" applyAlignment="1">
      <alignment horizontal="center"/>
    </xf>
    <xf numFmtId="0" fontId="163" fillId="0" borderId="0" xfId="0" applyFont="1" applyAlignment="1">
      <alignment horizontal="left" indent="4"/>
    </xf>
    <xf numFmtId="0" fontId="163" fillId="0" borderId="28" xfId="0" applyFont="1" applyBorder="1" applyAlignment="1">
      <alignment horizontal="center"/>
    </xf>
    <xf numFmtId="0" fontId="163" fillId="0" borderId="0" xfId="1441" applyFont="1" applyAlignment="1">
      <alignment horizontal="center"/>
    </xf>
  </cellXfs>
  <cellStyles count="1971">
    <cellStyle name="%rev" xfId="1"/>
    <cellStyle name="%rev?_x0018_Normal_C-Capex%rev_guyan?_x001a_Normal_C-Capex%rev_guyan_1?_x001e_Normal_C-Capex%rev_guyan_guyan?_x0015_Normal_Certs Q2_guyan?b_x0017_Norm" xfId="2"/>
    <cellStyle name="??" xfId="3"/>
    <cellStyle name="?? [0.00]_ADMAG" xfId="4"/>
    <cellStyle name="???? [0.00]_ADMAG" xfId="5"/>
    <cellStyle name="?????????????????" xfId="6"/>
    <cellStyle name="????????????????? [0]_MOGAS97" xfId="7"/>
    <cellStyle name="????????????????? 2" xfId="8"/>
    <cellStyle name="????????????????? 3" xfId="9"/>
    <cellStyle name="??????????????????? [0]_MOGAS97" xfId="10"/>
    <cellStyle name="???????????????????????" xfId="11"/>
    <cellStyle name="??????????????????????? 2" xfId="12"/>
    <cellStyle name="???????????????????_MOGAS97" xfId="13"/>
    <cellStyle name="?????????????????_Aging AP" xfId="14"/>
    <cellStyle name="????_ADMAG" xfId="15"/>
    <cellStyle name="??_ADMAG" xfId="16"/>
    <cellStyle name="?_x001c_Normal_Certs Q2_laroux_guyan?_x0014_Normal_Certs Q2_pldt?_x001a_Normal_Certs Q2_pldt_guyan?_x000e_Normal_cfoutlk?_x0014_Normal_cfoutlk_guyan?_x0014_" xfId="17"/>
    <cellStyle name="?呵爊欀戀漀漀" xfId="18"/>
    <cellStyle name="^6A_x0001_" xfId="19"/>
    <cellStyle name="^6A_x0001_ 2" xfId="20"/>
    <cellStyle name="^6A_x0001_ 2 2" xfId="21"/>
    <cellStyle name="^6A_x0001_ 2 3" xfId="22"/>
    <cellStyle name="^6A_x0001_ 2 4" xfId="23"/>
    <cellStyle name="^6A_x0001_ 2 5" xfId="24"/>
    <cellStyle name="^6A_x0001_ 3" xfId="25"/>
    <cellStyle name="^6A_x0001_ 4" xfId="26"/>
    <cellStyle name="^6A_x0001_ 5" xfId="27"/>
    <cellStyle name="^6A_x0001_ 6" xfId="28"/>
    <cellStyle name="_1" xfId="29"/>
    <cellStyle name="_1?_x001e_Normal_Cht-Dep%Rev_guyan_guyan?&quot;Normal_Cht-Real Opr Cf_guyan_guyan?_x001b_Normal_Cht-Real Opr Cf_pldt?å!Normal_C" xfId="30"/>
    <cellStyle name="_AWP_MR.Pool_Q4'08_PC  by  CP" xfId="31"/>
    <cellStyle name="_cfoutlk" xfId="32"/>
    <cellStyle name="_cfoutlk?_x0014_Normal_cfoutlk_guyan?_x0014_Normal_Channel Table?$Normal_Channel Table_1_Module1_guyan?_x0016_Normal_Channel T" xfId="33"/>
    <cellStyle name="_cfoutlk_Detail ยอดยกมา" xfId="34"/>
    <cellStyle name="_cfoutlk_Leasing_PGL_2009" xfId="35"/>
    <cellStyle name="_cfoutlk_Leasing_PGL_2009_NRV_up" xfId="36"/>
    <cellStyle name="_cfoutlk_Leasing_PGL_2009_Woring GK-P Q2'52" xfId="37"/>
    <cellStyle name="_cfoutlk_Leasing_PGL_2009_Working CVT Q2'52" xfId="38"/>
    <cellStyle name="_cfoutlk_Leasing_PGL_2009_Working CVT Q3'52" xfId="39"/>
    <cellStyle name="_cfoutlk_Leasing_PGL_2009_Working TSS Q1'52" xfId="40"/>
    <cellStyle name="_cfoutlk_Leasing_PGL_2009_Working TSS Q1'52(เฉพาะเจ้าหนี้-บริการ)" xfId="41"/>
    <cellStyle name="_cfoutlk_Leasing_PGL_2009_Working TSS Q4'51" xfId="42"/>
    <cellStyle name="_cfoutlk_Leasing_PGL_2009_Working TSS Q4'51(เฉพาะเจ้าหนี้)" xfId="43"/>
    <cellStyle name="_cfoutlk_Leasing_PGL_2009_Working51(เฉพาะลูกหนี้)" xfId="44"/>
    <cellStyle name="_cfoutlk_Leasing_PGL_2009_Working52(เฉพาะลูกหนี้)" xfId="45"/>
    <cellStyle name="_cfoutlk_Leasing_PGL_2009_จัดประเภท TSS Q1'52" xfId="46"/>
    <cellStyle name="_cfoutlk_NRV_up" xfId="47"/>
    <cellStyle name="_cfoutlk_Woring GK-P Q2'52" xfId="48"/>
    <cellStyle name="_cfoutlk_Working CPC Q4'51(เฉพาะลูกหนี้)" xfId="49"/>
    <cellStyle name="_cfoutlk_Working CPC Q4'51(เฉพาะลูกหนี้)_Working51(เฉพาะลูกหนี้)" xfId="50"/>
    <cellStyle name="_cfoutlk_Working CPC Q4'51(เฉพาะลูกหนี้)_Working52(เฉพาะลูกหนี้)" xfId="51"/>
    <cellStyle name="_cfoutlk_Working CVT Q1'52" xfId="52"/>
    <cellStyle name="_cfoutlk_Working CVT Q4'51" xfId="53"/>
    <cellStyle name="_cfoutlk_Working EML Q1'52" xfId="54"/>
    <cellStyle name="_cfoutlk_Working EML Q1'52_Working52(เฉพาะลูกหนี้)" xfId="55"/>
    <cellStyle name="_cfoutlk_Working TSS Q1'52" xfId="56"/>
    <cellStyle name="_cfoutlk_Working TSS Q1'52(เฉพาะเจ้าหนี้-บริการ)" xfId="57"/>
    <cellStyle name="_cfoutlk_Working TSS Q1'52_1" xfId="58"/>
    <cellStyle name="_cfoutlk_Working52(เฉพาะลูกหนี้)" xfId="59"/>
    <cellStyle name="_cfoutlk_รายการจัดประเภท CVT Q4'51" xfId="60"/>
    <cellStyle name="_Channel Table_1_Module1_guyan" xfId="61"/>
    <cellStyle name="_Channel Table_1_Module1_guyan?_x0016_Normal_Channel Table_2?_x001c_Normal_Channel Table_2_guyan?&quot;Normal_Channel Table_C" xfId="62"/>
    <cellStyle name="_Channel Table_1_Module1_guyan_Detail ยอดยกมา" xfId="63"/>
    <cellStyle name="_Channel Table_1_Module1_guyan_Leasing_PGL_2009" xfId="64"/>
    <cellStyle name="_Channel Table_1_Module1_guyan_Leasing_PGL_2009_NRV_up" xfId="65"/>
    <cellStyle name="_Channel Table_1_Module1_guyan_Leasing_PGL_2009_Woring GK-P Q2'52" xfId="66"/>
    <cellStyle name="_Channel Table_1_Module1_guyan_Leasing_PGL_2009_Working CVT Q2'52" xfId="67"/>
    <cellStyle name="_Channel Table_1_Module1_guyan_Leasing_PGL_2009_Working CVT Q3'52" xfId="68"/>
    <cellStyle name="_Channel Table_1_Module1_guyan_Leasing_PGL_2009_Working TSS Q1'52" xfId="69"/>
    <cellStyle name="_Channel Table_1_Module1_guyan_Leasing_PGL_2009_Working TSS Q1'52(เฉพาะเจ้าหนี้-บริการ)" xfId="70"/>
    <cellStyle name="_Channel Table_1_Module1_guyan_Leasing_PGL_2009_Working TSS Q4'51" xfId="71"/>
    <cellStyle name="_Channel Table_1_Module1_guyan_Leasing_PGL_2009_Working TSS Q4'51(เฉพาะเจ้าหนี้)" xfId="72"/>
    <cellStyle name="_Channel Table_1_Module1_guyan_Leasing_PGL_2009_Working51(เฉพาะลูกหนี้)" xfId="73"/>
    <cellStyle name="_Channel Table_1_Module1_guyan_Leasing_PGL_2009_Working52(เฉพาะลูกหนี้)" xfId="74"/>
    <cellStyle name="_Channel Table_1_Module1_guyan_Leasing_PGL_2009_จัดประเภท TSS Q1'52" xfId="75"/>
    <cellStyle name="_Channel Table_1_Module1_guyan_NRV_up" xfId="76"/>
    <cellStyle name="_Channel Table_1_Module1_guyan_Woring GK-P Q2'52" xfId="77"/>
    <cellStyle name="_Channel Table_1_Module1_guyan_Working CPC Q4'51(เฉพาะลูกหนี้)" xfId="78"/>
    <cellStyle name="_Channel Table_1_Module1_guyan_Working CPC Q4'51(เฉพาะลูกหนี้)_Working51(เฉพาะลูกหนี้)" xfId="79"/>
    <cellStyle name="_Channel Table_1_Module1_guyan_Working CPC Q4'51(เฉพาะลูกหนี้)_Working52(เฉพาะลูกหนี้)" xfId="80"/>
    <cellStyle name="_Channel Table_1_Module1_guyan_Working CVT Q1'52" xfId="81"/>
    <cellStyle name="_Channel Table_1_Module1_guyan_Working CVT Q2'52" xfId="82"/>
    <cellStyle name="_Channel Table_1_Module1_guyan_Working CVT Q4'51" xfId="83"/>
    <cellStyle name="_Channel Table_1_Module1_guyan_Working EML Q1'52" xfId="84"/>
    <cellStyle name="_Channel Table_1_Module1_guyan_Working EML Q1'52_Working52(เฉพาะลูกหนี้)" xfId="85"/>
    <cellStyle name="_Channel Table_1_Module1_guyan_Working TSS Q1'52" xfId="86"/>
    <cellStyle name="_Channel Table_1_Module1_guyan_Working TSS Q1'52(เฉพาะเจ้าหนี้-บริการ)" xfId="87"/>
    <cellStyle name="_Channel Table_1_Module1_guyan_Working TSS Q1'52_1" xfId="88"/>
    <cellStyle name="_Channel Table_1_Module1_guyan_Working51(เฉพาะลูกหนี้)" xfId="89"/>
    <cellStyle name="_Channel Table_1_Module1_guyan_Working52(เฉพาะลูกหนี้)" xfId="90"/>
    <cellStyle name="_Channel Table_1_Module1_guyan_รายการจัดประเภท CVT Q4'51" xfId="91"/>
    <cellStyle name="_CPC_WP_Q1'52 " xfId="92"/>
    <cellStyle name="_CPC_WP_Q1'52 _TSF-10-60  หัว 10 ปี" xfId="93"/>
    <cellStyle name="_example inventory" xfId="94"/>
    <cellStyle name="_example inventory_TSF-10-60  หัว 10 ปี" xfId="95"/>
    <cellStyle name="_guyan" xfId="96"/>
    <cellStyle name="_guyan?_x0015_Normal_Certs Q2_guyan?b_x0017_Normal_Certs Q2_guyan_1?Ŗ_x001b_Normal_Certs Q2_guyan_guyan?b_x0016_Normal_Certs Q2_laroux" xfId="97"/>
    <cellStyle name="_guyan?_x0016_Normal_Channel Table_2?_x001c_Normal_Channel Ta" xfId="98"/>
    <cellStyle name="_guyan_Detail ยอดยกมา" xfId="99"/>
    <cellStyle name="_guyan_Leasing_PGL_2009" xfId="100"/>
    <cellStyle name="_guyan_Leasing_PGL_2009_NRV_up" xfId="101"/>
    <cellStyle name="_guyan_Leasing_PGL_2009_Woring GK-P Q2'52" xfId="102"/>
    <cellStyle name="_guyan_Leasing_PGL_2009_Working CVT Q2'52" xfId="103"/>
    <cellStyle name="_guyan_Leasing_PGL_2009_Working CVT Q3'52" xfId="104"/>
    <cellStyle name="_guyan_Leasing_PGL_2009_Working TSS Q1'52" xfId="105"/>
    <cellStyle name="_guyan_Leasing_PGL_2009_Working TSS Q1'52(เฉพาะเจ้าหนี้-บริการ)" xfId="106"/>
    <cellStyle name="_guyan_Leasing_PGL_2009_Working TSS Q4'51" xfId="107"/>
    <cellStyle name="_guyan_Leasing_PGL_2009_Working TSS Q4'51(เฉพาะเจ้าหนี้)" xfId="108"/>
    <cellStyle name="_guyan_Leasing_PGL_2009_Working51(เฉพาะลูกหนี้)" xfId="109"/>
    <cellStyle name="_guyan_Leasing_PGL_2009_Working52(เฉพาะลูกหนี้)" xfId="110"/>
    <cellStyle name="_guyan_Leasing_PGL_2009_จัดประเภท TSS Q1'52" xfId="111"/>
    <cellStyle name="_guyan_NRV_up" xfId="112"/>
    <cellStyle name="_guyan_Woring GK-P Q2'52" xfId="113"/>
    <cellStyle name="_guyan_Working CPC Q4'51(เฉพาะลูกหนี้)" xfId="114"/>
    <cellStyle name="_guyan_Working CPC Q4'51(เฉพาะลูกหนี้)_Working51(เฉพาะลูกหนี้)" xfId="115"/>
    <cellStyle name="_guyan_Working CPC Q4'51(เฉพาะลูกหนี้)_Working52(เฉพาะลูกหนี้)" xfId="116"/>
    <cellStyle name="_guyan_Working CVT Q1'52" xfId="117"/>
    <cellStyle name="_guyan_Working CVT Q4'51" xfId="118"/>
    <cellStyle name="_guyan_Working EML Q1'52" xfId="119"/>
    <cellStyle name="_guyan_Working EML Q1'52_Working52(เฉพาะลูกหนี้)" xfId="120"/>
    <cellStyle name="_guyan_Working TSS Q1'52" xfId="121"/>
    <cellStyle name="_guyan_Working TSS Q1'52(เฉพาะเจ้าหนี้-บริการ)" xfId="122"/>
    <cellStyle name="_guyan_Working TSS Q1'52_1" xfId="123"/>
    <cellStyle name="_guyan_Working52(เฉพาะลูกหนี้)" xfId="124"/>
    <cellStyle name="_guyan_รายการจัดประเภท CVT Q4'51" xfId="125"/>
    <cellStyle name="_I_CVT_BF" xfId="126"/>
    <cellStyle name="_Lead Provical Q2'08_LC" xfId="127"/>
    <cellStyle name="_Lead Provical Q2'08_LC_TSF-10-60  หัว 10 ปี" xfId="128"/>
    <cellStyle name="_Lead RENA_07 = Non" xfId="129"/>
    <cellStyle name="_Lead RENA_07 = Non_TSF-10-60  หัว 10 ปี" xfId="130"/>
    <cellStyle name="_Lead_NH Siam 2007_update_neng" xfId="131"/>
    <cellStyle name="_Lead_NH Siam 2007_update_neng_TSF-10-60  หัว 10 ปี" xfId="132"/>
    <cellStyle name="_Salaries-99 (B)" xfId="133"/>
    <cellStyle name="_Salaries-99 (B)_1" xfId="134"/>
    <cellStyle name="_Salaries-99 (B)_1_Detail ยอดยกมา" xfId="135"/>
    <cellStyle name="_Salaries-99 (B)_1_ETG_Leasing 2007" xfId="136"/>
    <cellStyle name="_Salaries-99 (B)_1_ETG_Leasing 2007_Detail ยอดยกมา" xfId="137"/>
    <cellStyle name="_Salaries-99 (B)_1_ETG_Leasing 2007_NRV_up" xfId="138"/>
    <cellStyle name="_Salaries-99 (B)_1_ETG_Leasing 2007_Woring GK-P Q2'52" xfId="139"/>
    <cellStyle name="_Salaries-99 (B)_1_ETG_Leasing 2007_Working CPC Q4'51(เฉพาะลูกหนี้)" xfId="140"/>
    <cellStyle name="_Salaries-99 (B)_1_ETG_Leasing 2007_Working CPC Q4'51(เฉพาะลูกหนี้)_Working51(เฉพาะลูกหนี้)" xfId="141"/>
    <cellStyle name="_Salaries-99 (B)_1_ETG_Leasing 2007_Working CPC Q4'51(เฉพาะลูกหนี้)_Working52(เฉพาะลูกหนี้)" xfId="142"/>
    <cellStyle name="_Salaries-99 (B)_1_ETG_Leasing 2007_Working CVT Q1'52" xfId="143"/>
    <cellStyle name="_Salaries-99 (B)_1_ETG_Leasing 2007_Working CVT Q4'51" xfId="144"/>
    <cellStyle name="_Salaries-99 (B)_1_ETG_Leasing 2007_Working TSS Q1'52" xfId="145"/>
    <cellStyle name="_Salaries-99 (B)_1_ETG_Leasing 2007_Working TSS Q1'52(เฉพาะเจ้าหนี้-บริการ)" xfId="146"/>
    <cellStyle name="_Salaries-99 (B)_1_ETG_Leasing 2007_Working TSS Q4'51" xfId="147"/>
    <cellStyle name="_Salaries-99 (B)_1_ETG_Leasing 2007_Working TSS Q4'51(เฉพาะเจ้าหนี้)" xfId="148"/>
    <cellStyle name="_Salaries-99 (B)_1_ETG_Leasing 2007_Working52(เฉพาะลูกหนี้)" xfId="149"/>
    <cellStyle name="_Salaries-99 (B)_1_ETG_Leasing 2007_จัดประเภท TSS Q1'52" xfId="150"/>
    <cellStyle name="_Salaries-99 (B)_1_ETG_Leasing 2007_รายการจัดประเภท CVT Q4'51" xfId="151"/>
    <cellStyle name="_Salaries-99 (B)_1_ETG_Lotus projected depre 8 y" xfId="152"/>
    <cellStyle name="_Salaries-99 (B)_1_ETG_Lotus projected depre 8 y_Detail ยอดยกมา" xfId="153"/>
    <cellStyle name="_Salaries-99 (B)_1_ETG_Lotus projected depre 8 y_NRV_up" xfId="154"/>
    <cellStyle name="_Salaries-99 (B)_1_ETG_Lotus projected depre 8 y_Woring GK-P Q2'52" xfId="155"/>
    <cellStyle name="_Salaries-99 (B)_1_ETG_Lotus projected depre 8 y_Working CPC Q4'51(เฉพาะลูกหนี้)" xfId="156"/>
    <cellStyle name="_Salaries-99 (B)_1_ETG_Lotus projected depre 8 y_Working CPC Q4'51(เฉพาะลูกหนี้)_Working51(เฉพาะลูกหนี้)" xfId="157"/>
    <cellStyle name="_Salaries-99 (B)_1_ETG_Lotus projected depre 8 y_Working CPC Q4'51(เฉพาะลูกหนี้)_Working52(เฉพาะลูกหนี้)" xfId="158"/>
    <cellStyle name="_Salaries-99 (B)_1_ETG_Lotus projected depre 8 y_Working CVT Q1'52" xfId="159"/>
    <cellStyle name="_Salaries-99 (B)_1_ETG_Lotus projected depre 8 y_Working CVT Q4'51" xfId="160"/>
    <cellStyle name="_Salaries-99 (B)_1_ETG_Lotus projected depre 8 y_Working TSS Q1'52" xfId="161"/>
    <cellStyle name="_Salaries-99 (B)_1_ETG_Lotus projected depre 8 y_Working TSS Q1'52(เฉพาะเจ้าหนี้-บริการ)" xfId="162"/>
    <cellStyle name="_Salaries-99 (B)_1_ETG_Lotus projected depre 8 y_Working TSS Q4'51" xfId="163"/>
    <cellStyle name="_Salaries-99 (B)_1_ETG_Lotus projected depre 8 y_Working TSS Q4'51(เฉพาะเจ้าหนี้)" xfId="164"/>
    <cellStyle name="_Salaries-99 (B)_1_ETG_Lotus projected depre 8 y_Working52(เฉพาะลูกหนี้)" xfId="165"/>
    <cellStyle name="_Salaries-99 (B)_1_ETG_Lotus projected depre 8 y_จัดประเภท TSS Q1'52" xfId="166"/>
    <cellStyle name="_Salaries-99 (B)_1_ETG_Lotus projected depre 8 y_รายการจัดประเภท CVT Q4'51" xfId="167"/>
    <cellStyle name="_Salaries-99 (B)_1_Leasing_PGL_2009" xfId="168"/>
    <cellStyle name="_Salaries-99 (B)_1_Leasing_PGL_2009_NRV_up" xfId="169"/>
    <cellStyle name="_Salaries-99 (B)_1_Leasing_PGL_2009_Woring GK-P Q2'52" xfId="170"/>
    <cellStyle name="_Salaries-99 (B)_1_Leasing_PGL_2009_Working CVT Q2'52" xfId="171"/>
    <cellStyle name="_Salaries-99 (B)_1_Leasing_PGL_2009_Working CVT Q3'52" xfId="172"/>
    <cellStyle name="_Salaries-99 (B)_1_Leasing_PGL_2009_Working TSS Q1'52" xfId="173"/>
    <cellStyle name="_Salaries-99 (B)_1_Leasing_PGL_2009_Working TSS Q1'52(เฉพาะเจ้าหนี้-บริการ)" xfId="174"/>
    <cellStyle name="_Salaries-99 (B)_1_Leasing_PGL_2009_Working TSS Q4'51" xfId="175"/>
    <cellStyle name="_Salaries-99 (B)_1_Leasing_PGL_2009_Working TSS Q4'51(เฉพาะเจ้าหนี้)" xfId="176"/>
    <cellStyle name="_Salaries-99 (B)_1_Leasing_PGL_2009_Working51(เฉพาะลูกหนี้)" xfId="177"/>
    <cellStyle name="_Salaries-99 (B)_1_Leasing_PGL_2009_Working52(เฉพาะลูกหนี้)" xfId="178"/>
    <cellStyle name="_Salaries-99 (B)_1_Leasing_PGL_2009_จัดประเภท TSS Q1'52" xfId="179"/>
    <cellStyle name="_Salaries-99 (B)_1_NRV_up" xfId="180"/>
    <cellStyle name="_Salaries-99 (B)_1_PGL_Leasing_2008" xfId="181"/>
    <cellStyle name="_Salaries-99 (B)_1_PGL_Leasing_2008_Detail ยอดยกมา" xfId="182"/>
    <cellStyle name="_Salaries-99 (B)_1_PGL_Leasing_2008_NRV_up" xfId="183"/>
    <cellStyle name="_Salaries-99 (B)_1_PGL_Leasing_2008_Woring GK-P Q2'52" xfId="184"/>
    <cellStyle name="_Salaries-99 (B)_1_PGL_Leasing_2008_Working CPC Q4'51(เฉพาะลูกหนี้)" xfId="185"/>
    <cellStyle name="_Salaries-99 (B)_1_PGL_Leasing_2008_Working CPC Q4'51(เฉพาะลูกหนี้)_Working51(เฉพาะลูกหนี้)" xfId="186"/>
    <cellStyle name="_Salaries-99 (B)_1_PGL_Leasing_2008_Working CPC Q4'51(เฉพาะลูกหนี้)_Working52(เฉพาะลูกหนี้)" xfId="187"/>
    <cellStyle name="_Salaries-99 (B)_1_PGL_Leasing_2008_Working CVT Q1'52" xfId="188"/>
    <cellStyle name="_Salaries-99 (B)_1_PGL_Leasing_2008_Working CVT Q4'51" xfId="189"/>
    <cellStyle name="_Salaries-99 (B)_1_PGL_Leasing_2008_Working TSS Q1'52" xfId="190"/>
    <cellStyle name="_Salaries-99 (B)_1_PGL_Leasing_2008_Working TSS Q1'52(เฉพาะเจ้าหนี้-บริการ)" xfId="191"/>
    <cellStyle name="_Salaries-99 (B)_1_PGL_Leasing_2008_Working TSS Q4'51" xfId="192"/>
    <cellStyle name="_Salaries-99 (B)_1_PGL_Leasing_2008_Working TSS Q4'51(เฉพาะเจ้าหนี้)" xfId="193"/>
    <cellStyle name="_Salaries-99 (B)_1_PGL_Leasing_2008_Working52(เฉพาะลูกหนี้)" xfId="194"/>
    <cellStyle name="_Salaries-99 (B)_1_PGL_Leasing_2008_จัดประเภท TSS Q1'52" xfId="195"/>
    <cellStyle name="_Salaries-99 (B)_1_PGL_Leasing_2008_รายการจัดประเภท CVT Q4'51" xfId="196"/>
    <cellStyle name="_Salaries-99 (B)_1_Woring GK-P Q2'52" xfId="197"/>
    <cellStyle name="_Salaries-99 (B)_1_Working CPC Q4'51(เฉพาะลูกหนี้)" xfId="198"/>
    <cellStyle name="_Salaries-99 (B)_1_Working CPC Q4'51(เฉพาะลูกหนี้)_Working51(เฉพาะลูกหนี้)" xfId="199"/>
    <cellStyle name="_Salaries-99 (B)_1_Working CPC Q4'51(เฉพาะลูกหนี้)_Working52(เฉพาะลูกหนี้)" xfId="200"/>
    <cellStyle name="_Salaries-99 (B)_1_Working CVT Q1'52" xfId="201"/>
    <cellStyle name="_Salaries-99 (B)_1_Working CVT Q4'51" xfId="202"/>
    <cellStyle name="_Salaries-99 (B)_1_Working EML Q1'52" xfId="203"/>
    <cellStyle name="_Salaries-99 (B)_1_Working EML Q1'52_Working52(เฉพาะลูกหนี้)" xfId="204"/>
    <cellStyle name="_Salaries-99 (B)_1_Working TSS Q1'52" xfId="205"/>
    <cellStyle name="_Salaries-99 (B)_1_Working TSS Q1'52(เฉพาะเจ้าหนี้-บริการ)" xfId="206"/>
    <cellStyle name="_Salaries-99 (B)_1_Working TSS Q4'51" xfId="207"/>
    <cellStyle name="_Salaries-99 (B)_1_Working TSS Q4'51(เฉพาะเจ้าหนี้)" xfId="208"/>
    <cellStyle name="_Salaries-99 (B)_1_Working52(เฉพาะลูกหนี้)" xfId="209"/>
    <cellStyle name="_Salaries-99 (B)_1_จัดประเภท TSS Q1'52" xfId="210"/>
    <cellStyle name="_Salaries-99 (B)_1_รายการจัดประเภท CVT Q4'51" xfId="211"/>
    <cellStyle name="_Salaries-99 (B)_2" xfId="212"/>
    <cellStyle name="_Salaries-99 (B)_2_Detail ยอดยกมา" xfId="213"/>
    <cellStyle name="_Salaries-99 (B)_2_ETG_Leasing 2007" xfId="214"/>
    <cellStyle name="_Salaries-99 (B)_2_ETG_Leasing 2007_Detail ยอดยกมา" xfId="215"/>
    <cellStyle name="_Salaries-99 (B)_2_ETG_Leasing 2007_NRV_up" xfId="216"/>
    <cellStyle name="_Salaries-99 (B)_2_ETG_Leasing 2007_Woring GK-P Q2'52" xfId="217"/>
    <cellStyle name="_Salaries-99 (B)_2_ETG_Leasing 2007_Working CPC Q4'51(เฉพาะลูกหนี้)" xfId="218"/>
    <cellStyle name="_Salaries-99 (B)_2_ETG_Leasing 2007_Working CPC Q4'51(เฉพาะลูกหนี้)_Working51(เฉพาะลูกหนี้)" xfId="219"/>
    <cellStyle name="_Salaries-99 (B)_2_ETG_Leasing 2007_Working CPC Q4'51(เฉพาะลูกหนี้)_Working52(เฉพาะลูกหนี้)" xfId="220"/>
    <cellStyle name="_Salaries-99 (B)_2_ETG_Leasing 2007_Working CVT Q1'52" xfId="221"/>
    <cellStyle name="_Salaries-99 (B)_2_ETG_Leasing 2007_Working CVT Q4'51" xfId="222"/>
    <cellStyle name="_Salaries-99 (B)_2_ETG_Leasing 2007_Working TSS Q1'52" xfId="223"/>
    <cellStyle name="_Salaries-99 (B)_2_ETG_Leasing 2007_Working TSS Q1'52(เฉพาะเจ้าหนี้-บริการ)" xfId="224"/>
    <cellStyle name="_Salaries-99 (B)_2_ETG_Leasing 2007_Working TSS Q4'51" xfId="225"/>
    <cellStyle name="_Salaries-99 (B)_2_ETG_Leasing 2007_Working TSS Q4'51(เฉพาะเจ้าหนี้)" xfId="226"/>
    <cellStyle name="_Salaries-99 (B)_2_ETG_Leasing 2007_Working52(เฉพาะลูกหนี้)" xfId="227"/>
    <cellStyle name="_Salaries-99 (B)_2_ETG_Leasing 2007_จัดประเภท TSS Q1'52" xfId="228"/>
    <cellStyle name="_Salaries-99 (B)_2_ETG_Leasing 2007_รายการจัดประเภท CVT Q4'51" xfId="229"/>
    <cellStyle name="_Salaries-99 (B)_2_ETG_Lotus projected depre 8 y" xfId="230"/>
    <cellStyle name="_Salaries-99 (B)_2_ETG_Lotus projected depre 8 y_Detail ยอดยกมา" xfId="231"/>
    <cellStyle name="_Salaries-99 (B)_2_ETG_Lotus projected depre 8 y_NRV_up" xfId="232"/>
    <cellStyle name="_Salaries-99 (B)_2_ETG_Lotus projected depre 8 y_Woring GK-P Q2'52" xfId="233"/>
    <cellStyle name="_Salaries-99 (B)_2_ETG_Lotus projected depre 8 y_Working CPC Q4'51(เฉพาะลูกหนี้)" xfId="234"/>
    <cellStyle name="_Salaries-99 (B)_2_ETG_Lotus projected depre 8 y_Working CPC Q4'51(เฉพาะลูกหนี้)_Working51(เฉพาะลูกหนี้)" xfId="235"/>
    <cellStyle name="_Salaries-99 (B)_2_ETG_Lotus projected depre 8 y_Working CPC Q4'51(เฉพาะลูกหนี้)_Working52(เฉพาะลูกหนี้)" xfId="236"/>
    <cellStyle name="_Salaries-99 (B)_2_ETG_Lotus projected depre 8 y_Working CVT Q1'52" xfId="237"/>
    <cellStyle name="_Salaries-99 (B)_2_ETG_Lotus projected depre 8 y_Working CVT Q4'51" xfId="238"/>
    <cellStyle name="_Salaries-99 (B)_2_ETG_Lotus projected depre 8 y_Working TSS Q1'52" xfId="239"/>
    <cellStyle name="_Salaries-99 (B)_2_ETG_Lotus projected depre 8 y_Working TSS Q1'52(เฉพาะเจ้าหนี้-บริการ)" xfId="240"/>
    <cellStyle name="_Salaries-99 (B)_2_ETG_Lotus projected depre 8 y_Working TSS Q4'51" xfId="241"/>
    <cellStyle name="_Salaries-99 (B)_2_ETG_Lotus projected depre 8 y_Working TSS Q4'51(เฉพาะเจ้าหนี้)" xfId="242"/>
    <cellStyle name="_Salaries-99 (B)_2_ETG_Lotus projected depre 8 y_Working52(เฉพาะลูกหนี้)" xfId="243"/>
    <cellStyle name="_Salaries-99 (B)_2_ETG_Lotus projected depre 8 y_จัดประเภท TSS Q1'52" xfId="244"/>
    <cellStyle name="_Salaries-99 (B)_2_ETG_Lotus projected depre 8 y_รายการจัดประเภท CVT Q4'51" xfId="245"/>
    <cellStyle name="_Salaries-99 (B)_2_Leasing_PGL_2009" xfId="246"/>
    <cellStyle name="_Salaries-99 (B)_2_Leasing_PGL_2009_NRV_up" xfId="247"/>
    <cellStyle name="_Salaries-99 (B)_2_Leasing_PGL_2009_Woring GK-P Q2'52" xfId="248"/>
    <cellStyle name="_Salaries-99 (B)_2_Leasing_PGL_2009_Working CVT Q2'52" xfId="249"/>
    <cellStyle name="_Salaries-99 (B)_2_Leasing_PGL_2009_Working CVT Q3'52" xfId="250"/>
    <cellStyle name="_Salaries-99 (B)_2_Leasing_PGL_2009_Working TSS Q1'52" xfId="251"/>
    <cellStyle name="_Salaries-99 (B)_2_Leasing_PGL_2009_Working TSS Q1'52(เฉพาะเจ้าหนี้-บริการ)" xfId="252"/>
    <cellStyle name="_Salaries-99 (B)_2_Leasing_PGL_2009_Working TSS Q4'51" xfId="253"/>
    <cellStyle name="_Salaries-99 (B)_2_Leasing_PGL_2009_Working TSS Q4'51(เฉพาะเจ้าหนี้)" xfId="254"/>
    <cellStyle name="_Salaries-99 (B)_2_Leasing_PGL_2009_Working51(เฉพาะลูกหนี้)" xfId="255"/>
    <cellStyle name="_Salaries-99 (B)_2_Leasing_PGL_2009_Working52(เฉพาะลูกหนี้)" xfId="256"/>
    <cellStyle name="_Salaries-99 (B)_2_Leasing_PGL_2009_จัดประเภท TSS Q1'52" xfId="257"/>
    <cellStyle name="_Salaries-99 (B)_2_NRV_up" xfId="258"/>
    <cellStyle name="_Salaries-99 (B)_2_PGL_Leasing_2008" xfId="259"/>
    <cellStyle name="_Salaries-99 (B)_2_PGL_Leasing_2008_Detail ยอดยกมา" xfId="260"/>
    <cellStyle name="_Salaries-99 (B)_2_PGL_Leasing_2008_NRV_up" xfId="261"/>
    <cellStyle name="_Salaries-99 (B)_2_PGL_Leasing_2008_Woring GK-P Q2'52" xfId="262"/>
    <cellStyle name="_Salaries-99 (B)_2_PGL_Leasing_2008_Working CPC Q4'51(เฉพาะลูกหนี้)" xfId="263"/>
    <cellStyle name="_Salaries-99 (B)_2_PGL_Leasing_2008_Working CPC Q4'51(เฉพาะลูกหนี้)_Working51(เฉพาะลูกหนี้)" xfId="264"/>
    <cellStyle name="_Salaries-99 (B)_2_PGL_Leasing_2008_Working CPC Q4'51(เฉพาะลูกหนี้)_Working52(เฉพาะลูกหนี้)" xfId="265"/>
    <cellStyle name="_Salaries-99 (B)_2_PGL_Leasing_2008_Working CVT Q1'52" xfId="266"/>
    <cellStyle name="_Salaries-99 (B)_2_PGL_Leasing_2008_Working CVT Q4'51" xfId="267"/>
    <cellStyle name="_Salaries-99 (B)_2_PGL_Leasing_2008_Working TSS Q1'52" xfId="268"/>
    <cellStyle name="_Salaries-99 (B)_2_PGL_Leasing_2008_Working TSS Q1'52(เฉพาะเจ้าหนี้-บริการ)" xfId="269"/>
    <cellStyle name="_Salaries-99 (B)_2_PGL_Leasing_2008_Working TSS Q4'51" xfId="270"/>
    <cellStyle name="_Salaries-99 (B)_2_PGL_Leasing_2008_Working TSS Q4'51(เฉพาะเจ้าหนี้)" xfId="271"/>
    <cellStyle name="_Salaries-99 (B)_2_PGL_Leasing_2008_Working52(เฉพาะลูกหนี้)" xfId="272"/>
    <cellStyle name="_Salaries-99 (B)_2_PGL_Leasing_2008_จัดประเภท TSS Q1'52" xfId="273"/>
    <cellStyle name="_Salaries-99 (B)_2_PGL_Leasing_2008_รายการจัดประเภท CVT Q4'51" xfId="274"/>
    <cellStyle name="_Salaries-99 (B)_2_Woring GK-P Q2'52" xfId="275"/>
    <cellStyle name="_Salaries-99 (B)_2_Working CPC Q4'51(เฉพาะลูกหนี้)" xfId="276"/>
    <cellStyle name="_Salaries-99 (B)_2_Working CPC Q4'51(เฉพาะลูกหนี้)_Working51(เฉพาะลูกหนี้)" xfId="277"/>
    <cellStyle name="_Salaries-99 (B)_2_Working CPC Q4'51(เฉพาะลูกหนี้)_Working52(เฉพาะลูกหนี้)" xfId="278"/>
    <cellStyle name="_Salaries-99 (B)_2_Working CVT Q1'52" xfId="279"/>
    <cellStyle name="_Salaries-99 (B)_2_Working CVT Q4'51" xfId="280"/>
    <cellStyle name="_Salaries-99 (B)_2_Working EML Q1'52" xfId="281"/>
    <cellStyle name="_Salaries-99 (B)_2_Working EML Q1'52_Working52(เฉพาะลูกหนี้)" xfId="282"/>
    <cellStyle name="_Salaries-99 (B)_2_Working TSS Q1'52" xfId="283"/>
    <cellStyle name="_Salaries-99 (B)_2_Working TSS Q1'52(เฉพาะเจ้าหนี้-บริการ)" xfId="284"/>
    <cellStyle name="_Salaries-99 (B)_2_Working TSS Q4'51" xfId="285"/>
    <cellStyle name="_Salaries-99 (B)_2_Working TSS Q4'51(เฉพาะเจ้าหนี้)" xfId="286"/>
    <cellStyle name="_Salaries-99 (B)_2_Working52(เฉพาะลูกหนี้)" xfId="287"/>
    <cellStyle name="_Salaries-99 (B)_2_จัดประเภท TSS Q1'52" xfId="288"/>
    <cellStyle name="_Salaries-99 (B)_2_รายการจัดประเภท CVT Q4'51" xfId="289"/>
    <cellStyle name="_Salaries-99 (B)_Working CPC Q4'51(เฉพาะลูกหนี้)" xfId="290"/>
    <cellStyle name="_Salaries-99 (B)_Working51(เฉพาะลูกหนี้)" xfId="291"/>
    <cellStyle name="_TSS_Detailค่าเผื่อหนี้สงสัยจะสูญ" xfId="292"/>
    <cellStyle name="_Vounching รายได้ค่าเช่า" xfId="293"/>
    <cellStyle name="_WP-AUDIT_Q2'52_Pat" xfId="294"/>
    <cellStyle name="_WP-AUDIT_Q2'52_Pat_ANA PAT Q4'52" xfId="295"/>
    <cellStyle name="_WP-AUDIT_Q2'52_Pat_WP C Q4'52" xfId="296"/>
    <cellStyle name="_รายละเอียดลูกหนี้จากการส่งสินค้า พี่ตุ๊" xfId="297"/>
    <cellStyle name="’??? [0.00]_TMCA Spreadsheet(body)" xfId="298"/>
    <cellStyle name="’???_TMCA Spreadsheet(body)" xfId="299"/>
    <cellStyle name="’ส [0.00]_guyan" xfId="300"/>
    <cellStyle name="’ส_guyan" xfId="301"/>
    <cellStyle name="•W?_TMCA Spreadsheet(body)" xfId="302"/>
    <cellStyle name="•W_Fem.Pro" xfId="303"/>
    <cellStyle name="…ๆุ่ [0.00]_guyan" xfId="304"/>
    <cellStyle name="…ๆุ่_guyan" xfId="305"/>
    <cellStyle name="1" xfId="306"/>
    <cellStyle name="1?å_x001f_Normal_Cht-Rev dist_guyanan?b_x0018_Normal_Cht-Rev dist_pldt?_x001e_Normal_Cht-Rev dist_pldt_guyan?_x0015_Nor" xfId="307"/>
    <cellStyle name="20% - Accent1 10" xfId="308"/>
    <cellStyle name="20% - Accent1 11" xfId="309"/>
    <cellStyle name="20% - Accent1 12" xfId="310"/>
    <cellStyle name="20% - Accent1 13" xfId="311"/>
    <cellStyle name="20% - Accent1 2" xfId="312"/>
    <cellStyle name="20% - Accent1 2 2" xfId="313"/>
    <cellStyle name="20% - Accent1 2 3" xfId="314"/>
    <cellStyle name="20% - Accent1 2_2149000-Q1'10" xfId="315"/>
    <cellStyle name="20% - Accent1 3" xfId="316"/>
    <cellStyle name="20% - Accent1 4" xfId="317"/>
    <cellStyle name="20% - Accent1 5" xfId="318"/>
    <cellStyle name="20% - Accent1 6" xfId="319"/>
    <cellStyle name="20% - Accent1 7" xfId="320"/>
    <cellStyle name="20% - Accent1 8" xfId="321"/>
    <cellStyle name="20% - Accent1 9" xfId="322"/>
    <cellStyle name="20% - Accent2 10" xfId="323"/>
    <cellStyle name="20% - Accent2 11" xfId="324"/>
    <cellStyle name="20% - Accent2 12" xfId="325"/>
    <cellStyle name="20% - Accent2 13" xfId="326"/>
    <cellStyle name="20% - Accent2 2" xfId="327"/>
    <cellStyle name="20% - Accent2 2 2" xfId="328"/>
    <cellStyle name="20% - Accent2 2 3" xfId="329"/>
    <cellStyle name="20% - Accent2 2_2149000-Q1'10" xfId="330"/>
    <cellStyle name="20% - Accent2 3" xfId="331"/>
    <cellStyle name="20% - Accent2 4" xfId="332"/>
    <cellStyle name="20% - Accent2 5" xfId="333"/>
    <cellStyle name="20% - Accent2 6" xfId="334"/>
    <cellStyle name="20% - Accent2 7" xfId="335"/>
    <cellStyle name="20% - Accent2 8" xfId="336"/>
    <cellStyle name="20% - Accent2 9" xfId="337"/>
    <cellStyle name="20% - Accent3 10" xfId="338"/>
    <cellStyle name="20% - Accent3 11" xfId="339"/>
    <cellStyle name="20% - Accent3 12" xfId="340"/>
    <cellStyle name="20% - Accent3 13" xfId="341"/>
    <cellStyle name="20% - Accent3 2" xfId="342"/>
    <cellStyle name="20% - Accent3 2 2" xfId="343"/>
    <cellStyle name="20% - Accent3 2 3" xfId="344"/>
    <cellStyle name="20% - Accent3 2_2149000-Q1'10" xfId="345"/>
    <cellStyle name="20% - Accent3 3" xfId="346"/>
    <cellStyle name="20% - Accent3 4" xfId="347"/>
    <cellStyle name="20% - Accent3 5" xfId="348"/>
    <cellStyle name="20% - Accent3 6" xfId="349"/>
    <cellStyle name="20% - Accent3 7" xfId="350"/>
    <cellStyle name="20% - Accent3 8" xfId="351"/>
    <cellStyle name="20% - Accent3 9" xfId="352"/>
    <cellStyle name="20% - Accent4 10" xfId="353"/>
    <cellStyle name="20% - Accent4 11" xfId="354"/>
    <cellStyle name="20% - Accent4 12" xfId="355"/>
    <cellStyle name="20% - Accent4 13" xfId="356"/>
    <cellStyle name="20% - Accent4 2" xfId="357"/>
    <cellStyle name="20% - Accent4 2 2" xfId="358"/>
    <cellStyle name="20% - Accent4 2 3" xfId="359"/>
    <cellStyle name="20% - Accent4 2_2149000-Q1'10" xfId="360"/>
    <cellStyle name="20% - Accent4 3" xfId="361"/>
    <cellStyle name="20% - Accent4 4" xfId="362"/>
    <cellStyle name="20% - Accent4 5" xfId="363"/>
    <cellStyle name="20% - Accent4 6" xfId="364"/>
    <cellStyle name="20% - Accent4 7" xfId="365"/>
    <cellStyle name="20% - Accent4 8" xfId="366"/>
    <cellStyle name="20% - Accent4 9" xfId="367"/>
    <cellStyle name="20% - Accent5 2" xfId="368"/>
    <cellStyle name="20% - Accent5 2 2" xfId="369"/>
    <cellStyle name="20% - Accent5 3" xfId="370"/>
    <cellStyle name="20% - Accent6 10" xfId="371"/>
    <cellStyle name="20% - Accent6 11" xfId="372"/>
    <cellStyle name="20% - Accent6 12" xfId="373"/>
    <cellStyle name="20% - Accent6 13" xfId="374"/>
    <cellStyle name="20% - Accent6 2" xfId="375"/>
    <cellStyle name="20% - Accent6 2 2" xfId="376"/>
    <cellStyle name="20% - Accent6 2 3" xfId="377"/>
    <cellStyle name="20% - Accent6 2_2149000-Q1'10" xfId="378"/>
    <cellStyle name="20% - Accent6 3" xfId="379"/>
    <cellStyle name="20% - Accent6 4" xfId="380"/>
    <cellStyle name="20% - Accent6 5" xfId="381"/>
    <cellStyle name="20% - Accent6 6" xfId="382"/>
    <cellStyle name="20% - Accent6 7" xfId="383"/>
    <cellStyle name="20% - Accent6 8" xfId="384"/>
    <cellStyle name="20% - Accent6 9" xfId="385"/>
    <cellStyle name="20% - 輔色1" xfId="386"/>
    <cellStyle name="20% - 輔色2" xfId="387"/>
    <cellStyle name="20% - 輔色3" xfId="388"/>
    <cellStyle name="20% - 輔色4" xfId="389"/>
    <cellStyle name="20% - 輔色5" xfId="390"/>
    <cellStyle name="20% - 輔色6" xfId="391"/>
    <cellStyle name="๒๖๋_x000d_A_x0001_" xfId="392"/>
    <cellStyle name="๒๖๋_x000d_A_x0001_ 10" xfId="393"/>
    <cellStyle name="๒๖๋_x000d_A_x0001_ 11" xfId="394"/>
    <cellStyle name="๒๖๋_x000d_A_x0001_ 2" xfId="395"/>
    <cellStyle name="๒๖๋_x000d_A_x0001_ 2 2" xfId="396"/>
    <cellStyle name="๒๖๋_x000d_A_x0001_ 2 3" xfId="397"/>
    <cellStyle name="๒๖๋_x000d_A_x0001_ 2 4" xfId="398"/>
    <cellStyle name="๒๖๋_x000d_A_x0001_ 2 5" xfId="399"/>
    <cellStyle name="๒๖๋_x000d_A_x0001_ 3" xfId="400"/>
    <cellStyle name="๒๖๋_x000d_A_x0001_ 4" xfId="401"/>
    <cellStyle name="๒๖๋_x000d_A_x0001_ 5" xfId="402"/>
    <cellStyle name="๒๖๋_x000d_A_x0001_ 6" xfId="403"/>
    <cellStyle name="๒๖๋_x000d_A_x0001_ 7" xfId="404"/>
    <cellStyle name="๒๖๋_x000d_A_x0001_ 8" xfId="405"/>
    <cellStyle name="๒๖๋_x000d_A_x0001_ 9" xfId="406"/>
    <cellStyle name="40% - Accent1 10" xfId="407"/>
    <cellStyle name="40% - Accent1 11" xfId="408"/>
    <cellStyle name="40% - Accent1 12" xfId="409"/>
    <cellStyle name="40% - Accent1 13" xfId="410"/>
    <cellStyle name="40% - Accent1 2" xfId="411"/>
    <cellStyle name="40% - Accent1 2 2" xfId="412"/>
    <cellStyle name="40% - Accent1 2 3" xfId="413"/>
    <cellStyle name="40% - Accent1 2_2149000-Q1'10" xfId="414"/>
    <cellStyle name="40% - Accent1 3" xfId="415"/>
    <cellStyle name="40% - Accent1 4" xfId="416"/>
    <cellStyle name="40% - Accent1 5" xfId="417"/>
    <cellStyle name="40% - Accent1 6" xfId="418"/>
    <cellStyle name="40% - Accent1 7" xfId="419"/>
    <cellStyle name="40% - Accent1 8" xfId="420"/>
    <cellStyle name="40% - Accent1 9" xfId="421"/>
    <cellStyle name="40% - Accent2 2" xfId="422"/>
    <cellStyle name="40% - Accent2 2 2" xfId="423"/>
    <cellStyle name="40% - Accent2 3" xfId="424"/>
    <cellStyle name="40% - Accent3 10" xfId="425"/>
    <cellStyle name="40% - Accent3 11" xfId="426"/>
    <cellStyle name="40% - Accent3 12" xfId="427"/>
    <cellStyle name="40% - Accent3 13" xfId="428"/>
    <cellStyle name="40% - Accent3 2" xfId="429"/>
    <cellStyle name="40% - Accent3 2 2" xfId="430"/>
    <cellStyle name="40% - Accent3 2 3" xfId="431"/>
    <cellStyle name="40% - Accent3 2_2149000-Q1'10" xfId="432"/>
    <cellStyle name="40% - Accent3 3" xfId="433"/>
    <cellStyle name="40% - Accent3 4" xfId="434"/>
    <cellStyle name="40% - Accent3 5" xfId="435"/>
    <cellStyle name="40% - Accent3 6" xfId="436"/>
    <cellStyle name="40% - Accent3 7" xfId="437"/>
    <cellStyle name="40% - Accent3 8" xfId="438"/>
    <cellStyle name="40% - Accent3 9" xfId="439"/>
    <cellStyle name="40% - Accent4 10" xfId="440"/>
    <cellStyle name="40% - Accent4 11" xfId="441"/>
    <cellStyle name="40% - Accent4 12" xfId="442"/>
    <cellStyle name="40% - Accent4 13" xfId="443"/>
    <cellStyle name="40% - Accent4 2" xfId="444"/>
    <cellStyle name="40% - Accent4 2 2" xfId="445"/>
    <cellStyle name="40% - Accent4 2 3" xfId="446"/>
    <cellStyle name="40% - Accent4 2_2149000-Q1'10" xfId="447"/>
    <cellStyle name="40% - Accent4 3" xfId="448"/>
    <cellStyle name="40% - Accent4 4" xfId="449"/>
    <cellStyle name="40% - Accent4 5" xfId="450"/>
    <cellStyle name="40% - Accent4 6" xfId="451"/>
    <cellStyle name="40% - Accent4 7" xfId="452"/>
    <cellStyle name="40% - Accent4 8" xfId="453"/>
    <cellStyle name="40% - Accent4 9" xfId="454"/>
    <cellStyle name="40% - Accent5 10" xfId="455"/>
    <cellStyle name="40% - Accent5 11" xfId="456"/>
    <cellStyle name="40% - Accent5 12" xfId="457"/>
    <cellStyle name="40% - Accent5 13" xfId="458"/>
    <cellStyle name="40% - Accent5 2" xfId="459"/>
    <cellStyle name="40% - Accent5 2 2" xfId="460"/>
    <cellStyle name="40% - Accent5 2 3" xfId="461"/>
    <cellStyle name="40% - Accent5 2_I  A CC" xfId="462"/>
    <cellStyle name="40% - Accent5 3" xfId="463"/>
    <cellStyle name="40% - Accent5 4" xfId="464"/>
    <cellStyle name="40% - Accent5 5" xfId="465"/>
    <cellStyle name="40% - Accent5 6" xfId="466"/>
    <cellStyle name="40% - Accent5 7" xfId="467"/>
    <cellStyle name="40% - Accent5 8" xfId="468"/>
    <cellStyle name="40% - Accent5 9" xfId="469"/>
    <cellStyle name="40% - Accent6 10" xfId="470"/>
    <cellStyle name="40% - Accent6 11" xfId="471"/>
    <cellStyle name="40% - Accent6 12" xfId="472"/>
    <cellStyle name="40% - Accent6 13" xfId="473"/>
    <cellStyle name="40% - Accent6 2" xfId="474"/>
    <cellStyle name="40% - Accent6 2 2" xfId="475"/>
    <cellStyle name="40% - Accent6 2 3" xfId="476"/>
    <cellStyle name="40% - Accent6 2_2149000-Q1'10" xfId="477"/>
    <cellStyle name="40% - Accent6 3" xfId="478"/>
    <cellStyle name="40% - Accent6 4" xfId="479"/>
    <cellStyle name="40% - Accent6 5" xfId="480"/>
    <cellStyle name="40% - Accent6 6" xfId="481"/>
    <cellStyle name="40% - Accent6 7" xfId="482"/>
    <cellStyle name="40% - Accent6 8" xfId="483"/>
    <cellStyle name="40% - Accent6 9" xfId="484"/>
    <cellStyle name="40% - 輔色1" xfId="485"/>
    <cellStyle name="40% - 輔色2" xfId="486"/>
    <cellStyle name="40% - 輔色3" xfId="487"/>
    <cellStyle name="40% - 輔色4" xfId="488"/>
    <cellStyle name="40% - 輔色5" xfId="489"/>
    <cellStyle name="40% - 輔色6" xfId="490"/>
    <cellStyle name="60% - Accent1 10" xfId="491"/>
    <cellStyle name="60% - Accent1 11" xfId="492"/>
    <cellStyle name="60% - Accent1 12" xfId="493"/>
    <cellStyle name="60% - Accent1 13" xfId="494"/>
    <cellStyle name="60% - Accent1 2" xfId="495"/>
    <cellStyle name="60% - Accent1 2 2" xfId="496"/>
    <cellStyle name="60% - Accent1 2 3" xfId="497"/>
    <cellStyle name="60% - Accent1 2_2149000-Q1'10" xfId="498"/>
    <cellStyle name="60% - Accent1 3" xfId="499"/>
    <cellStyle name="60% - Accent1 4" xfId="500"/>
    <cellStyle name="60% - Accent1 5" xfId="501"/>
    <cellStyle name="60% - Accent1 6" xfId="502"/>
    <cellStyle name="60% - Accent1 7" xfId="503"/>
    <cellStyle name="60% - Accent1 8" xfId="504"/>
    <cellStyle name="60% - Accent1 9" xfId="505"/>
    <cellStyle name="60% - Accent2 10" xfId="506"/>
    <cellStyle name="60% - Accent2 11" xfId="507"/>
    <cellStyle name="60% - Accent2 12" xfId="508"/>
    <cellStyle name="60% - Accent2 13" xfId="509"/>
    <cellStyle name="60% - Accent2 2" xfId="510"/>
    <cellStyle name="60% - Accent2 2 2" xfId="511"/>
    <cellStyle name="60% - Accent2 2 3" xfId="512"/>
    <cellStyle name="60% - Accent2 2_ข้อมูลเปิด Note" xfId="513"/>
    <cellStyle name="60% - Accent2 3" xfId="514"/>
    <cellStyle name="60% - Accent2 4" xfId="515"/>
    <cellStyle name="60% - Accent2 5" xfId="516"/>
    <cellStyle name="60% - Accent2 6" xfId="517"/>
    <cellStyle name="60% - Accent2 7" xfId="518"/>
    <cellStyle name="60% - Accent2 8" xfId="519"/>
    <cellStyle name="60% - Accent2 9" xfId="520"/>
    <cellStyle name="60% - Accent3 10" xfId="521"/>
    <cellStyle name="60% - Accent3 11" xfId="522"/>
    <cellStyle name="60% - Accent3 12" xfId="523"/>
    <cellStyle name="60% - Accent3 13" xfId="524"/>
    <cellStyle name="60% - Accent3 2" xfId="525"/>
    <cellStyle name="60% - Accent3 2 2" xfId="526"/>
    <cellStyle name="60% - Accent3 2 3" xfId="527"/>
    <cellStyle name="60% - Accent3 2_2149000-Q1'10" xfId="528"/>
    <cellStyle name="60% - Accent3 3" xfId="529"/>
    <cellStyle name="60% - Accent3 4" xfId="530"/>
    <cellStyle name="60% - Accent3 5" xfId="531"/>
    <cellStyle name="60% - Accent3 6" xfId="532"/>
    <cellStyle name="60% - Accent3 7" xfId="533"/>
    <cellStyle name="60% - Accent3 8" xfId="534"/>
    <cellStyle name="60% - Accent3 9" xfId="535"/>
    <cellStyle name="60% - Accent4 10" xfId="536"/>
    <cellStyle name="60% - Accent4 11" xfId="537"/>
    <cellStyle name="60% - Accent4 12" xfId="538"/>
    <cellStyle name="60% - Accent4 13" xfId="539"/>
    <cellStyle name="60% - Accent4 2" xfId="540"/>
    <cellStyle name="60% - Accent4 2 2" xfId="541"/>
    <cellStyle name="60% - Accent4 2 3" xfId="542"/>
    <cellStyle name="60% - Accent4 2_2149000-Q1'10" xfId="543"/>
    <cellStyle name="60% - Accent4 3" xfId="544"/>
    <cellStyle name="60% - Accent4 4" xfId="545"/>
    <cellStyle name="60% - Accent4 5" xfId="546"/>
    <cellStyle name="60% - Accent4 6" xfId="547"/>
    <cellStyle name="60% - Accent4 7" xfId="548"/>
    <cellStyle name="60% - Accent4 8" xfId="549"/>
    <cellStyle name="60% - Accent4 9" xfId="550"/>
    <cellStyle name="60% - Accent5 10" xfId="551"/>
    <cellStyle name="60% - Accent5 11" xfId="552"/>
    <cellStyle name="60% - Accent5 12" xfId="553"/>
    <cellStyle name="60% - Accent5 13" xfId="554"/>
    <cellStyle name="60% - Accent5 2" xfId="555"/>
    <cellStyle name="60% - Accent5 2 2" xfId="556"/>
    <cellStyle name="60% - Accent5 2 3" xfId="557"/>
    <cellStyle name="60% - Accent5 2_ข้อมูลเปิด Note" xfId="558"/>
    <cellStyle name="60% - Accent5 3" xfId="559"/>
    <cellStyle name="60% - Accent5 4" xfId="560"/>
    <cellStyle name="60% - Accent5 5" xfId="561"/>
    <cellStyle name="60% - Accent5 6" xfId="562"/>
    <cellStyle name="60% - Accent5 7" xfId="563"/>
    <cellStyle name="60% - Accent5 8" xfId="564"/>
    <cellStyle name="60% - Accent5 9" xfId="565"/>
    <cellStyle name="60% - Accent6 10" xfId="566"/>
    <cellStyle name="60% - Accent6 11" xfId="567"/>
    <cellStyle name="60% - Accent6 12" xfId="568"/>
    <cellStyle name="60% - Accent6 13" xfId="569"/>
    <cellStyle name="60% - Accent6 2" xfId="570"/>
    <cellStyle name="60% - Accent6 2 2" xfId="571"/>
    <cellStyle name="60% - Accent6 2 3" xfId="572"/>
    <cellStyle name="60% - Accent6 2_2149000-Q1'10" xfId="573"/>
    <cellStyle name="60% - Accent6 3" xfId="574"/>
    <cellStyle name="60% - Accent6 4" xfId="575"/>
    <cellStyle name="60% - Accent6 5" xfId="576"/>
    <cellStyle name="60% - Accent6 6" xfId="577"/>
    <cellStyle name="60% - Accent6 7" xfId="578"/>
    <cellStyle name="60% - Accent6 8" xfId="579"/>
    <cellStyle name="60% - Accent6 9" xfId="580"/>
    <cellStyle name="60% - 輔色1" xfId="581"/>
    <cellStyle name="60% - 輔色2" xfId="582"/>
    <cellStyle name="60% - 輔色3" xfId="583"/>
    <cellStyle name="60% - 輔色4" xfId="584"/>
    <cellStyle name="60% - 輔色5" xfId="585"/>
    <cellStyle name="60% - 輔色6" xfId="586"/>
    <cellStyle name="75" xfId="587"/>
    <cellStyle name="75 2" xfId="588"/>
    <cellStyle name="75 2 2" xfId="589"/>
    <cellStyle name="75 2 3" xfId="590"/>
    <cellStyle name="75 2 4" xfId="591"/>
    <cellStyle name="75 2 5" xfId="592"/>
    <cellStyle name="75 2 6" xfId="593"/>
    <cellStyle name="75 3" xfId="594"/>
    <cellStyle name="75 4" xfId="595"/>
    <cellStyle name="75 5" xfId="596"/>
    <cellStyle name="75 6" xfId="597"/>
    <cellStyle name="75_ข้อมูลเปิด Note" xfId="598"/>
    <cellStyle name="A_x0001_" xfId="599"/>
    <cellStyle name="A_x0001_ 10" xfId="600"/>
    <cellStyle name="A_x0001_ 11" xfId="601"/>
    <cellStyle name="A_x0001_ 2" xfId="602"/>
    <cellStyle name="A_x0001_ 2 2" xfId="603"/>
    <cellStyle name="A_x0001_ 2 3" xfId="604"/>
    <cellStyle name="A_x0001_ 2 4" xfId="605"/>
    <cellStyle name="A_x0001_ 2 5" xfId="606"/>
    <cellStyle name="A_x0001_ 3" xfId="607"/>
    <cellStyle name="A_x0001_ 4" xfId="608"/>
    <cellStyle name="A_x0001_ 5" xfId="609"/>
    <cellStyle name="A_x0001_ 6" xfId="610"/>
    <cellStyle name="A_x0001_ 7" xfId="611"/>
    <cellStyle name="A_x0001_ 8" xfId="612"/>
    <cellStyle name="A_x0001_ 9" xfId="613"/>
    <cellStyle name="Accent1 - 20%" xfId="614"/>
    <cellStyle name="Accent1 - 40%" xfId="615"/>
    <cellStyle name="Accent1 - 60%" xfId="616"/>
    <cellStyle name="Accent1 10" xfId="617"/>
    <cellStyle name="Accent1 11" xfId="618"/>
    <cellStyle name="Accent1 12" xfId="619"/>
    <cellStyle name="Accent1 13" xfId="620"/>
    <cellStyle name="Accent1 2" xfId="621"/>
    <cellStyle name="Accent1 2 2" xfId="622"/>
    <cellStyle name="Accent1 2 3" xfId="623"/>
    <cellStyle name="Accent1 2_2149000-Q1'10" xfId="624"/>
    <cellStyle name="Accent1 3" xfId="625"/>
    <cellStyle name="Accent1 4" xfId="626"/>
    <cellStyle name="Accent1 5" xfId="627"/>
    <cellStyle name="Accent1 6" xfId="628"/>
    <cellStyle name="Accent1 7" xfId="629"/>
    <cellStyle name="Accent1 8" xfId="630"/>
    <cellStyle name="Accent1 9" xfId="631"/>
    <cellStyle name="Accent2 - 20%" xfId="632"/>
    <cellStyle name="Accent2 - 40%" xfId="633"/>
    <cellStyle name="Accent2 - 60%" xfId="634"/>
    <cellStyle name="Accent2 10" xfId="635"/>
    <cellStyle name="Accent2 11" xfId="636"/>
    <cellStyle name="Accent2 12" xfId="637"/>
    <cellStyle name="Accent2 13" xfId="638"/>
    <cellStyle name="Accent2 2" xfId="639"/>
    <cellStyle name="Accent2 2 2" xfId="640"/>
    <cellStyle name="Accent2 2 3" xfId="641"/>
    <cellStyle name="Accent2 2_ข้อมูลเปิด Note" xfId="642"/>
    <cellStyle name="Accent2 3" xfId="643"/>
    <cellStyle name="Accent2 4" xfId="644"/>
    <cellStyle name="Accent2 5" xfId="645"/>
    <cellStyle name="Accent2 6" xfId="646"/>
    <cellStyle name="Accent2 7" xfId="647"/>
    <cellStyle name="Accent2 8" xfId="648"/>
    <cellStyle name="Accent2 9" xfId="649"/>
    <cellStyle name="Accent3 - 20%" xfId="650"/>
    <cellStyle name="Accent3 - 40%" xfId="651"/>
    <cellStyle name="Accent3 - 60%" xfId="652"/>
    <cellStyle name="Accent3 10" xfId="653"/>
    <cellStyle name="Accent3 11" xfId="654"/>
    <cellStyle name="Accent3 12" xfId="655"/>
    <cellStyle name="Accent3 13" xfId="656"/>
    <cellStyle name="Accent3 2" xfId="657"/>
    <cellStyle name="Accent3 2 2" xfId="658"/>
    <cellStyle name="Accent3 2 3" xfId="659"/>
    <cellStyle name="Accent3 2_ข้อมูลเปิด Note" xfId="660"/>
    <cellStyle name="Accent3 3" xfId="661"/>
    <cellStyle name="Accent3 4" xfId="662"/>
    <cellStyle name="Accent3 5" xfId="663"/>
    <cellStyle name="Accent3 6" xfId="664"/>
    <cellStyle name="Accent3 7" xfId="665"/>
    <cellStyle name="Accent3 8" xfId="666"/>
    <cellStyle name="Accent3 9" xfId="667"/>
    <cellStyle name="Accent4 - 20%" xfId="668"/>
    <cellStyle name="Accent4 - 40%" xfId="669"/>
    <cellStyle name="Accent4 - 60%" xfId="670"/>
    <cellStyle name="Accent4 10" xfId="671"/>
    <cellStyle name="Accent4 11" xfId="672"/>
    <cellStyle name="Accent4 12" xfId="673"/>
    <cellStyle name="Accent4 13" xfId="674"/>
    <cellStyle name="Accent4 2" xfId="675"/>
    <cellStyle name="Accent4 2 2" xfId="676"/>
    <cellStyle name="Accent4 2 3" xfId="677"/>
    <cellStyle name="Accent4 2_2149000-Q1'10" xfId="678"/>
    <cellStyle name="Accent4 3" xfId="679"/>
    <cellStyle name="Accent4 4" xfId="680"/>
    <cellStyle name="Accent4 5" xfId="681"/>
    <cellStyle name="Accent4 6" xfId="682"/>
    <cellStyle name="Accent4 7" xfId="683"/>
    <cellStyle name="Accent4 8" xfId="684"/>
    <cellStyle name="Accent4 9" xfId="685"/>
    <cellStyle name="Accent5 - 20%" xfId="686"/>
    <cellStyle name="Accent5 - 40%" xfId="687"/>
    <cellStyle name="Accent5 - 60%" xfId="688"/>
    <cellStyle name="Accent5 2" xfId="689"/>
    <cellStyle name="Accent5 2 2" xfId="690"/>
    <cellStyle name="Accent5 3" xfId="691"/>
    <cellStyle name="Accent6 - 20%" xfId="692"/>
    <cellStyle name="Accent6 - 40%" xfId="693"/>
    <cellStyle name="Accent6 - 60%" xfId="694"/>
    <cellStyle name="Accent6 10" xfId="695"/>
    <cellStyle name="Accent6 11" xfId="696"/>
    <cellStyle name="Accent6 12" xfId="697"/>
    <cellStyle name="Accent6 13" xfId="698"/>
    <cellStyle name="Accent6 2" xfId="699"/>
    <cellStyle name="Accent6 2 2" xfId="700"/>
    <cellStyle name="Accent6 2 3" xfId="701"/>
    <cellStyle name="Accent6 2_ข้อมูลเปิด Note" xfId="702"/>
    <cellStyle name="Accent6 3" xfId="703"/>
    <cellStyle name="Accent6 4" xfId="704"/>
    <cellStyle name="Accent6 5" xfId="705"/>
    <cellStyle name="Accent6 6" xfId="706"/>
    <cellStyle name="Accent6 7" xfId="707"/>
    <cellStyle name="Accent6 8" xfId="708"/>
    <cellStyle name="Accent6 9" xfId="709"/>
    <cellStyle name="aff_guyan_1" xfId="710"/>
    <cellStyle name="al_C-Cap intensity_pldt_guyan" xfId="711"/>
    <cellStyle name="an" xfId="712"/>
    <cellStyle name="an?&quot;Normal_Cht-Real Opr Cf_guyan_guyan?_x001b_Normal_Cht-Real Opr Cf_pldt?å!Normal_Cht-Real Opr Cf_pldt_guyan?å_x0013_Normal_Cht-Rev " xfId="713"/>
    <cellStyle name="an?_x001a_Normal_C-Capex%rev_guyan_1?_x001e_Normal_C-Capex%rev_guyan_guyan?_x0015_Normal_Certs Q2_guyan?b_x0017_Normal_Certs Q2_guyan_1?Ŗ_x001b_Normal_" xfId="714"/>
    <cellStyle name="an?_x001b_Normal_Cht-Real Opr Cf_pldt?å!Normal_Cht-Real Opr Cf_pldt_guyan?å_x0013_Normal_Cht-Rev dist?b_x0019_Normal_Cht-Rev dist_guyan?b_x001b_N" xfId="715"/>
    <cellStyle name="an_Detail ยอดยกมา" xfId="716"/>
    <cellStyle name="args.style" xfId="717"/>
    <cellStyle name="Bad 10" xfId="718"/>
    <cellStyle name="Bad 11" xfId="719"/>
    <cellStyle name="Bad 12" xfId="720"/>
    <cellStyle name="Bad 13" xfId="721"/>
    <cellStyle name="Bad 2" xfId="722"/>
    <cellStyle name="Bad 2 2" xfId="723"/>
    <cellStyle name="Bad 2 3" xfId="724"/>
    <cellStyle name="Bad 2_ข้อมูลเปิด Note" xfId="725"/>
    <cellStyle name="Bad 3" xfId="726"/>
    <cellStyle name="Bad 4" xfId="727"/>
    <cellStyle name="Bad 5" xfId="728"/>
    <cellStyle name="Bad 6" xfId="729"/>
    <cellStyle name="Bad 7" xfId="730"/>
    <cellStyle name="Bad 8" xfId="731"/>
    <cellStyle name="Bad 9" xfId="732"/>
    <cellStyle name="b_xd9f4_ðഖb_xda20_" xfId="733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734"/>
    <cellStyle name="Body" xfId="735"/>
    <cellStyle name="Body 2" xfId="736"/>
    <cellStyle name="bïెb_xd904_ïౖb_xd92c_ï౦b_xd974_ï౶b_xd9b4_ïಆb_xda14_ïಖbïದbïಶbïೆbïೖbï೦b_xda4c_ï೶b_xda90_ïആb_xdac8_" xfId="737"/>
    <cellStyle name="b妰ð%Normal_Cht-Cum Real Opr Cf_pldt_guyan" xfId="738"/>
    <cellStyle name="b訔Ş㙖b詐Ş㙦b誐Ş㙶b諘Ş㚆bꘈŞ㚖bꙐŞ㚦bꙸŞ㚶bꚬٸ!Normal_C-Cap intensity_pldt_guyan" xfId="739"/>
    <cellStyle name="b_xd878_ïൖbï൦bï൶bïආbïඖbïඦb_xd8b8_ïබb_xd928_ïෆb_xd958_ïූb_xd98c_ï෦b_xd9a8_ï෶bïฆbïถbïฦbïึbïๆb_xd9cc_ï๖b_xd9f4_" xfId="740"/>
    <cellStyle name="Calc Currency (0)" xfId="741"/>
    <cellStyle name="Calc Currency (0) 2" xfId="742"/>
    <cellStyle name="Calc Currency (2)" xfId="743"/>
    <cellStyle name="Calc Currency (2) 2" xfId="744"/>
    <cellStyle name="Calc Percent (0)" xfId="745"/>
    <cellStyle name="Calc Percent (0) 2" xfId="746"/>
    <cellStyle name="Calc Percent (1)" xfId="747"/>
    <cellStyle name="Calc Percent (1) 2" xfId="748"/>
    <cellStyle name="Calc Percent (2)" xfId="749"/>
    <cellStyle name="Calc Percent (2) 2" xfId="750"/>
    <cellStyle name="Calc Units (0)" xfId="751"/>
    <cellStyle name="Calc Units (0) 2" xfId="752"/>
    <cellStyle name="Calc Units (1)" xfId="753"/>
    <cellStyle name="Calc Units (1) 2" xfId="754"/>
    <cellStyle name="Calc Units (2)" xfId="755"/>
    <cellStyle name="Calc Units (2) 2" xfId="756"/>
    <cellStyle name="Calculation 10" xfId="757"/>
    <cellStyle name="Calculation 11" xfId="758"/>
    <cellStyle name="Calculation 12" xfId="759"/>
    <cellStyle name="Calculation 13" xfId="760"/>
    <cellStyle name="Calculation 2" xfId="761"/>
    <cellStyle name="Calculation 2 2" xfId="762"/>
    <cellStyle name="Calculation 2 3" xfId="763"/>
    <cellStyle name="Calculation 2_2149000-Q1'10" xfId="764"/>
    <cellStyle name="Calculation 3" xfId="765"/>
    <cellStyle name="Calculation 4" xfId="766"/>
    <cellStyle name="Calculation 5" xfId="767"/>
    <cellStyle name="Calculation 6" xfId="768"/>
    <cellStyle name="Calculation 7" xfId="769"/>
    <cellStyle name="Calculation 8" xfId="770"/>
    <cellStyle name="Calculation 9" xfId="771"/>
    <cellStyle name="Check Cell 2" xfId="772"/>
    <cellStyle name="Check Cell 2 2" xfId="773"/>
    <cellStyle name="Check Cell 3" xfId="774"/>
    <cellStyle name="Comma" xfId="775" builtinId="3"/>
    <cellStyle name="Comma  - Style1" xfId="776"/>
    <cellStyle name="Comma  - Style1 2" xfId="777"/>
    <cellStyle name="Comma  - Style2" xfId="778"/>
    <cellStyle name="Comma  - Style3" xfId="779"/>
    <cellStyle name="Comma  - Style4" xfId="780"/>
    <cellStyle name="Comma  - Style5" xfId="781"/>
    <cellStyle name="Comma  - Style6" xfId="782"/>
    <cellStyle name="Comma  - Style7" xfId="783"/>
    <cellStyle name="Comma  - Style8" xfId="784"/>
    <cellStyle name="Comma [00]" xfId="785"/>
    <cellStyle name="Comma [00] 2" xfId="786"/>
    <cellStyle name="Comma 10" xfId="787"/>
    <cellStyle name="Comma 10 2" xfId="788"/>
    <cellStyle name="Comma 11" xfId="789"/>
    <cellStyle name="Comma 12" xfId="790"/>
    <cellStyle name="Comma 12 2" xfId="791"/>
    <cellStyle name="Comma 12_ข้อมูลเปิด Note" xfId="792"/>
    <cellStyle name="Comma 13" xfId="793"/>
    <cellStyle name="Comma 14" xfId="794"/>
    <cellStyle name="Comma 15" xfId="795"/>
    <cellStyle name="Comma 16" xfId="796"/>
    <cellStyle name="Comma 17" xfId="797"/>
    <cellStyle name="Comma 17 2" xfId="798"/>
    <cellStyle name="Comma 17_NOTE งบเดี่ยว TSF-365" xfId="799"/>
    <cellStyle name="Comma 18" xfId="800"/>
    <cellStyle name="Comma 18 2" xfId="801"/>
    <cellStyle name="Comma 18_NOTE งบเดี่ยว TSF-365" xfId="802"/>
    <cellStyle name="Comma 19" xfId="803"/>
    <cellStyle name="Comma 2" xfId="804"/>
    <cellStyle name="Comma 2 10" xfId="805"/>
    <cellStyle name="Comma 2 11" xfId="806"/>
    <cellStyle name="Comma 2 12" xfId="807"/>
    <cellStyle name="Comma 2 2" xfId="808"/>
    <cellStyle name="Comma 2 2 2" xfId="809"/>
    <cellStyle name="Comma 2 2 3" xfId="810"/>
    <cellStyle name="Comma 2 2 4" xfId="811"/>
    <cellStyle name="Comma 2 2 5" xfId="812"/>
    <cellStyle name="Comma 2 2 6" xfId="813"/>
    <cellStyle name="Comma 2 2 7" xfId="814"/>
    <cellStyle name="Comma 2 2_ข้อมูลเปิด Note" xfId="815"/>
    <cellStyle name="Comma 2 3" xfId="816"/>
    <cellStyle name="Comma 2 3 2" xfId="817"/>
    <cellStyle name="Comma 2 4" xfId="818"/>
    <cellStyle name="Comma 2 4 2" xfId="819"/>
    <cellStyle name="Comma 2 4_ข้อมูลเปิด Note" xfId="820"/>
    <cellStyle name="Comma 2 5" xfId="821"/>
    <cellStyle name="Comma 2 5 2" xfId="822"/>
    <cellStyle name="Comma 2 5_ข้อมูลเปิด Note" xfId="823"/>
    <cellStyle name="Comma 2 6" xfId="824"/>
    <cellStyle name="Comma 2 7" xfId="825"/>
    <cellStyle name="Comma 2 8" xfId="826"/>
    <cellStyle name="Comma 2 9" xfId="827"/>
    <cellStyle name="Comma 2_14 ส่วนของผู้ถือหุ้น" xfId="828"/>
    <cellStyle name="Comma 20" xfId="829"/>
    <cellStyle name="Comma 21" xfId="830"/>
    <cellStyle name="Comma 22" xfId="831"/>
    <cellStyle name="Comma 28" xfId="832"/>
    <cellStyle name="Comma 3" xfId="833"/>
    <cellStyle name="Comma 3 2" xfId="834"/>
    <cellStyle name="Comma 3 2 2" xfId="835"/>
    <cellStyle name="Comma 3 2_AR Foreign" xfId="836"/>
    <cellStyle name="Comma 3 3" xfId="837"/>
    <cellStyle name="Comma 3 4" xfId="838"/>
    <cellStyle name="Comma 3 5" xfId="839"/>
    <cellStyle name="Comma 3 6" xfId="840"/>
    <cellStyle name="Comma 3_14 ส่วนของผู้ถือหุ้น" xfId="841"/>
    <cellStyle name="Comma 4" xfId="842"/>
    <cellStyle name="Comma 4 2" xfId="843"/>
    <cellStyle name="Comma 4 2 2" xfId="844"/>
    <cellStyle name="Comma 4 2_ข้อมูลเปิด Note" xfId="845"/>
    <cellStyle name="Comma 4 3" xfId="846"/>
    <cellStyle name="Comma 4 4" xfId="847"/>
    <cellStyle name="Comma 4_14 ส่วนของผู้ถือหุ้น" xfId="848"/>
    <cellStyle name="Comma 5" xfId="849"/>
    <cellStyle name="Comma 5 2" xfId="850"/>
    <cellStyle name="Comma 6" xfId="851"/>
    <cellStyle name="Comma 6 2" xfId="852"/>
    <cellStyle name="Comma 6 3" xfId="853"/>
    <cellStyle name="Comma 6_AR Foreign" xfId="854"/>
    <cellStyle name="Comma 7" xfId="855"/>
    <cellStyle name="Comma 8" xfId="856"/>
    <cellStyle name="Comma 8 2" xfId="857"/>
    <cellStyle name="Comma 8 3" xfId="858"/>
    <cellStyle name="Comma 8_AR Foreign" xfId="859"/>
    <cellStyle name="Comma 9" xfId="860"/>
    <cellStyle name="Comma 9 2" xfId="861"/>
    <cellStyle name="Comma 9 3" xfId="862"/>
    <cellStyle name="Comma 9_AR Foreign" xfId="863"/>
    <cellStyle name="comma zerodec" xfId="864"/>
    <cellStyle name="comma zerodec 10" xfId="865"/>
    <cellStyle name="comma zerodec 11" xfId="866"/>
    <cellStyle name="comma zerodec 12" xfId="867"/>
    <cellStyle name="comma zerodec 13" xfId="868"/>
    <cellStyle name="comma zerodec 14" xfId="869"/>
    <cellStyle name="comma zerodec 2" xfId="870"/>
    <cellStyle name="comma zerodec 2 2" xfId="871"/>
    <cellStyle name="comma zerodec 2 3" xfId="872"/>
    <cellStyle name="comma zerodec 2 4" xfId="873"/>
    <cellStyle name="comma zerodec 2 5" xfId="874"/>
    <cellStyle name="comma zerodec 2_ข้อมูลเปิด Note" xfId="875"/>
    <cellStyle name="comma zerodec 3" xfId="876"/>
    <cellStyle name="comma zerodec 4" xfId="877"/>
    <cellStyle name="comma zerodec 5" xfId="878"/>
    <cellStyle name="comma zerodec 6" xfId="879"/>
    <cellStyle name="comma zerodec 7" xfId="880"/>
    <cellStyle name="comma zerodec 8" xfId="881"/>
    <cellStyle name="comma zerodec 9" xfId="882"/>
    <cellStyle name="comma zerodec_I" xfId="883"/>
    <cellStyle name="Comma_PR.124-q1'53T2" xfId="884"/>
    <cellStyle name="Comma_Ub-q2'53T2" xfId="885"/>
    <cellStyle name="Comma_Ub-q2'53T2 2" xfId="886"/>
    <cellStyle name="Copied" xfId="887"/>
    <cellStyle name="COST1" xfId="888"/>
    <cellStyle name="Curren - Style3" xfId="889"/>
    <cellStyle name="Curren - Style4" xfId="890"/>
    <cellStyle name="Currency (0.00)" xfId="891"/>
    <cellStyle name="Currency [0] 2" xfId="892"/>
    <cellStyle name="Currency [00]" xfId="893"/>
    <cellStyle name="Currency [00] 2" xfId="894"/>
    <cellStyle name="Currency 2" xfId="895"/>
    <cellStyle name="Currency 3" xfId="896"/>
    <cellStyle name="Currency1" xfId="897"/>
    <cellStyle name="Currency1 10" xfId="898"/>
    <cellStyle name="Currency1 11" xfId="899"/>
    <cellStyle name="Currency1 12" xfId="900"/>
    <cellStyle name="Currency1 13" xfId="901"/>
    <cellStyle name="Currency1 14" xfId="902"/>
    <cellStyle name="Currency1 2" xfId="903"/>
    <cellStyle name="Currency1 2 2" xfId="904"/>
    <cellStyle name="Currency1 2 3" xfId="905"/>
    <cellStyle name="Currency1 2 4" xfId="906"/>
    <cellStyle name="Currency1 2 5" xfId="907"/>
    <cellStyle name="Currency1 2_ข้อมูลเปิด Note" xfId="908"/>
    <cellStyle name="Currency1 3" xfId="909"/>
    <cellStyle name="Currency1 4" xfId="910"/>
    <cellStyle name="Currency1 5" xfId="911"/>
    <cellStyle name="Currency1 6" xfId="912"/>
    <cellStyle name="Currency1 7" xfId="913"/>
    <cellStyle name="Currency1 8" xfId="914"/>
    <cellStyle name="Currency1 9" xfId="915"/>
    <cellStyle name="Currency1_14 ส่วนของผู้ถือหุ้น" xfId="916"/>
    <cellStyle name="Date" xfId="917"/>
    <cellStyle name="Date 2" xfId="918"/>
    <cellStyle name="Date 2 2" xfId="919"/>
    <cellStyle name="Date 2 3" xfId="920"/>
    <cellStyle name="Date 2 4" xfId="921"/>
    <cellStyle name="Date 2 5" xfId="922"/>
    <cellStyle name="Date 3" xfId="923"/>
    <cellStyle name="Date 4" xfId="924"/>
    <cellStyle name="Date 5" xfId="925"/>
    <cellStyle name="Date 6" xfId="926"/>
    <cellStyle name="Date Short" xfId="927"/>
    <cellStyle name="Dezimal [0]_35ERI8T2gbIEMixb4v26icuOo" xfId="928"/>
    <cellStyle name="Dezimal_35ERI8T2gbIEMixb4v26icuOo" xfId="929"/>
    <cellStyle name="Dollar (zero dec)" xfId="930"/>
    <cellStyle name="Dollar (zero dec) 10" xfId="931"/>
    <cellStyle name="Dollar (zero dec) 11" xfId="932"/>
    <cellStyle name="Dollar (zero dec) 12" xfId="933"/>
    <cellStyle name="Dollar (zero dec) 13" xfId="934"/>
    <cellStyle name="Dollar (zero dec) 14" xfId="935"/>
    <cellStyle name="Dollar (zero dec) 2" xfId="936"/>
    <cellStyle name="Dollar (zero dec) 2 2" xfId="937"/>
    <cellStyle name="Dollar (zero dec) 2 3" xfId="938"/>
    <cellStyle name="Dollar (zero dec) 2 4" xfId="939"/>
    <cellStyle name="Dollar (zero dec) 2 5" xfId="940"/>
    <cellStyle name="Dollar (zero dec) 2_ข้อมูลเปิด Note" xfId="941"/>
    <cellStyle name="Dollar (zero dec) 3" xfId="942"/>
    <cellStyle name="Dollar (zero dec) 4" xfId="943"/>
    <cellStyle name="Dollar (zero dec) 5" xfId="944"/>
    <cellStyle name="Dollar (zero dec) 6" xfId="945"/>
    <cellStyle name="Dollar (zero dec) 7" xfId="946"/>
    <cellStyle name="Dollar (zero dec) 8" xfId="947"/>
    <cellStyle name="Dollar (zero dec) 9" xfId="948"/>
    <cellStyle name="Dollar (zero dec)_14 ส่วนของผู้ถือหุ้น" xfId="949"/>
    <cellStyle name="dt" xfId="950"/>
    <cellStyle name="dt?_x001a_Normal_Certs Q2_pldt_guyan?_x000e_Normal_cfoutlk?_x0014_Normal_cfoutlk_guyan?_x0014_Normal_Channel Table?$Normal_Channel T" xfId="951"/>
    <cellStyle name="E&amp;Y House" xfId="952"/>
    <cellStyle name="Emphasis 1" xfId="953"/>
    <cellStyle name="Emphasis 2" xfId="954"/>
    <cellStyle name="Emphasis 3" xfId="955"/>
    <cellStyle name="Enter Currency (0)" xfId="956"/>
    <cellStyle name="Enter Currency (0) 2" xfId="957"/>
    <cellStyle name="Enter Currency (2)" xfId="958"/>
    <cellStyle name="Enter Currency (2) 2" xfId="959"/>
    <cellStyle name="Enter Units (0)" xfId="960"/>
    <cellStyle name="Enter Units (0) 2" xfId="961"/>
    <cellStyle name="Enter Units (1)" xfId="962"/>
    <cellStyle name="Enter Units (1) 2" xfId="963"/>
    <cellStyle name="Enter Units (2)" xfId="964"/>
    <cellStyle name="Enter Units (2) 2" xfId="965"/>
    <cellStyle name="Entered" xfId="966"/>
    <cellStyle name="Entry" xfId="967"/>
    <cellStyle name="Euro" xfId="968"/>
    <cellStyle name="Euro 2" xfId="969"/>
    <cellStyle name="Euro 2 2" xfId="970"/>
    <cellStyle name="Euro 2 3" xfId="971"/>
    <cellStyle name="Euro 2 4" xfId="972"/>
    <cellStyle name="Euro 2 5" xfId="973"/>
    <cellStyle name="Euro 3" xfId="974"/>
    <cellStyle name="Euro 4" xfId="975"/>
    <cellStyle name="Euro 5" xfId="976"/>
    <cellStyle name="Euro 6" xfId="977"/>
    <cellStyle name="Euro 7" xfId="978"/>
    <cellStyle name="ev" xfId="979"/>
    <cellStyle name="ev?_x0018_Normal_Cht-Dep%Rev_guyan?_x001a_Normal_Cht-Dep%Rev_guyan_1?_x001e_Normal_Cht-Dep%Rev_guyan" xfId="980"/>
    <cellStyle name="Excel Built-in Normal" xfId="981"/>
    <cellStyle name="Explanatory Text 2" xfId="982"/>
    <cellStyle name="Explanatory Text 2 2" xfId="983"/>
    <cellStyle name="Explanatory Text 3" xfId="984"/>
    <cellStyle name="Fixed" xfId="985"/>
    <cellStyle name="Fixed 2" xfId="986"/>
    <cellStyle name="Fixed 2 2" xfId="987"/>
    <cellStyle name="Fixed 2 3" xfId="988"/>
    <cellStyle name="Fixed 2 4" xfId="989"/>
    <cellStyle name="Fixed 2 5" xfId="990"/>
    <cellStyle name="Fixed 3" xfId="991"/>
    <cellStyle name="Fixed 4" xfId="992"/>
    <cellStyle name="Fixed 5" xfId="993"/>
    <cellStyle name="Fixed 6" xfId="994"/>
    <cellStyle name="Format Number Column" xfId="995"/>
    <cellStyle name="Good 10" xfId="996"/>
    <cellStyle name="Good 11" xfId="997"/>
    <cellStyle name="Good 12" xfId="998"/>
    <cellStyle name="Good 13" xfId="999"/>
    <cellStyle name="Good 2" xfId="1000"/>
    <cellStyle name="Good 2 2" xfId="1001"/>
    <cellStyle name="Good 2 3" xfId="1002"/>
    <cellStyle name="Good 2_ข้อมูลเปิด Note" xfId="1003"/>
    <cellStyle name="Good 3" xfId="1004"/>
    <cellStyle name="Good 4" xfId="1005"/>
    <cellStyle name="Good 5" xfId="1006"/>
    <cellStyle name="Good 6" xfId="1007"/>
    <cellStyle name="Good 7" xfId="1008"/>
    <cellStyle name="Good 8" xfId="1009"/>
    <cellStyle name="Good 9" xfId="1010"/>
    <cellStyle name="Grey" xfId="1011"/>
    <cellStyle name="Grey 2" xfId="1012"/>
    <cellStyle name="Grey 3" xfId="1013"/>
    <cellStyle name="Grey 4" xfId="1014"/>
    <cellStyle name="Grey_TAS 12 PPL Q1'56" xfId="1015"/>
    <cellStyle name="guyan" xfId="1016"/>
    <cellStyle name="guyan?b_x0016_Normal_Certs Q2_laroux?_x001c_Normal_Certs Q2_laroux_guyan?_x0014_Normal_Certs Q2_pldt?_x001a_Normal_Cert" xfId="1017"/>
    <cellStyle name="Header - Style1" xfId="1018"/>
    <cellStyle name="Header1" xfId="1019"/>
    <cellStyle name="Header2" xfId="1020"/>
    <cellStyle name="Heading" xfId="1021"/>
    <cellStyle name="Heading 1 1" xfId="1022"/>
    <cellStyle name="Heading 1 10" xfId="1023"/>
    <cellStyle name="Heading 1 11" xfId="1024"/>
    <cellStyle name="Heading 1 12" xfId="1025"/>
    <cellStyle name="Heading 1 13" xfId="1026"/>
    <cellStyle name="Heading 1 2" xfId="1027"/>
    <cellStyle name="Heading 1 2 2" xfId="1028"/>
    <cellStyle name="Heading 1 2 3" xfId="1029"/>
    <cellStyle name="Heading 1 2_2149000-Q1'10" xfId="1030"/>
    <cellStyle name="Heading 1 3" xfId="1031"/>
    <cellStyle name="Heading 1 4" xfId="1032"/>
    <cellStyle name="Heading 1 5" xfId="1033"/>
    <cellStyle name="Heading 1 6" xfId="1034"/>
    <cellStyle name="Heading 1 7" xfId="1035"/>
    <cellStyle name="Heading 1 8" xfId="1036"/>
    <cellStyle name="Heading 1 9" xfId="1037"/>
    <cellStyle name="Heading 2 10" xfId="1038"/>
    <cellStyle name="Heading 2 11" xfId="1039"/>
    <cellStyle name="Heading 2 12" xfId="1040"/>
    <cellStyle name="Heading 2 13" xfId="1041"/>
    <cellStyle name="Heading 2 2" xfId="1042"/>
    <cellStyle name="Heading 2 2 2" xfId="1043"/>
    <cellStyle name="Heading 2 2 3" xfId="1044"/>
    <cellStyle name="Heading 2 2_2149000-Q1'10" xfId="1045"/>
    <cellStyle name="Heading 2 3" xfId="1046"/>
    <cellStyle name="Heading 2 4" xfId="1047"/>
    <cellStyle name="Heading 2 5" xfId="1048"/>
    <cellStyle name="Heading 2 6" xfId="1049"/>
    <cellStyle name="Heading 2 7" xfId="1050"/>
    <cellStyle name="Heading 2 8" xfId="1051"/>
    <cellStyle name="Heading 2 9" xfId="1052"/>
    <cellStyle name="Heading 3 10" xfId="1053"/>
    <cellStyle name="Heading 3 11" xfId="1054"/>
    <cellStyle name="Heading 3 12" xfId="1055"/>
    <cellStyle name="Heading 3 13" xfId="1056"/>
    <cellStyle name="Heading 3 2" xfId="1057"/>
    <cellStyle name="Heading 3 2 2" xfId="1058"/>
    <cellStyle name="Heading 3 2 3" xfId="1059"/>
    <cellStyle name="Heading 3 2_2149000-Q1'10" xfId="1060"/>
    <cellStyle name="Heading 3 3" xfId="1061"/>
    <cellStyle name="Heading 3 4" xfId="1062"/>
    <cellStyle name="Heading 3 5" xfId="1063"/>
    <cellStyle name="Heading 3 6" xfId="1064"/>
    <cellStyle name="Heading 3 7" xfId="1065"/>
    <cellStyle name="Heading 3 8" xfId="1066"/>
    <cellStyle name="Heading 3 9" xfId="1067"/>
    <cellStyle name="Heading 4 10" xfId="1068"/>
    <cellStyle name="Heading 4 11" xfId="1069"/>
    <cellStyle name="Heading 4 12" xfId="1070"/>
    <cellStyle name="Heading 4 13" xfId="1071"/>
    <cellStyle name="Heading 4 2" xfId="1072"/>
    <cellStyle name="Heading 4 2 2" xfId="1073"/>
    <cellStyle name="Heading 4 2 3" xfId="1074"/>
    <cellStyle name="Heading 4 2_2149000-Q1'10" xfId="1075"/>
    <cellStyle name="Heading 4 3" xfId="1076"/>
    <cellStyle name="Heading 4 4" xfId="1077"/>
    <cellStyle name="Heading 4 5" xfId="1078"/>
    <cellStyle name="Heading 4 6" xfId="1079"/>
    <cellStyle name="Heading 4 7" xfId="1080"/>
    <cellStyle name="Heading 4 8" xfId="1081"/>
    <cellStyle name="Heading 4 9" xfId="1082"/>
    <cellStyle name="HEADING1" xfId="1083"/>
    <cellStyle name="HEADING1 2" xfId="1084"/>
    <cellStyle name="HEADING1 2 2" xfId="1085"/>
    <cellStyle name="HEADING1 2 3" xfId="1086"/>
    <cellStyle name="HEADING1 2 4" xfId="1087"/>
    <cellStyle name="HEADING1 2 5" xfId="1088"/>
    <cellStyle name="HEADING1 3" xfId="1089"/>
    <cellStyle name="HEADING1 4" xfId="1090"/>
    <cellStyle name="HEADING1 5" xfId="1091"/>
    <cellStyle name="HEADING1 6" xfId="1092"/>
    <cellStyle name="HEADING2" xfId="1093"/>
    <cellStyle name="HEADING2 2" xfId="1094"/>
    <cellStyle name="HEADING2 2 2" xfId="1095"/>
    <cellStyle name="HEADING2 2 3" xfId="1096"/>
    <cellStyle name="HEADING2 2 4" xfId="1097"/>
    <cellStyle name="HEADING2 2 5" xfId="1098"/>
    <cellStyle name="HEADING2 3" xfId="1099"/>
    <cellStyle name="HEADING2 4" xfId="1100"/>
    <cellStyle name="HEADING2 5" xfId="1101"/>
    <cellStyle name="HEADING2 6" xfId="1102"/>
    <cellStyle name="HEADINGS" xfId="1103"/>
    <cellStyle name="HEADINGSTOP" xfId="1104"/>
    <cellStyle name="Helv" xfId="1105"/>
    <cellStyle name="Input [yellow]" xfId="1106"/>
    <cellStyle name="Input [yellow] 2" xfId="1107"/>
    <cellStyle name="Input [yellow] 3" xfId="1108"/>
    <cellStyle name="Input [yellow] 4" xfId="1109"/>
    <cellStyle name="Input [yellow]_TAS 12 PPL Q1'56" xfId="1110"/>
    <cellStyle name="Input 10" xfId="1111"/>
    <cellStyle name="Input 11" xfId="1112"/>
    <cellStyle name="Input 12" xfId="1113"/>
    <cellStyle name="Input 13" xfId="1114"/>
    <cellStyle name="Input 2" xfId="1115"/>
    <cellStyle name="Input 2 2" xfId="1116"/>
    <cellStyle name="Input 2 3" xfId="1117"/>
    <cellStyle name="Input 2_2149000-Q1'10" xfId="1118"/>
    <cellStyle name="Input 3" xfId="1119"/>
    <cellStyle name="Input 4" xfId="1120"/>
    <cellStyle name="Input 5" xfId="1121"/>
    <cellStyle name="Input 6" xfId="1122"/>
    <cellStyle name="Input 7" xfId="1123"/>
    <cellStyle name="Input 8" xfId="1124"/>
    <cellStyle name="Input 9" xfId="1125"/>
    <cellStyle name="Input Cells" xfId="1126"/>
    <cellStyle name="ldt_guyan" xfId="1127"/>
    <cellStyle name="left" xfId="1128"/>
    <cellStyle name="lines" xfId="1129"/>
    <cellStyle name="Link Currency (0)" xfId="1130"/>
    <cellStyle name="Link Currency (0) 2" xfId="1131"/>
    <cellStyle name="Link Currency (2)" xfId="1132"/>
    <cellStyle name="Link Currency (2) 2" xfId="1133"/>
    <cellStyle name="Link Units (0)" xfId="1134"/>
    <cellStyle name="Link Units (0) 2" xfId="1135"/>
    <cellStyle name="Link Units (1)" xfId="1136"/>
    <cellStyle name="Link Units (1) 2" xfId="1137"/>
    <cellStyle name="Link Units (2)" xfId="1138"/>
    <cellStyle name="Link Units (2) 2" xfId="1139"/>
    <cellStyle name="Linked Cell 10" xfId="1140"/>
    <cellStyle name="Linked Cell 11" xfId="1141"/>
    <cellStyle name="Linked Cell 12" xfId="1142"/>
    <cellStyle name="Linked Cell 13" xfId="1143"/>
    <cellStyle name="Linked Cell 2" xfId="1144"/>
    <cellStyle name="Linked Cell 2 2" xfId="1145"/>
    <cellStyle name="Linked Cell 2 3" xfId="1146"/>
    <cellStyle name="Linked Cell 2_I  Q3'54" xfId="1147"/>
    <cellStyle name="Linked Cell 3" xfId="1148"/>
    <cellStyle name="Linked Cell 4" xfId="1149"/>
    <cellStyle name="Linked Cell 5" xfId="1150"/>
    <cellStyle name="Linked Cell 6" xfId="1151"/>
    <cellStyle name="Linked Cell 7" xfId="1152"/>
    <cellStyle name="Linked Cell 8" xfId="1153"/>
    <cellStyle name="Linked Cell 9" xfId="1154"/>
    <cellStyle name="Linked Cells" xfId="1155"/>
    <cellStyle name="lk_guyan" xfId="1156"/>
    <cellStyle name="Milliers [0]_!!!GO" xfId="1157"/>
    <cellStyle name="Milliers_!!!GO" xfId="1158"/>
    <cellStyle name="Mon?taire [0]_AR1194" xfId="1159"/>
    <cellStyle name="Mon?taire_AR1194" xfId="1160"/>
    <cellStyle name="Monétaire [0]_!!!GO" xfId="1161"/>
    <cellStyle name="Monétaire_!!!GO" xfId="1162"/>
    <cellStyle name="MS_COL_STYLE" xfId="1163"/>
    <cellStyle name="n" xfId="1164"/>
    <cellStyle name="n?å_x0013_Normal_Cht-Rev dist?b_x0019_Normal_Cht-Rev dist_guyan?b_x001b_Normal_Cht-Rev dist_guyan_1?å_x001f_Normal_Cht-Re" xfId="1165"/>
    <cellStyle name="n?b_x0012_Normal_Cht-Dep%Rev?_x0018_Normal_Cht-Dep%Rev_guyan?_x001a_Normal_Cht-Dep%Rev_guyan_1?_x001e_Normal_Cht-Dep%Rev_" xfId="1166"/>
    <cellStyle name="n?b_x001b_Normal_Cht-Rev dist_guyan_1?å_x001f_Normal_Cht-Rev dist_guyanan?b_x0018_Normal_Cht-Rev dist_pldt?_x001e_Normal_" xfId="1167"/>
    <cellStyle name="n_Detail ยอดยกมา" xfId="1168"/>
    <cellStyle name="n_NRV_up" xfId="1169"/>
    <cellStyle name="n_Woring GK-P Q2'52" xfId="1170"/>
    <cellStyle name="n_Working CPC Q4'51(เฉพาะลูกหนี้)" xfId="1171"/>
    <cellStyle name="n_Working CPC Q4'51(เฉพาะลูกหนี้)_Working51(เฉพาะลูกหนี้)" xfId="1172"/>
    <cellStyle name="n_Working CPC Q4'51(เฉพาะลูกหนี้)_Working52(เฉพาะลูกหนี้)" xfId="1173"/>
    <cellStyle name="n_Working CVT Q1'52" xfId="1174"/>
    <cellStyle name="n_Working CVT Q4'51" xfId="1175"/>
    <cellStyle name="n_Working EML Q1'52" xfId="1176"/>
    <cellStyle name="n_Working EML Q1'52_Working52(เฉพาะลูกหนี้)" xfId="1177"/>
    <cellStyle name="n_Working TSS Q1'52" xfId="1178"/>
    <cellStyle name="n_Working TSS Q1'52(เฉพาะเจ้าหนี้-บริการ)" xfId="1179"/>
    <cellStyle name="n_Working TSS Q1'52_1" xfId="1180"/>
    <cellStyle name="n_Working52(เฉพาะลูกหนี้)" xfId="1181"/>
    <cellStyle name="n_รายการจัดประเภท CVT Q4'51" xfId="1182"/>
    <cellStyle name="Neutral 10" xfId="1183"/>
    <cellStyle name="Neutral 11" xfId="1184"/>
    <cellStyle name="Neutral 12" xfId="1185"/>
    <cellStyle name="Neutral 13" xfId="1186"/>
    <cellStyle name="Neutral 2" xfId="1187"/>
    <cellStyle name="Neutral 2 2" xfId="1188"/>
    <cellStyle name="Neutral 2 3" xfId="1189"/>
    <cellStyle name="Neutral 2_ข้อมูลเปิด Note" xfId="1190"/>
    <cellStyle name="Neutral 3" xfId="1191"/>
    <cellStyle name="Neutral 4" xfId="1192"/>
    <cellStyle name="Neutral 5" xfId="1193"/>
    <cellStyle name="Neutral 6" xfId="1194"/>
    <cellStyle name="Neutral 7" xfId="1195"/>
    <cellStyle name="Neutral 8" xfId="1196"/>
    <cellStyle name="Neutral 9" xfId="1197"/>
    <cellStyle name="no dec" xfId="1198"/>
    <cellStyle name="no dec 10" xfId="1199"/>
    <cellStyle name="no dec 11" xfId="1200"/>
    <cellStyle name="no dec 12" xfId="1201"/>
    <cellStyle name="no dec 13" xfId="1202"/>
    <cellStyle name="no dec 14" xfId="1203"/>
    <cellStyle name="no dec 2" xfId="1204"/>
    <cellStyle name="no dec 2 2" xfId="1205"/>
    <cellStyle name="no dec 2 3" xfId="1206"/>
    <cellStyle name="no dec 2 4" xfId="1207"/>
    <cellStyle name="no dec 2 5" xfId="1208"/>
    <cellStyle name="no dec 3" xfId="1209"/>
    <cellStyle name="no dec 4" xfId="1210"/>
    <cellStyle name="no dec 5" xfId="1211"/>
    <cellStyle name="no dec 6" xfId="1212"/>
    <cellStyle name="no dec 7" xfId="1213"/>
    <cellStyle name="no dec 8" xfId="1214"/>
    <cellStyle name="no dec 9" xfId="1215"/>
    <cellStyle name="no dec_LL" xfId="1216"/>
    <cellStyle name="Normal" xfId="0" builtinId="0"/>
    <cellStyle name="Normal - Style1" xfId="1217"/>
    <cellStyle name="Normal - Style1 10" xfId="1218"/>
    <cellStyle name="Normal - Style1 11" xfId="1219"/>
    <cellStyle name="Normal - Style1 12" xfId="1220"/>
    <cellStyle name="Normal - Style1 13" xfId="1221"/>
    <cellStyle name="Normal - Style1 14" xfId="1222"/>
    <cellStyle name="Normal - Style1 2" xfId="1223"/>
    <cellStyle name="Normal - Style1 2 2" xfId="1224"/>
    <cellStyle name="Normal - Style1 3" xfId="1225"/>
    <cellStyle name="Normal - Style1 3 2" xfId="1226"/>
    <cellStyle name="Normal - Style1 4" xfId="1227"/>
    <cellStyle name="Normal - Style1 4 2" xfId="1228"/>
    <cellStyle name="Normal - Style1 5" xfId="1229"/>
    <cellStyle name="Normal - Style1 6" xfId="1230"/>
    <cellStyle name="Normal - Style1 7" xfId="1231"/>
    <cellStyle name="Normal - Style1 8" xfId="1232"/>
    <cellStyle name="Normal - Style1 9" xfId="1233"/>
    <cellStyle name="Normal - Style1_GOING CONCERN" xfId="1234"/>
    <cellStyle name="Normal - Style2" xfId="1235"/>
    <cellStyle name="Normal - Style3" xfId="1236"/>
    <cellStyle name="Normal - Style4" xfId="1237"/>
    <cellStyle name="Normal - Style5" xfId="1238"/>
    <cellStyle name="Normal - Style6" xfId="1239"/>
    <cellStyle name="Normal - Style7" xfId="1240"/>
    <cellStyle name="Normal - Style8" xfId="1241"/>
    <cellStyle name="Normal 10" xfId="1242"/>
    <cellStyle name="Normal 10 2" xfId="1243"/>
    <cellStyle name="Normal 10_6.เช็ครับลงวันที่ล่วงหน้า" xfId="1244"/>
    <cellStyle name="Normal 100" xfId="1245"/>
    <cellStyle name="Normal 101" xfId="1246"/>
    <cellStyle name="Normal 102" xfId="1247"/>
    <cellStyle name="Normal 103" xfId="1248"/>
    <cellStyle name="Normal 104" xfId="1249"/>
    <cellStyle name="Normal 105" xfId="1250"/>
    <cellStyle name="Normal 106" xfId="1251"/>
    <cellStyle name="Normal 107" xfId="1252"/>
    <cellStyle name="Normal 108" xfId="1253"/>
    <cellStyle name="Normal 109" xfId="1254"/>
    <cellStyle name="Normal 11" xfId="1255"/>
    <cellStyle name="Normal 11 2" xfId="1256"/>
    <cellStyle name="Normal 11 3" xfId="1257"/>
    <cellStyle name="Normal 11_AR Foreign" xfId="1258"/>
    <cellStyle name="Normal 110" xfId="1259"/>
    <cellStyle name="Normal 111" xfId="1260"/>
    <cellStyle name="Normal 112" xfId="1261"/>
    <cellStyle name="Normal 113" xfId="1262"/>
    <cellStyle name="Normal 114" xfId="1263"/>
    <cellStyle name="Normal 115" xfId="1264"/>
    <cellStyle name="Normal 116" xfId="1265"/>
    <cellStyle name="Normal 117" xfId="1266"/>
    <cellStyle name="Normal 118" xfId="1267"/>
    <cellStyle name="Normal 119" xfId="1268"/>
    <cellStyle name="Normal 12" xfId="1269"/>
    <cellStyle name="Normal 12 2" xfId="1270"/>
    <cellStyle name="Normal 12_14 ส่วนของผู้ถือหุ้น" xfId="1271"/>
    <cellStyle name="Normal 120" xfId="1272"/>
    <cellStyle name="Normal 121" xfId="1273"/>
    <cellStyle name="Normal 122" xfId="1274"/>
    <cellStyle name="Normal 123" xfId="1275"/>
    <cellStyle name="Normal 124" xfId="1276"/>
    <cellStyle name="Normal 125" xfId="1277"/>
    <cellStyle name="Normal 126" xfId="1278"/>
    <cellStyle name="Normal 127" xfId="1279"/>
    <cellStyle name="Normal 128" xfId="1280"/>
    <cellStyle name="Normal 129" xfId="1281"/>
    <cellStyle name="Normal 13" xfId="1282"/>
    <cellStyle name="Normal 13 2" xfId="1283"/>
    <cellStyle name="Normal 130" xfId="1284"/>
    <cellStyle name="Normal 131" xfId="1285"/>
    <cellStyle name="Normal 132" xfId="1286"/>
    <cellStyle name="Normal 133" xfId="1287"/>
    <cellStyle name="Normal 134" xfId="1288"/>
    <cellStyle name="Normal 135" xfId="1289"/>
    <cellStyle name="Normal 136" xfId="1290"/>
    <cellStyle name="Normal 137" xfId="1291"/>
    <cellStyle name="Normal 138" xfId="1292"/>
    <cellStyle name="Normal 139" xfId="1293"/>
    <cellStyle name="Normal 14" xfId="1294"/>
    <cellStyle name="Normal 140" xfId="1295"/>
    <cellStyle name="Normal 141" xfId="1296"/>
    <cellStyle name="Normal 142" xfId="1297"/>
    <cellStyle name="Normal 143" xfId="1298"/>
    <cellStyle name="Normal 144" xfId="1299"/>
    <cellStyle name="Normal 145" xfId="1300"/>
    <cellStyle name="Normal 146" xfId="1301"/>
    <cellStyle name="Normal 147" xfId="1302"/>
    <cellStyle name="Normal 148" xfId="1303"/>
    <cellStyle name="Normal 15" xfId="1304"/>
    <cellStyle name="Normal 16" xfId="1305"/>
    <cellStyle name="Normal 17" xfId="1306"/>
    <cellStyle name="Normal 18" xfId="1307"/>
    <cellStyle name="Normal 19" xfId="1308"/>
    <cellStyle name="Normal 2" xfId="1309"/>
    <cellStyle name="Normal 2 10" xfId="1310"/>
    <cellStyle name="Normal 2 11" xfId="1311"/>
    <cellStyle name="Normal 2 2" xfId="1312"/>
    <cellStyle name="Normal 2 2 2" xfId="1313"/>
    <cellStyle name="Normal 2 2 2 2" xfId="1314"/>
    <cellStyle name="Normal 2 2 2 3" xfId="1315"/>
    <cellStyle name="Normal 2 2 2 4" xfId="1316"/>
    <cellStyle name="Normal 2 2 2 5" xfId="1317"/>
    <cellStyle name="Normal 2 2 2_ข้อมูลเปิด Note" xfId="1318"/>
    <cellStyle name="Normal 2 2 3" xfId="1319"/>
    <cellStyle name="Normal 2 2 4" xfId="1320"/>
    <cellStyle name="Normal 2 2 5" xfId="1321"/>
    <cellStyle name="Normal 2 2 6" xfId="1322"/>
    <cellStyle name="Normal 2 2_I  Q3'54" xfId="1323"/>
    <cellStyle name="Normal 2 3" xfId="1324"/>
    <cellStyle name="Normal 2 3 2" xfId="1325"/>
    <cellStyle name="Normal 2 3 3" xfId="1326"/>
    <cellStyle name="Normal 2 3 4" xfId="1327"/>
    <cellStyle name="Normal 2 3 5" xfId="1328"/>
    <cellStyle name="Normal 2 3_I  A CC" xfId="1329"/>
    <cellStyle name="Normal 2 4" xfId="1330"/>
    <cellStyle name="Normal 2 5" xfId="1331"/>
    <cellStyle name="Normal 2 6" xfId="1332"/>
    <cellStyle name="Normal 2 7" xfId="1333"/>
    <cellStyle name="Normal 2 8" xfId="1334"/>
    <cellStyle name="Normal 2 9" xfId="1335"/>
    <cellStyle name="Normal 2_14 ส่วนของผู้ถือหุ้น" xfId="1336"/>
    <cellStyle name="Normal 20" xfId="1337"/>
    <cellStyle name="Normal 21" xfId="1338"/>
    <cellStyle name="Normal 22" xfId="1339"/>
    <cellStyle name="Normal 23" xfId="1340"/>
    <cellStyle name="Normal 24" xfId="1341"/>
    <cellStyle name="Normal 25" xfId="1342"/>
    <cellStyle name="Normal 26" xfId="1343"/>
    <cellStyle name="Normal 27" xfId="1344"/>
    <cellStyle name="Normal 28" xfId="1345"/>
    <cellStyle name="Normal 29" xfId="1346"/>
    <cellStyle name="Normal 3" xfId="1347"/>
    <cellStyle name="Normal 3 2" xfId="1348"/>
    <cellStyle name="Normal 3_A-PRINT C" xfId="1349"/>
    <cellStyle name="Normal 30" xfId="1350"/>
    <cellStyle name="Normal 31" xfId="1351"/>
    <cellStyle name="Normal 32" xfId="1352"/>
    <cellStyle name="Normal 33" xfId="1353"/>
    <cellStyle name="Normal 34" xfId="1354"/>
    <cellStyle name="Normal 35" xfId="1355"/>
    <cellStyle name="Normal 36" xfId="1356"/>
    <cellStyle name="Normal 37" xfId="1357"/>
    <cellStyle name="Normal 38" xfId="1358"/>
    <cellStyle name="Normal 39" xfId="1359"/>
    <cellStyle name="Normal 4" xfId="1360"/>
    <cellStyle name="Normal 4 2" xfId="1361"/>
    <cellStyle name="Normal 4 3" xfId="1362"/>
    <cellStyle name="Normal 4 4" xfId="1363"/>
    <cellStyle name="Normal 4 5" xfId="1364"/>
    <cellStyle name="Normal 4_14 ส่วนของผู้ถือหุ้น" xfId="1365"/>
    <cellStyle name="Normal 40" xfId="1366"/>
    <cellStyle name="Normal 41" xfId="1367"/>
    <cellStyle name="Normal 42" xfId="1368"/>
    <cellStyle name="Normal 43" xfId="1369"/>
    <cellStyle name="Normal 44" xfId="1370"/>
    <cellStyle name="Normal 45" xfId="1371"/>
    <cellStyle name="Normal 46" xfId="1372"/>
    <cellStyle name="Normal 47" xfId="1373"/>
    <cellStyle name="Normal 48" xfId="1374"/>
    <cellStyle name="Normal 49" xfId="1375"/>
    <cellStyle name="Normal 5" xfId="1376"/>
    <cellStyle name="Normal 5 2" xfId="1377"/>
    <cellStyle name="Normal 50" xfId="1378"/>
    <cellStyle name="Normal 51" xfId="1379"/>
    <cellStyle name="Normal 52" xfId="1380"/>
    <cellStyle name="Normal 53" xfId="1381"/>
    <cellStyle name="Normal 54" xfId="1382"/>
    <cellStyle name="Normal 55" xfId="1383"/>
    <cellStyle name="Normal 56" xfId="1384"/>
    <cellStyle name="Normal 57" xfId="1385"/>
    <cellStyle name="Normal 58" xfId="1386"/>
    <cellStyle name="Normal 59" xfId="1387"/>
    <cellStyle name="Normal 6" xfId="1388"/>
    <cellStyle name="Normal 6 2" xfId="1389"/>
    <cellStyle name="Normal 6_ANA PAT Q4'52" xfId="1390"/>
    <cellStyle name="Normal 60" xfId="1391"/>
    <cellStyle name="Normal 61" xfId="1392"/>
    <cellStyle name="Normal 62" xfId="1393"/>
    <cellStyle name="Normal 63" xfId="1394"/>
    <cellStyle name="Normal 64" xfId="1395"/>
    <cellStyle name="Normal 65" xfId="1396"/>
    <cellStyle name="Normal 66" xfId="1397"/>
    <cellStyle name="Normal 67" xfId="1398"/>
    <cellStyle name="Normal 68" xfId="1399"/>
    <cellStyle name="Normal 69" xfId="1400"/>
    <cellStyle name="Normal 7" xfId="1401"/>
    <cellStyle name="Normal 7 2" xfId="1402"/>
    <cellStyle name="Normal 7_AR Foreign" xfId="1403"/>
    <cellStyle name="Normal 70" xfId="1404"/>
    <cellStyle name="Normal 71" xfId="1405"/>
    <cellStyle name="Normal 72" xfId="1406"/>
    <cellStyle name="Normal 73" xfId="1407"/>
    <cellStyle name="Normal 74" xfId="1408"/>
    <cellStyle name="Normal 75" xfId="1409"/>
    <cellStyle name="Normal 76" xfId="1410"/>
    <cellStyle name="Normal 77" xfId="1411"/>
    <cellStyle name="Normal 78" xfId="1412"/>
    <cellStyle name="Normal 79" xfId="1413"/>
    <cellStyle name="Normal 8" xfId="1414"/>
    <cellStyle name="Normal 8 2" xfId="1415"/>
    <cellStyle name="Normal 80" xfId="1416"/>
    <cellStyle name="Normal 81" xfId="1417"/>
    <cellStyle name="Normal 82" xfId="1418"/>
    <cellStyle name="Normal 83" xfId="1419"/>
    <cellStyle name="Normal 84" xfId="1420"/>
    <cellStyle name="Normal 85" xfId="1421"/>
    <cellStyle name="Normal 86" xfId="1422"/>
    <cellStyle name="Normal 87" xfId="1423"/>
    <cellStyle name="Normal 88" xfId="1424"/>
    <cellStyle name="Normal 89" xfId="1425"/>
    <cellStyle name="Normal 9" xfId="1426"/>
    <cellStyle name="Normal 9 2" xfId="1427"/>
    <cellStyle name="Normal 9 3" xfId="1428"/>
    <cellStyle name="Normal 9_AR Foreign" xfId="1429"/>
    <cellStyle name="Normal 90" xfId="1430"/>
    <cellStyle name="Normal 91" xfId="1431"/>
    <cellStyle name="Normal 92" xfId="1432"/>
    <cellStyle name="Normal 93" xfId="1433"/>
    <cellStyle name="Normal 94" xfId="1434"/>
    <cellStyle name="Normal 95" xfId="1435"/>
    <cellStyle name="Normal 96" xfId="1436"/>
    <cellStyle name="Normal 97" xfId="1437"/>
    <cellStyle name="Normal 98" xfId="1438"/>
    <cellStyle name="Normal 99" xfId="1439"/>
    <cellStyle name="Normal_BS " xfId="1440"/>
    <cellStyle name="Normal_PR.124-q1'53T2" xfId="1441"/>
    <cellStyle name="Normal_Ub-q2'53T2" xfId="1442"/>
    <cellStyle name="Normal_Ub-q2'53T2 2" xfId="1443"/>
    <cellStyle name="Normale_9639A02C" xfId="1444"/>
    <cellStyle name="Note 10" xfId="1445"/>
    <cellStyle name="Note 11" xfId="1446"/>
    <cellStyle name="Note 12" xfId="1447"/>
    <cellStyle name="Note 13" xfId="1448"/>
    <cellStyle name="Note 2" xfId="1449"/>
    <cellStyle name="Note 2 2" xfId="1450"/>
    <cellStyle name="Note 2_I  Q3'54" xfId="1451"/>
    <cellStyle name="Note 3" xfId="1452"/>
    <cellStyle name="Note 3 2" xfId="1453"/>
    <cellStyle name="Note 4" xfId="1454"/>
    <cellStyle name="Note 5" xfId="1455"/>
    <cellStyle name="Note 6" xfId="1456"/>
    <cellStyle name="Note 7" xfId="1457"/>
    <cellStyle name="Note 8" xfId="1458"/>
    <cellStyle name="Note 9" xfId="1459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460"/>
    <cellStyle name="Œ…‹æØ‚è [0.00]_laroux" xfId="1461"/>
    <cellStyle name="Œ…‹æØ‚è_laroux" xfId="1462"/>
    <cellStyle name="oft Excel]_x000d__x000a_Comment=The open=/f lines load custom functions into the Paste Function list._x000d__x000a_Maximized=3_x000d__x000a_Basics=1_x000d__x000a_A" xfId="1463"/>
    <cellStyle name="oft Excel]_x000d__x000a_Comment=The open=/f lines load custom functions into the Paste Function list._x000d__x000a_Maximized=3_x000d__x000a_Basics=1_x000d__x000a_A 2" xfId="1464"/>
    <cellStyle name="oft Excel]_x000d__x000a_Comment=The open=/f lines load custom functions into the Paste Function list._x000d__x000a_Maximized=3_x000d__x000a_Basics=1_x000d__x000a_A 2 2" xfId="1465"/>
    <cellStyle name="oft Excel]_x000d__x000a_Comment=The open=/f lines load custom functions into the Paste Function list._x000d__x000a_Maximized=3_x000d__x000a_Basics=1_x000d__x000a_A 2 3" xfId="1466"/>
    <cellStyle name="oft Excel]_x000d__x000a_Comment=The open=/f lines load custom functions into the Paste Function list._x000d__x000a_Maximized=3_x000d__x000a_Basics=1_x000d__x000a_A 2 4" xfId="1467"/>
    <cellStyle name="oft Excel]_x000d__x000a_Comment=The open=/f lines load custom functions into the Paste Function list._x000d__x000a_Maximized=3_x000d__x000a_Basics=1_x000d__x000a_A 2 5" xfId="1468"/>
    <cellStyle name="oft Excel]_x000d__x000a_Comment=The open=/f lines load custom functions into the Paste Function list._x000d__x000a_Maximized=3_x000d__x000a_Basics=1_x000d__x000a_A 3" xfId="1469"/>
    <cellStyle name="oft Excel]_x000d__x000a_Comment=The open=/f lines load custom functions into the Paste Function list._x000d__x000a_Maximized=3_x000d__x000a_Basics=1_x000d__x000a_A 4" xfId="1470"/>
    <cellStyle name="oft Excel]_x000d__x000a_Comment=The open=/f lines load custom functions into the Paste Function list._x000d__x000a_Maximized=3_x000d__x000a_Basics=1_x000d__x000a_A 5" xfId="1471"/>
    <cellStyle name="oft Excel]_x000d__x000a_Comment=The open=/f lines load custom functions into the Paste Function list._x000d__x000a_Maximized=3_x000d__x000a_Basics=1_x000d__x000a_A 6" xfId="1472"/>
    <cellStyle name="Output 10" xfId="1473"/>
    <cellStyle name="Output 11" xfId="1474"/>
    <cellStyle name="Output 12" xfId="1475"/>
    <cellStyle name="Output 13" xfId="1476"/>
    <cellStyle name="Output 2" xfId="1477"/>
    <cellStyle name="Output 2 2" xfId="1478"/>
    <cellStyle name="Output 2 3" xfId="1479"/>
    <cellStyle name="Output 2_2149000-Q1'10" xfId="1480"/>
    <cellStyle name="Output 3" xfId="1481"/>
    <cellStyle name="Output 4" xfId="1482"/>
    <cellStyle name="Output 5" xfId="1483"/>
    <cellStyle name="Output 6" xfId="1484"/>
    <cellStyle name="Output 7" xfId="1485"/>
    <cellStyle name="Output 8" xfId="1486"/>
    <cellStyle name="Output 9" xfId="1487"/>
    <cellStyle name="per.style" xfId="1488"/>
    <cellStyle name="Percent [0]" xfId="1489"/>
    <cellStyle name="Percent [0] 2" xfId="1490"/>
    <cellStyle name="Percent [00]" xfId="1491"/>
    <cellStyle name="Percent [00] 2" xfId="1492"/>
    <cellStyle name="Percent [2]" xfId="1493"/>
    <cellStyle name="Percent [2] 10" xfId="1494"/>
    <cellStyle name="Percent [2] 11" xfId="1495"/>
    <cellStyle name="Percent [2] 12" xfId="1496"/>
    <cellStyle name="Percent [2] 13" xfId="1497"/>
    <cellStyle name="Percent [2] 14" xfId="1498"/>
    <cellStyle name="Percent [2] 2" xfId="1499"/>
    <cellStyle name="Percent [2] 2 2" xfId="1500"/>
    <cellStyle name="Percent [2] 2 3" xfId="1501"/>
    <cellStyle name="Percent [2] 2 4" xfId="1502"/>
    <cellStyle name="Percent [2] 2 5" xfId="1503"/>
    <cellStyle name="Percent [2] 3" xfId="1504"/>
    <cellStyle name="Percent [2] 4" xfId="1505"/>
    <cellStyle name="Percent [2] 5" xfId="1506"/>
    <cellStyle name="Percent [2] 6" xfId="1507"/>
    <cellStyle name="Percent [2] 7" xfId="1508"/>
    <cellStyle name="Percent [2] 8" xfId="1509"/>
    <cellStyle name="Percent [2] 9" xfId="1510"/>
    <cellStyle name="Percent 10" xfId="1511"/>
    <cellStyle name="Percent 11" xfId="1512"/>
    <cellStyle name="Percent 2" xfId="1513"/>
    <cellStyle name="Percent 2 2" xfId="1514"/>
    <cellStyle name="Percent 3" xfId="1515"/>
    <cellStyle name="Percent 3 2" xfId="1516"/>
    <cellStyle name="Percent 4" xfId="1517"/>
    <cellStyle name="Percent 5" xfId="1518"/>
    <cellStyle name="Percent 5 2" xfId="1519"/>
    <cellStyle name="Percent 6" xfId="1520"/>
    <cellStyle name="Percent 7" xfId="1521"/>
    <cellStyle name="Percent 8" xfId="1522"/>
    <cellStyle name="Percent 9" xfId="1523"/>
    <cellStyle name="PERCENTAGE" xfId="1524"/>
    <cellStyle name="PLAN" xfId="1525"/>
    <cellStyle name="PrePop Currency (0)" xfId="1526"/>
    <cellStyle name="PrePop Currency (0) 2" xfId="1527"/>
    <cellStyle name="PrePop Currency (2)" xfId="1528"/>
    <cellStyle name="PrePop Currency (2) 2" xfId="1529"/>
    <cellStyle name="PrePop Units (0)" xfId="1530"/>
    <cellStyle name="PrePop Units (0) 2" xfId="1531"/>
    <cellStyle name="PrePop Units (1)" xfId="1532"/>
    <cellStyle name="PrePop Units (1) 2" xfId="1533"/>
    <cellStyle name="PrePop Units (2)" xfId="1534"/>
    <cellStyle name="PrePop Units (2) 2" xfId="1535"/>
    <cellStyle name="price" xfId="1536"/>
    <cellStyle name="pricing" xfId="1537"/>
    <cellStyle name="PSChar" xfId="1538"/>
    <cellStyle name="pwstyle" xfId="1539"/>
    <cellStyle name="Quantity" xfId="1540"/>
    <cellStyle name="Quantity 10" xfId="1541"/>
    <cellStyle name="Quantity 11" xfId="1542"/>
    <cellStyle name="Quantity 12" xfId="1543"/>
    <cellStyle name="Quantity 13" xfId="1544"/>
    <cellStyle name="Quantity 14" xfId="1545"/>
    <cellStyle name="Quantity 2" xfId="1546"/>
    <cellStyle name="Quantity 2 2" xfId="1547"/>
    <cellStyle name="Quantity 2 3" xfId="1548"/>
    <cellStyle name="Quantity 2 4" xfId="1549"/>
    <cellStyle name="Quantity 2 5" xfId="1550"/>
    <cellStyle name="Quantity 3" xfId="1551"/>
    <cellStyle name="Quantity 4" xfId="1552"/>
    <cellStyle name="Quantity 5" xfId="1553"/>
    <cellStyle name="Quantity 6" xfId="1554"/>
    <cellStyle name="Quantity 7" xfId="1555"/>
    <cellStyle name="Quantity 8" xfId="1556"/>
    <cellStyle name="Quantity 9" xfId="1557"/>
    <cellStyle name="Quantity_14 ส่วนของผู้ถือหุ้น" xfId="1558"/>
    <cellStyle name="regstoresfromspecstores" xfId="1559"/>
    <cellStyle name="RevList" xfId="1560"/>
    <cellStyle name="RevList 2" xfId="1561"/>
    <cellStyle name="Rittichai" xfId="1562"/>
    <cellStyle name="rob" xfId="1563"/>
    <cellStyle name="sbt2" xfId="1564"/>
    <cellStyle name="SHADEDSTORES" xfId="1565"/>
    <cellStyle name="Sheet Title" xfId="1566"/>
    <cellStyle name="specstores" xfId="1567"/>
    <cellStyle name="SS Col Hdr" xfId="1568"/>
    <cellStyle name="SS Dim 1 Blank" xfId="1569"/>
    <cellStyle name="SS Dim 1 Title" xfId="1570"/>
    <cellStyle name="SS Dim 1 Value" xfId="1571"/>
    <cellStyle name="SS Dim 2 Blank" xfId="1572"/>
    <cellStyle name="SS Dim 2 Title" xfId="1573"/>
    <cellStyle name="SS Dim 2 Value" xfId="1574"/>
    <cellStyle name="SS Dim 3 Blank" xfId="1575"/>
    <cellStyle name="SS Dim 3 Title" xfId="1576"/>
    <cellStyle name="SS Dim 3 Value" xfId="1577"/>
    <cellStyle name="SS Dim 4 Blank" xfId="1578"/>
    <cellStyle name="SS Dim 4 Title" xfId="1579"/>
    <cellStyle name="SS Dim 4 Value" xfId="1580"/>
    <cellStyle name="SS Dim 5 Blank" xfId="1581"/>
    <cellStyle name="SS Dim 5 Title" xfId="1582"/>
    <cellStyle name="SS Dim 5 Value" xfId="1583"/>
    <cellStyle name="SS Other Measure" xfId="1584"/>
    <cellStyle name="SS Sum Measure" xfId="1585"/>
    <cellStyle name="SS Unbound Dim" xfId="1586"/>
    <cellStyle name="SS WAvg Measure" xfId="1587"/>
    <cellStyle name="STANDARD" xfId="1588"/>
    <cellStyle name="Style 1" xfId="1589"/>
    <cellStyle name="Style 2" xfId="1590"/>
    <cellStyle name="Style 3" xfId="1591"/>
    <cellStyle name="Style 4" xfId="1592"/>
    <cellStyle name="Style 5" xfId="1593"/>
    <cellStyle name="Style 6" xfId="1594"/>
    <cellStyle name="Style 7" xfId="1595"/>
    <cellStyle name="Style 8" xfId="1596"/>
    <cellStyle name="Style 9" xfId="1597"/>
    <cellStyle name="style1" xfId="1598"/>
    <cellStyle name="subt1" xfId="1599"/>
    <cellStyle name="Subtotal" xfId="1600"/>
    <cellStyle name="t" xfId="1601"/>
    <cellStyle name="t?å!Normal_Cht-Real Opr Cf_pldt_guyan?å_x0013_Normal_Cht-Rev dist?b_x0019_Normal_Cht-Rev dist_guyan?b_x001b_Normal_Cht" xfId="1602"/>
    <cellStyle name="t?b_x0019_Normal_Cht-Rev dist_guyan?b_x001b_Normal_Cht-Rev dist_guyan_1?å_x001f_Normal_Cht-Rev dist_guyanan?b_x0018_Normal_Cht-Rev dist_pld" xfId="1603"/>
    <cellStyle name="t_Detail ยอดยกมา" xfId="1604"/>
    <cellStyle name="t_NRV_up" xfId="1605"/>
    <cellStyle name="t_Woring GK-P Q2'52" xfId="1606"/>
    <cellStyle name="t_Working CPC Q4'51(เฉพาะลูกหนี้)" xfId="1607"/>
    <cellStyle name="t_Working CPC Q4'51(เฉพาะลูกหนี้)_Working51(เฉพาะลูกหนี้)" xfId="1608"/>
    <cellStyle name="t_Working CPC Q4'51(เฉพาะลูกหนี้)_Working52(เฉพาะลูกหนี้)" xfId="1609"/>
    <cellStyle name="t_Working CVT Q1'52" xfId="1610"/>
    <cellStyle name="t_Working CVT Q2'52" xfId="1611"/>
    <cellStyle name="t_Working CVT Q4'51" xfId="1612"/>
    <cellStyle name="t_Working EML Q1'52" xfId="1613"/>
    <cellStyle name="t_Working EML Q1'52_Working52(เฉพาะลูกหนี้)" xfId="1614"/>
    <cellStyle name="t_Working TSS Q1'52" xfId="1615"/>
    <cellStyle name="t_Working TSS Q1'52(เฉพาะเจ้าหนี้-บริการ)" xfId="1616"/>
    <cellStyle name="t_Working TSS Q1'52_1" xfId="1617"/>
    <cellStyle name="t_Working51(เฉพาะลูกหนี้)" xfId="1618"/>
    <cellStyle name="t_Working52(เฉพาะลูกหนี้)" xfId="1619"/>
    <cellStyle name="t_รายการจัดประเภท CVT Q4'51" xfId="1620"/>
    <cellStyle name="Table" xfId="1621"/>
    <cellStyle name="Text Indent A" xfId="1622"/>
    <cellStyle name="Text Indent B" xfId="1623"/>
    <cellStyle name="Text Indent B 2" xfId="1624"/>
    <cellStyle name="Text Indent C" xfId="1625"/>
    <cellStyle name="Text Indent C 2" xfId="1626"/>
    <cellStyle name="Tickmark" xfId="1627"/>
    <cellStyle name="Times New Roman" xfId="1628"/>
    <cellStyle name="Timing Schedule" xfId="1629"/>
    <cellStyle name="Title 10" xfId="1630"/>
    <cellStyle name="Title 11" xfId="1631"/>
    <cellStyle name="Title 12" xfId="1632"/>
    <cellStyle name="Title 13" xfId="1633"/>
    <cellStyle name="Title 2" xfId="1634"/>
    <cellStyle name="Title 2 2" xfId="1635"/>
    <cellStyle name="Title 2 3" xfId="1636"/>
    <cellStyle name="Title 2_2149000-Q1'10" xfId="1637"/>
    <cellStyle name="Title 3" xfId="1638"/>
    <cellStyle name="Title 4" xfId="1639"/>
    <cellStyle name="Title 5" xfId="1640"/>
    <cellStyle name="Title 6" xfId="1641"/>
    <cellStyle name="Title 7" xfId="1642"/>
    <cellStyle name="Title 8" xfId="1643"/>
    <cellStyle name="Title 9" xfId="1644"/>
    <cellStyle name="Total 10" xfId="1645"/>
    <cellStyle name="Total 11" xfId="1646"/>
    <cellStyle name="Total 12" xfId="1647"/>
    <cellStyle name="Total 13" xfId="1648"/>
    <cellStyle name="Total 2" xfId="1649"/>
    <cellStyle name="Total 2 2" xfId="1650"/>
    <cellStyle name="Total 2 3" xfId="1651"/>
    <cellStyle name="Total 2_2149000-Q1'10" xfId="1652"/>
    <cellStyle name="Total 3" xfId="1653"/>
    <cellStyle name="Total 4" xfId="1654"/>
    <cellStyle name="Total 5" xfId="1655"/>
    <cellStyle name="Total 6" xfId="1656"/>
    <cellStyle name="Total 7" xfId="1657"/>
    <cellStyle name="Total 8" xfId="1658"/>
    <cellStyle name="Total 9" xfId="1659"/>
    <cellStyle name="Tusental_A-listan (fixad)" xfId="1660"/>
    <cellStyle name="ule1_guyan" xfId="1661"/>
    <cellStyle name="ux_guyan" xfId="1662"/>
    <cellStyle name="Valuta_NPV" xfId="1663"/>
    <cellStyle name="Währung [0]_Compiling Utility Macros" xfId="1664"/>
    <cellStyle name="Währung_Compiling Utility Macros" xfId="1665"/>
    <cellStyle name="Warning Text 2" xfId="1666"/>
    <cellStyle name="Warning Text 2 2" xfId="1667"/>
    <cellStyle name="Warning Text 3" xfId="1668"/>
    <cellStyle name="WHead - Style2" xfId="1669"/>
    <cellStyle name="wrap" xfId="1670"/>
    <cellStyle name="Wไhrung [0]_35ERI8T2gbIEMixb4v26icuOo" xfId="1671"/>
    <cellStyle name="Wไhrung_35ERI8T2gbIEMixb4v26icuOo" xfId="1672"/>
    <cellStyle name="yan" xfId="1673"/>
    <cellStyle name="yan?b_x0017_Normal_Certs Q2_guyan_1?Ŗ_x001b_Normal_Certs Q2_guyan_guyan?b_x0016_Normal_Certs Q2_laroux?_x001c_Normal_Certs Q2_laroux_guyan?_x0014_N" xfId="1674"/>
    <cellStyle name="เครื่องหมายเปอร์เซ็นต์_NRV Q4-48" xfId="1675"/>
    <cellStyle name="เครื่องหมายจุลภาค 10" xfId="1676"/>
    <cellStyle name="เครื่องหมายจุลภาค 10 2" xfId="1677"/>
    <cellStyle name="เครื่องหมายจุลภาค 10 3" xfId="1678"/>
    <cellStyle name="เครื่องหมายจุลภาค 10_IN 7 ข้อมูลเปิด NOTE" xfId="1679"/>
    <cellStyle name="เครื่องหมายจุลภาค 11" xfId="1680"/>
    <cellStyle name="เครื่องหมายจุลภาค 11 2" xfId="1681"/>
    <cellStyle name="เครื่องหมายจุลภาค 11 3" xfId="1682"/>
    <cellStyle name="เครื่องหมายจุลภาค 11_IN 7 ข้อมูลเปิด NOTE" xfId="1683"/>
    <cellStyle name="เครื่องหมายจุลภาค 12" xfId="1684"/>
    <cellStyle name="เครื่องหมายจุลภาค 12 2" xfId="1685"/>
    <cellStyle name="เครื่องหมายจุลภาค 13" xfId="1686"/>
    <cellStyle name="เครื่องหมายจุลภาค 13 2" xfId="1687"/>
    <cellStyle name="เครื่องหมายจุลภาค 13 3" xfId="1688"/>
    <cellStyle name="เครื่องหมายจุลภาค 13 4" xfId="1689"/>
    <cellStyle name="เครื่องหมายจุลภาค 13_IN 7 ข้อมูลเปิด NOTE" xfId="1690"/>
    <cellStyle name="เครื่องหมายจุลภาค 14" xfId="1691"/>
    <cellStyle name="เครื่องหมายจุลภาค 14 2" xfId="1692"/>
    <cellStyle name="เครื่องหมายจุลภาค 14 3" xfId="1693"/>
    <cellStyle name="เครื่องหมายจุลภาค 14 3 2" xfId="1694"/>
    <cellStyle name="เครื่องหมายจุลภาค 14 4" xfId="1695"/>
    <cellStyle name="เครื่องหมายจุลภาค 14_IN 7 ข้อมูลเปิด NOTE" xfId="1696"/>
    <cellStyle name="เครื่องหมายจุลภาค 15" xfId="1697"/>
    <cellStyle name="เครื่องหมายจุลภาค 15 2" xfId="1698"/>
    <cellStyle name="เครื่องหมายจุลภาค 15 3" xfId="1699"/>
    <cellStyle name="เครื่องหมายจุลภาค 15_Sub_Going_Note" xfId="1700"/>
    <cellStyle name="เครื่องหมายจุลภาค 16" xfId="1701"/>
    <cellStyle name="เครื่องหมายจุลภาค 16 2" xfId="1702"/>
    <cellStyle name="เครื่องหมายจุลภาค 17" xfId="1703"/>
    <cellStyle name="เครื่องหมายจุลภาค 17 2" xfId="1704"/>
    <cellStyle name="เครื่องหมายจุลภาค 17 3" xfId="1705"/>
    <cellStyle name="เครื่องหมายจุลภาค 2" xfId="1706"/>
    <cellStyle name="เครื่องหมายจุลภาค 2 2" xfId="1707"/>
    <cellStyle name="เครื่องหมายจุลภาค 2 2 2" xfId="1708"/>
    <cellStyle name="เครื่องหมายจุลภาค 2 2 2 2" xfId="1709"/>
    <cellStyle name="เครื่องหมายจุลภาค 2 2 2 2 2" xfId="1710"/>
    <cellStyle name="เครื่องหมายจุลภาค 2 2 3" xfId="1711"/>
    <cellStyle name="เครื่องหมายจุลภาค 2 2 4" xfId="1712"/>
    <cellStyle name="เครื่องหมายจุลภาค 2 3" xfId="1713"/>
    <cellStyle name="เครื่องหมายจุลภาค 2 3 2" xfId="1714"/>
    <cellStyle name="เครื่องหมายจุลภาค 2 3_GOING CONCERN" xfId="1715"/>
    <cellStyle name="เครื่องหมายจุลภาค 2 4" xfId="1716"/>
    <cellStyle name="เครื่องหมายจุลภาค 2 5" xfId="1717"/>
    <cellStyle name="เครื่องหมายจุลภาค 2 6" xfId="1718"/>
    <cellStyle name="เครื่องหมายจุลภาค 2 7" xfId="1719"/>
    <cellStyle name="เครื่องหมายจุลภาค 2 8" xfId="1720"/>
    <cellStyle name="เครื่องหมายจุลภาค 2_C Q1'53" xfId="1721"/>
    <cellStyle name="เครื่องหมายจุลภาค 3" xfId="1722"/>
    <cellStyle name="เครื่องหมายจุลภาค 3 2" xfId="1723"/>
    <cellStyle name="เครื่องหมายจุลภาค 3 2 2" xfId="1724"/>
    <cellStyle name="เครื่องหมายจุลภาค 3 2 3" xfId="1725"/>
    <cellStyle name="เครื่องหมายจุลภาค 3 3" xfId="1726"/>
    <cellStyle name="เครื่องหมายจุลภาค 3 3 2" xfId="1727"/>
    <cellStyle name="เครื่องหมายจุลภาค 3 3 3" xfId="1728"/>
    <cellStyle name="เครื่องหมายจุลภาค 3 4" xfId="1729"/>
    <cellStyle name="เครื่องหมายจุลภาค 3_AR Foreign" xfId="1730"/>
    <cellStyle name="เครื่องหมายจุลภาค 4" xfId="1731"/>
    <cellStyle name="เครื่องหมายจุลภาค 4 2" xfId="1732"/>
    <cellStyle name="เครื่องหมายจุลภาค 4 2 2" xfId="1733"/>
    <cellStyle name="เครื่องหมายจุลภาค 4 3" xfId="1734"/>
    <cellStyle name="เครื่องหมายจุลภาค 4_I" xfId="1735"/>
    <cellStyle name="เครื่องหมายจุลภาค 5" xfId="1736"/>
    <cellStyle name="เครื่องหมายจุลภาค 5 2" xfId="1737"/>
    <cellStyle name="เครื่องหมายจุลภาค 5 2 2" xfId="1738"/>
    <cellStyle name="เครื่องหมายจุลภาค 5 3" xfId="1739"/>
    <cellStyle name="เครื่องหมายจุลภาค 5_ตั๋วเงินรับ,เช็คในมือ,รับล่วงหน้า,ลูกหนี้ 2559" xfId="1740"/>
    <cellStyle name="เครื่องหมายจุลภาค 6" xfId="1741"/>
    <cellStyle name="เครื่องหมายจุลภาค 6 2" xfId="1742"/>
    <cellStyle name="เครื่องหมายจุลภาค 6 3" xfId="1743"/>
    <cellStyle name="เครื่องหมายจุลภาค 6 4" xfId="1744"/>
    <cellStyle name="เครื่องหมายจุลภาค 6_I" xfId="1745"/>
    <cellStyle name="เครื่องหมายจุลภาค 7" xfId="1746"/>
    <cellStyle name="เครื่องหมายจุลภาค 7 2" xfId="1747"/>
    <cellStyle name="เครื่องหมายจุลภาค 7 3" xfId="1748"/>
    <cellStyle name="เครื่องหมายจุลภาค 7 4" xfId="1749"/>
    <cellStyle name="เครื่องหมายจุลภาค 7 5" xfId="1750"/>
    <cellStyle name="เครื่องหมายจุลภาค 7_I" xfId="1751"/>
    <cellStyle name="เครื่องหมายจุลภาค 8" xfId="1752"/>
    <cellStyle name="เครื่องหมายจุลภาค 8 2" xfId="1753"/>
    <cellStyle name="เครื่องหมายจุลภาค 8 3" xfId="1754"/>
    <cellStyle name="เครื่องหมายจุลภาค 8_ข้อมูลเปิด Note" xfId="1755"/>
    <cellStyle name="เครื่องหมายจุลภาค 9" xfId="1756"/>
    <cellStyle name="เครื่องหมายจุลภาค 9 2" xfId="1757"/>
    <cellStyle name="เครื่องหมายจุลภาค 9 3" xfId="1758"/>
    <cellStyle name="เครื่องหมายจุลภาค 9 4" xfId="1759"/>
    <cellStyle name="เครื่องหมายจุลภาค 9 5" xfId="1760"/>
    <cellStyle name="เครื่องหมายจุลภาค 9_movement K" xfId="1761"/>
    <cellStyle name="เครื่องหมายสกุลเงิน [0] 2" xfId="1762"/>
    <cellStyle name="เครื่องหมายสกุลเงิน 2" xfId="1763"/>
    <cellStyle name="เครื่องหมายสกุลเงิน 3" xfId="1764"/>
    <cellStyle name="เชื่อมโยงหลายมิติ" xfId="1765"/>
    <cellStyle name="เชื่อมโยงหลายมิติ 2" xfId="1766"/>
    <cellStyle name="เปอร์เซ็นต์ 10" xfId="1767"/>
    <cellStyle name="เปอร์เซ็นต์ 10 2" xfId="1768"/>
    <cellStyle name="เปอร์เซ็นต์ 10 3" xfId="1769"/>
    <cellStyle name="เปอร์เซ็นต์ 2" xfId="1770"/>
    <cellStyle name="เปอร์เซ็นต์ 2 2" xfId="1771"/>
    <cellStyle name="เปอร์เซ็นต์ 2 2 2" xfId="1772"/>
    <cellStyle name="เปอร์เซ็นต์ 2 3" xfId="1773"/>
    <cellStyle name="เปอร์เซ็นต์ 2_I" xfId="1774"/>
    <cellStyle name="เปอร์เซ็นต์ 3" xfId="1775"/>
    <cellStyle name="เปอร์เซ็นต์ 3 2" xfId="1776"/>
    <cellStyle name="เปอร์เซ็นต์ 4" xfId="1777"/>
    <cellStyle name="เปอร์เซ็นต์ 4 2" xfId="1778"/>
    <cellStyle name="เปอร์เซ็นต์ 4 3" xfId="1779"/>
    <cellStyle name="เปอร์เซ็นต์ 5" xfId="1780"/>
    <cellStyle name="เปอร์เซ็นต์ 6" xfId="1781"/>
    <cellStyle name="เปอร์เซ็นต์ 7" xfId="1782"/>
    <cellStyle name="เปอร์เซ็นต์ 7 2" xfId="1783"/>
    <cellStyle name="เปอร์เซ็นต์ 8" xfId="1784"/>
    <cellStyle name="เปอร์เซ็นต์ 9" xfId="1785"/>
    <cellStyle name="แย่ 2" xfId="1786"/>
    <cellStyle name="ข้อความเตือน 2" xfId="1787"/>
    <cellStyle name="ข้อความอธิบาย 2" xfId="1788"/>
    <cellStyle name="ข้อความอธิบาย 2 2" xfId="1789"/>
    <cellStyle name="ข้อความอธิบาย 2_IN 7 ข้อมูลเปิด NOTE" xfId="1790"/>
    <cellStyle name="ชื่อเรื่อง 2" xfId="1791"/>
    <cellStyle name="ตามการเชื่อมโยงหลายมิติ" xfId="1792"/>
    <cellStyle name="ตามการเชื่อมโยงหลายมิติ 2" xfId="1793"/>
    <cellStyle name="น้บะภฒ_95" xfId="1794"/>
    <cellStyle name="ปกติ 10" xfId="1795"/>
    <cellStyle name="ปกติ 10 2" xfId="1796"/>
    <cellStyle name="ปกติ 11" xfId="1797"/>
    <cellStyle name="ปกติ 11 2" xfId="1798"/>
    <cellStyle name="ปกติ 11_IN 7 ข้อมูลเปิด NOTE" xfId="1799"/>
    <cellStyle name="ปกติ 12" xfId="1800"/>
    <cellStyle name="ปกติ 12 2" xfId="1801"/>
    <cellStyle name="ปกติ 12_I  Q3'54" xfId="1802"/>
    <cellStyle name="ปกติ 13" xfId="1803"/>
    <cellStyle name="ปกติ 13 2" xfId="1804"/>
    <cellStyle name="ปกติ 14" xfId="1805"/>
    <cellStyle name="ปกติ 14 2" xfId="1806"/>
    <cellStyle name="ปกติ 14_I  Q3'54" xfId="1807"/>
    <cellStyle name="ปกติ 15" xfId="1808"/>
    <cellStyle name="ปกติ 16" xfId="1809"/>
    <cellStyle name="ปกติ 17" xfId="1810"/>
    <cellStyle name="ปกติ 17 2" xfId="1811"/>
    <cellStyle name="ปกติ 17_I  Q3'54" xfId="1812"/>
    <cellStyle name="ปกติ 18" xfId="1813"/>
    <cellStyle name="ปกติ 19" xfId="1814"/>
    <cellStyle name="ปกติ 2" xfId="1815"/>
    <cellStyle name="ปกติ 2 10" xfId="1816"/>
    <cellStyle name="ปกติ 2 2" xfId="1817"/>
    <cellStyle name="ปกติ 2 2 2" xfId="1818"/>
    <cellStyle name="ปกติ 2 2 2 2" xfId="1819"/>
    <cellStyle name="ปกติ 2 2 2 3" xfId="1820"/>
    <cellStyle name="ปกติ 2 2 2 4" xfId="1821"/>
    <cellStyle name="ปกติ 2 2 2 5" xfId="1822"/>
    <cellStyle name="ปกติ 2 2 2 6" xfId="1823"/>
    <cellStyle name="ปกติ 2 2 2 7" xfId="1824"/>
    <cellStyle name="ปกติ 2 2 2_CC+DD+II+R2+I (version 1)" xfId="1825"/>
    <cellStyle name="ปกติ 2 2 3" xfId="1826"/>
    <cellStyle name="ปกติ 2 2 4" xfId="1827"/>
    <cellStyle name="ปกติ 2 2 5" xfId="1828"/>
    <cellStyle name="ปกติ 2 2 6" xfId="1829"/>
    <cellStyle name="ปกติ 2 2 7" xfId="1830"/>
    <cellStyle name="ปกติ 2 2_I  Q3'54" xfId="1831"/>
    <cellStyle name="ปกติ 2 3" xfId="1832"/>
    <cellStyle name="ปกติ 2 3 2" xfId="1833"/>
    <cellStyle name="ปกติ 2 3 3" xfId="1834"/>
    <cellStyle name="ปกติ 2 3 4" xfId="1835"/>
    <cellStyle name="ปกติ 2 3 5" xfId="1836"/>
    <cellStyle name="ปกติ 2 3 6" xfId="1837"/>
    <cellStyle name="ปกติ 2 3_I  Q3'54" xfId="1838"/>
    <cellStyle name="ปกติ 2 4" xfId="1839"/>
    <cellStyle name="ปกติ 2 5" xfId="1840"/>
    <cellStyle name="ปกติ 2 6" xfId="1841"/>
    <cellStyle name="ปกติ 2 6 2" xfId="1842"/>
    <cellStyle name="ปกติ 2 6_CC+DD+II+R2+I (version 1)" xfId="1843"/>
    <cellStyle name="ปกติ 2 7" xfId="1844"/>
    <cellStyle name="ปกติ 2 8" xfId="1845"/>
    <cellStyle name="ปกติ 2 9" xfId="1846"/>
    <cellStyle name="ปกติ 2_100-10" xfId="1847"/>
    <cellStyle name="ปกติ 20" xfId="1848"/>
    <cellStyle name="ปกติ 21" xfId="1849"/>
    <cellStyle name="ปกติ 22" xfId="1850"/>
    <cellStyle name="ปกติ 23" xfId="1851"/>
    <cellStyle name="ปกติ 24" xfId="1852"/>
    <cellStyle name="ปกติ 25" xfId="1853"/>
    <cellStyle name="ปกติ 26" xfId="1854"/>
    <cellStyle name="ปกติ 27" xfId="1855"/>
    <cellStyle name="ปกติ 28" xfId="1856"/>
    <cellStyle name="ปกติ 29" xfId="1857"/>
    <cellStyle name="ปกติ 3" xfId="1858"/>
    <cellStyle name="ปกติ 3 2" xfId="1859"/>
    <cellStyle name="ปกติ 3 2 2" xfId="1860"/>
    <cellStyle name="ปกติ 3 3" xfId="1861"/>
    <cellStyle name="ปกติ 3_14-2-03" xfId="1862"/>
    <cellStyle name="ปกติ 30" xfId="1863"/>
    <cellStyle name="ปกติ 31" xfId="1864"/>
    <cellStyle name="ปกติ 32" xfId="1865"/>
    <cellStyle name="ปกติ 33" xfId="1866"/>
    <cellStyle name="ปกติ 34" xfId="1867"/>
    <cellStyle name="ปกติ 35" xfId="1868"/>
    <cellStyle name="ปกติ 36" xfId="1869"/>
    <cellStyle name="ปกติ 37" xfId="1870"/>
    <cellStyle name="ปกติ 38" xfId="1871"/>
    <cellStyle name="ปกติ 39" xfId="1872"/>
    <cellStyle name="ปกติ 4" xfId="1873"/>
    <cellStyle name="ปกติ 4 2" xfId="1874"/>
    <cellStyle name="ปกติ 4 2 2" xfId="1875"/>
    <cellStyle name="ปกติ 4_Bank" xfId="1876"/>
    <cellStyle name="ปกติ 40" xfId="1877"/>
    <cellStyle name="ปกติ 41" xfId="1878"/>
    <cellStyle name="ปกติ 42" xfId="1879"/>
    <cellStyle name="ปกติ 43" xfId="1880"/>
    <cellStyle name="ปกติ 44" xfId="1881"/>
    <cellStyle name="ปกติ 45" xfId="1882"/>
    <cellStyle name="ปกติ 46" xfId="1883"/>
    <cellStyle name="ปกติ 47" xfId="1884"/>
    <cellStyle name="ปกติ 48" xfId="1885"/>
    <cellStyle name="ปกติ 49" xfId="1886"/>
    <cellStyle name="ปกติ 5" xfId="1887"/>
    <cellStyle name="ปกติ 5 2" xfId="1888"/>
    <cellStyle name="ปกติ 5 3" xfId="1889"/>
    <cellStyle name="ปกติ 5_I" xfId="1890"/>
    <cellStyle name="ปกติ 50" xfId="1891"/>
    <cellStyle name="ปกติ 51" xfId="1892"/>
    <cellStyle name="ปกติ 52" xfId="1893"/>
    <cellStyle name="ปกติ 53" xfId="1894"/>
    <cellStyle name="ปกติ 54" xfId="1895"/>
    <cellStyle name="ปกติ 55" xfId="1896"/>
    <cellStyle name="ปกติ 56" xfId="1897"/>
    <cellStyle name="ปกติ 57" xfId="1898"/>
    <cellStyle name="ปกติ 58" xfId="1899"/>
    <cellStyle name="ปกติ 59" xfId="1900"/>
    <cellStyle name="ปกติ 6" xfId="1901"/>
    <cellStyle name="ปกติ 60" xfId="1902"/>
    <cellStyle name="ปกติ 61" xfId="1903"/>
    <cellStyle name="ปกติ 61 2" xfId="1904"/>
    <cellStyle name="ปกติ 62" xfId="1905"/>
    <cellStyle name="ปกติ 63" xfId="1906"/>
    <cellStyle name="ปกติ 64" xfId="1907"/>
    <cellStyle name="ปกติ 65" xfId="1908"/>
    <cellStyle name="ปกติ 7" xfId="1909"/>
    <cellStyle name="ปกติ 7 2" xfId="1910"/>
    <cellStyle name="ปกติ 7 3" xfId="1911"/>
    <cellStyle name="ปกติ 7_I  Q3'54" xfId="1912"/>
    <cellStyle name="ปกติ 73" xfId="1913"/>
    <cellStyle name="ปกติ 8" xfId="1914"/>
    <cellStyle name="ปกติ 8 2" xfId="1915"/>
    <cellStyle name="ปกติ 8_I" xfId="1916"/>
    <cellStyle name="ปกติ 83" xfId="1917"/>
    <cellStyle name="ปกติ 9" xfId="1918"/>
    <cellStyle name="ปกติ 95" xfId="1919"/>
    <cellStyle name="ป้อนค่า 2" xfId="1920"/>
    <cellStyle name="ปานกลาง 2" xfId="1921"/>
    <cellStyle name="ผลรวม 2" xfId="1922"/>
    <cellStyle name="ผลรวม 2 2" xfId="1923"/>
    <cellStyle name="ผลรวม 2_6.เช็ครับลงวันที่ล่วงหน้า" xfId="1924"/>
    <cellStyle name="ฤธถ [0]_95" xfId="1925"/>
    <cellStyle name="ฤธถ_95" xfId="1926"/>
    <cellStyle name="ล๋ศญ [0]_95" xfId="1927"/>
    <cellStyle name="ล๋ศญ_95" xfId="1928"/>
    <cellStyle name="ลักษณะ 1" xfId="1929"/>
    <cellStyle name="ลักษณะ 2" xfId="1930"/>
    <cellStyle name="ลักษณะ 3" xfId="1931"/>
    <cellStyle name="ลักษณะ 4" xfId="1932"/>
    <cellStyle name="วฅมุ_4ฟ๙ฝวภ๛" xfId="1933"/>
    <cellStyle name="쉼표 [0]_FN TRIALBALANCE02" xfId="1934"/>
    <cellStyle name="쉼표_Final DRR mtd 2002" xfId="1935"/>
    <cellStyle name="콤마 [0]_요약 BS" xfId="1936"/>
    <cellStyle name="콤마_요약 BS" xfId="1937"/>
    <cellStyle name="표준_12 2004 FSS FS" xfId="1938"/>
    <cellStyle name="一般_BHK STK FAS PROV SCH(5) 122004" xfId="1939"/>
    <cellStyle name="中等" xfId="1940"/>
    <cellStyle name="備註" xfId="1941"/>
    <cellStyle name="千分位[0]_laroux" xfId="1942"/>
    <cellStyle name="千分位_laroux" xfId="1943"/>
    <cellStyle name="合計" xfId="1944"/>
    <cellStyle name="壞" xfId="1945"/>
    <cellStyle name="好" xfId="1946"/>
    <cellStyle name="常规_Sheet1" xfId="1947"/>
    <cellStyle name="未定義" xfId="1948"/>
    <cellStyle name="標準_FIXED ASSET" xfId="1949"/>
    <cellStyle name="標題" xfId="1950"/>
    <cellStyle name="標題 1" xfId="1951"/>
    <cellStyle name="標題 2" xfId="1952"/>
    <cellStyle name="標題 3" xfId="1953"/>
    <cellStyle name="標題 4" xfId="1954"/>
    <cellStyle name="檢查儲存格" xfId="1955"/>
    <cellStyle name="計算方式" xfId="1956"/>
    <cellStyle name="說明文字" xfId="1957"/>
    <cellStyle name="警告文字" xfId="1958"/>
    <cellStyle name="貨幣 [0]_laroux" xfId="1959"/>
    <cellStyle name="貨幣[0]_laroux" xfId="1960"/>
    <cellStyle name="貨幣_laroux" xfId="1961"/>
    <cellStyle name="輔色1" xfId="1962"/>
    <cellStyle name="輔色2" xfId="1963"/>
    <cellStyle name="輔色3" xfId="1964"/>
    <cellStyle name="輔色4" xfId="1965"/>
    <cellStyle name="輔色5" xfId="1966"/>
    <cellStyle name="輔色6" xfId="1967"/>
    <cellStyle name="輸入" xfId="1968"/>
    <cellStyle name="輸出" xfId="1969"/>
    <cellStyle name="連結的儲存格" xfId="19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MC\UB\UB%20Q4'51\File%20WP\Q2'51\File%20WP\&#3626;&#3609;&#3591;.%20&#3623;&#3591;&#3624;&#3660;&#3623;&#3619;&#3636;&#3624;\Job%20Mix%20&amp;%20No%20Mix\&#3649;&#3612;&#3609;&#3612;&#3621;&#3636;&#3605;&#3611;&#3619;&#3632;&#3592;&#3635;&#3626;&#3633;&#3611;&#3604;&#3634;&#3627;&#3660;%202006-00X%20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1'51\TKS-BS%20Q1'5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MC\UB\UB%20Q4'51\File%20WP\Q2'51\File%20WP\&#3626;&#3609;&#3591;.%20&#3623;&#3591;&#3624;&#3660;&#3623;&#3619;&#3636;&#3624;\Costing-Feb-07%20(Test-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PLAN"/>
      <sheetName val="HOLIDAY"/>
    </sheetNames>
    <sheetDataSet>
      <sheetData sheetId="0" refreshError="1">
        <row r="3">
          <cell r="A3" t="str">
            <v>TPM-MC</v>
          </cell>
          <cell r="B3" t="str">
            <v>SCMP</v>
          </cell>
          <cell r="D3" t="str">
            <v>ช่อมบำรุงเครื่องจักร</v>
          </cell>
          <cell r="E3" t="str">
            <v>ช่อมบำรุงเครื่องจักร</v>
          </cell>
          <cell r="F3" t="str">
            <v>-</v>
          </cell>
          <cell r="G3" t="str">
            <v>HR.</v>
          </cell>
          <cell r="H3" t="str">
            <v>X</v>
          </cell>
          <cell r="I3">
            <v>3600</v>
          </cell>
          <cell r="J3">
            <v>3</v>
          </cell>
          <cell r="K3">
            <v>1</v>
          </cell>
        </row>
        <row r="4">
          <cell r="A4" t="str">
            <v>CLEANING</v>
          </cell>
          <cell r="B4" t="str">
            <v>SCMP</v>
          </cell>
          <cell r="D4" t="str">
            <v>ล้างสกูร</v>
          </cell>
          <cell r="E4" t="str">
            <v>ล้างสกูร</v>
          </cell>
          <cell r="F4" t="str">
            <v>-</v>
          </cell>
          <cell r="G4" t="str">
            <v>HR.</v>
          </cell>
          <cell r="H4" t="str">
            <v>X</v>
          </cell>
          <cell r="I4">
            <v>3600</v>
          </cell>
          <cell r="J4">
            <v>3</v>
          </cell>
          <cell r="K4">
            <v>1</v>
          </cell>
        </row>
        <row r="5">
          <cell r="A5" t="str">
            <v>REPAIR-MOLD</v>
          </cell>
          <cell r="B5" t="str">
            <v>SCMP</v>
          </cell>
          <cell r="D5" t="str">
            <v>ช่อมแม่พิมพ์</v>
          </cell>
          <cell r="E5" t="str">
            <v>ช่อมแม่พิมพ์</v>
          </cell>
          <cell r="F5" t="str">
            <v>-</v>
          </cell>
          <cell r="G5" t="str">
            <v>HR.</v>
          </cell>
          <cell r="H5" t="str">
            <v>X</v>
          </cell>
          <cell r="I5">
            <v>3600</v>
          </cell>
          <cell r="J5">
            <v>3</v>
          </cell>
          <cell r="K5">
            <v>1</v>
          </cell>
        </row>
        <row r="6">
          <cell r="A6" t="str">
            <v>5 ส</v>
          </cell>
          <cell r="B6" t="str">
            <v>SCMP</v>
          </cell>
          <cell r="D6" t="str">
            <v>ทำกิจกรรม 5 ส</v>
          </cell>
          <cell r="E6" t="str">
            <v>ทำกิจกรรม 5 ส</v>
          </cell>
          <cell r="F6" t="str">
            <v>-</v>
          </cell>
          <cell r="G6" t="str">
            <v>HR.</v>
          </cell>
          <cell r="H6" t="str">
            <v>X</v>
          </cell>
          <cell r="I6">
            <v>3600</v>
          </cell>
          <cell r="J6">
            <v>1</v>
          </cell>
          <cell r="K6">
            <v>1</v>
          </cell>
        </row>
        <row r="7">
          <cell r="A7" t="str">
            <v>TRY-MOLD</v>
          </cell>
          <cell r="B7" t="str">
            <v>SCMP</v>
          </cell>
          <cell r="D7" t="str">
            <v>ทดลองแม่พิมพ์</v>
          </cell>
          <cell r="E7" t="str">
            <v>ทดลองแม่พิมพ์</v>
          </cell>
          <cell r="F7" t="str">
            <v>-</v>
          </cell>
          <cell r="G7" t="str">
            <v>HR.</v>
          </cell>
          <cell r="H7" t="str">
            <v>X</v>
          </cell>
          <cell r="I7">
            <v>3600</v>
          </cell>
          <cell r="J7">
            <v>2</v>
          </cell>
          <cell r="K7">
            <v>1</v>
          </cell>
        </row>
        <row r="8">
          <cell r="A8" t="str">
            <v>TRY-MAT'L</v>
          </cell>
          <cell r="B8" t="str">
            <v>SCMP</v>
          </cell>
          <cell r="D8" t="str">
            <v>ทดลองเม็ด</v>
          </cell>
          <cell r="E8" t="str">
            <v>ทดลองเม็ด</v>
          </cell>
          <cell r="F8" t="str">
            <v>-</v>
          </cell>
          <cell r="G8" t="str">
            <v>HR.</v>
          </cell>
          <cell r="H8" t="str">
            <v>X</v>
          </cell>
          <cell r="I8">
            <v>3600</v>
          </cell>
          <cell r="J8">
            <v>1</v>
          </cell>
          <cell r="K8">
            <v>1</v>
          </cell>
        </row>
        <row r="9">
          <cell r="A9" t="str">
            <v>REMOVE-MC</v>
          </cell>
          <cell r="B9" t="str">
            <v>SCMP</v>
          </cell>
          <cell r="D9" t="str">
            <v>ย้ายเครื่องจักร</v>
          </cell>
          <cell r="E9" t="str">
            <v>ย้ายเครื่องจักร</v>
          </cell>
          <cell r="F9" t="str">
            <v>-</v>
          </cell>
          <cell r="G9" t="str">
            <v>HR.</v>
          </cell>
          <cell r="H9" t="str">
            <v>X</v>
          </cell>
          <cell r="I9">
            <v>3600</v>
          </cell>
          <cell r="J9">
            <v>1</v>
          </cell>
          <cell r="K9">
            <v>1</v>
          </cell>
        </row>
        <row r="10">
          <cell r="A10" t="str">
            <v>LOCK BOX</v>
          </cell>
          <cell r="B10" t="str">
            <v>SCMP</v>
          </cell>
          <cell r="D10" t="str">
            <v>ตัวล็อกกล่อง</v>
          </cell>
          <cell r="E10" t="str">
            <v>ตัวล็อกกล่อง</v>
          </cell>
          <cell r="F10" t="str">
            <v>-</v>
          </cell>
          <cell r="G10" t="str">
            <v>PCS'.</v>
          </cell>
          <cell r="H10" t="str">
            <v>X</v>
          </cell>
          <cell r="I10">
            <v>15</v>
          </cell>
          <cell r="J10">
            <v>1</v>
          </cell>
          <cell r="K10">
            <v>240</v>
          </cell>
        </row>
        <row r="11">
          <cell r="A11" t="str">
            <v>ฝาครอบ FIXING CAM</v>
          </cell>
          <cell r="B11" t="str">
            <v>MAT/WM</v>
          </cell>
          <cell r="D11" t="str">
            <v>ฝาครอบ FIXING CAM</v>
          </cell>
          <cell r="E11" t="str">
            <v>ฝาครอบ FIXING CAM</v>
          </cell>
          <cell r="F11" t="str">
            <v>NAT</v>
          </cell>
          <cell r="G11" t="str">
            <v>PCS'.</v>
          </cell>
          <cell r="H11" t="str">
            <v>X</v>
          </cell>
          <cell r="I11">
            <v>15</v>
          </cell>
          <cell r="J11">
            <v>1</v>
          </cell>
          <cell r="K11">
            <v>240</v>
          </cell>
        </row>
        <row r="12">
          <cell r="A12" t="str">
            <v>P-174</v>
          </cell>
          <cell r="B12" t="str">
            <v>AIRCON</v>
          </cell>
          <cell r="C12">
            <v>3125</v>
          </cell>
          <cell r="D12" t="str">
            <v>CONTOL BOX</v>
          </cell>
          <cell r="E12" t="str">
            <v>CONTOL BOX WQ-18/24 VO</v>
          </cell>
          <cell r="F12" t="str">
            <v>GY</v>
          </cell>
          <cell r="G12" t="str">
            <v>PCS'.</v>
          </cell>
          <cell r="H12" t="str">
            <v>-</v>
          </cell>
          <cell r="I12">
            <v>66</v>
          </cell>
          <cell r="J12">
            <v>2</v>
          </cell>
          <cell r="K12">
            <v>54.545454545454547</v>
          </cell>
          <cell r="M12" t="str">
            <v>C</v>
          </cell>
          <cell r="N12">
            <v>299</v>
          </cell>
          <cell r="O12">
            <v>3</v>
          </cell>
          <cell r="P12">
            <v>7</v>
          </cell>
        </row>
        <row r="13">
          <cell r="A13" t="str">
            <v>800-915-81</v>
          </cell>
          <cell r="B13" t="str">
            <v>AIRCON</v>
          </cell>
          <cell r="D13" t="str">
            <v>ELBOW (CAV.2)</v>
          </cell>
          <cell r="E13" t="str">
            <v>ELBOW</v>
          </cell>
          <cell r="F13" t="str">
            <v>BLK</v>
          </cell>
          <cell r="G13" t="str">
            <v>PCS'.</v>
          </cell>
          <cell r="H13" t="str">
            <v>M</v>
          </cell>
          <cell r="I13">
            <v>30</v>
          </cell>
          <cell r="J13">
            <v>1</v>
          </cell>
          <cell r="K13">
            <v>120</v>
          </cell>
          <cell r="L13" t="str">
            <v>EA314</v>
          </cell>
          <cell r="M13" t="str">
            <v>A</v>
          </cell>
          <cell r="N13">
            <v>24</v>
          </cell>
          <cell r="O13">
            <v>1.75</v>
          </cell>
          <cell r="P13">
            <v>1</v>
          </cell>
        </row>
        <row r="14">
          <cell r="A14" t="str">
            <v>AE-109080</v>
          </cell>
          <cell r="B14" t="str">
            <v>FORTUNE</v>
          </cell>
          <cell r="D14" t="str">
            <v>BASE HANDLE</v>
          </cell>
          <cell r="E14" t="str">
            <v>BASE HANDLE</v>
          </cell>
          <cell r="F14" t="str">
            <v>GRAY</v>
          </cell>
          <cell r="G14" t="str">
            <v>PCS'.</v>
          </cell>
          <cell r="H14" t="str">
            <v>M</v>
          </cell>
          <cell r="I14">
            <v>60</v>
          </cell>
          <cell r="J14">
            <v>1</v>
          </cell>
          <cell r="K14">
            <v>60</v>
          </cell>
          <cell r="L14" t="str">
            <v>EA314</v>
          </cell>
          <cell r="M14" t="str">
            <v>C</v>
          </cell>
          <cell r="N14">
            <v>54</v>
          </cell>
          <cell r="O14">
            <v>7</v>
          </cell>
          <cell r="P14">
            <v>2</v>
          </cell>
        </row>
        <row r="15">
          <cell r="A15" t="str">
            <v>AE-109140</v>
          </cell>
          <cell r="B15" t="str">
            <v>FORTUNE</v>
          </cell>
          <cell r="D15" t="str">
            <v>BASE HANDLE</v>
          </cell>
          <cell r="E15" t="str">
            <v>BASE HANDLE</v>
          </cell>
          <cell r="F15" t="str">
            <v>T/SILVER</v>
          </cell>
          <cell r="G15" t="str">
            <v>PCS'.</v>
          </cell>
          <cell r="H15" t="str">
            <v>M</v>
          </cell>
          <cell r="I15">
            <v>60</v>
          </cell>
          <cell r="J15">
            <v>1</v>
          </cell>
          <cell r="K15">
            <v>60</v>
          </cell>
          <cell r="L15" t="str">
            <v>EA314</v>
          </cell>
          <cell r="M15" t="str">
            <v>C</v>
          </cell>
          <cell r="N15">
            <v>54</v>
          </cell>
          <cell r="O15">
            <v>7</v>
          </cell>
          <cell r="P15">
            <v>2</v>
          </cell>
        </row>
        <row r="16">
          <cell r="A16" t="str">
            <v>AE-109081</v>
          </cell>
          <cell r="B16" t="str">
            <v>FORTUNE</v>
          </cell>
          <cell r="D16" t="str">
            <v>BASE HANDLE</v>
          </cell>
          <cell r="E16" t="str">
            <v>BASE HANDLE</v>
          </cell>
          <cell r="F16" t="str">
            <v>GREEN</v>
          </cell>
          <cell r="G16" t="str">
            <v>PCS'.</v>
          </cell>
          <cell r="H16" t="str">
            <v>M</v>
          </cell>
          <cell r="I16">
            <v>60</v>
          </cell>
          <cell r="J16">
            <v>1</v>
          </cell>
          <cell r="K16">
            <v>60</v>
          </cell>
          <cell r="L16" t="str">
            <v>EA314</v>
          </cell>
          <cell r="M16" t="str">
            <v>C</v>
          </cell>
          <cell r="N16">
            <v>54</v>
          </cell>
          <cell r="O16">
            <v>7</v>
          </cell>
          <cell r="P16">
            <v>2</v>
          </cell>
        </row>
        <row r="17">
          <cell r="A17" t="str">
            <v>AE-109082</v>
          </cell>
          <cell r="B17" t="str">
            <v>FORTUNE</v>
          </cell>
          <cell r="D17" t="str">
            <v>BASE HANDLE</v>
          </cell>
          <cell r="E17" t="str">
            <v>BASE HANDLE</v>
          </cell>
          <cell r="F17" t="str">
            <v>GOLD</v>
          </cell>
          <cell r="G17" t="str">
            <v>PCS'.</v>
          </cell>
          <cell r="H17" t="str">
            <v>M</v>
          </cell>
          <cell r="I17">
            <v>60</v>
          </cell>
          <cell r="J17">
            <v>1</v>
          </cell>
          <cell r="K17">
            <v>60</v>
          </cell>
          <cell r="L17" t="str">
            <v>EA314</v>
          </cell>
          <cell r="M17" t="str">
            <v>C</v>
          </cell>
          <cell r="N17">
            <v>54</v>
          </cell>
          <cell r="O17">
            <v>7</v>
          </cell>
          <cell r="P17">
            <v>2</v>
          </cell>
        </row>
        <row r="18">
          <cell r="A18" t="str">
            <v>AG-117211'</v>
          </cell>
          <cell r="B18" t="str">
            <v>FORTUNE</v>
          </cell>
          <cell r="C18">
            <v>2000</v>
          </cell>
          <cell r="D18" t="str">
            <v xml:space="preserve">BRACKET FAN MOTOR F </v>
          </cell>
          <cell r="E18" t="str">
            <v>BRACKET FAN MOTOR F (FORTUNE)</v>
          </cell>
          <cell r="F18" t="str">
            <v>NAT</v>
          </cell>
          <cell r="G18" t="str">
            <v>PCS'.</v>
          </cell>
          <cell r="H18" t="str">
            <v>-</v>
          </cell>
          <cell r="I18">
            <v>50</v>
          </cell>
          <cell r="J18">
            <v>1</v>
          </cell>
          <cell r="K18">
            <v>72</v>
          </cell>
          <cell r="L18" t="str">
            <v>PP.841J</v>
          </cell>
          <cell r="M18" t="str">
            <v>A</v>
          </cell>
          <cell r="N18">
            <v>29.4</v>
          </cell>
          <cell r="O18">
            <v>1.2</v>
          </cell>
          <cell r="P18">
            <v>1</v>
          </cell>
        </row>
        <row r="19">
          <cell r="A19" t="str">
            <v>AG-129320'</v>
          </cell>
          <cell r="B19" t="str">
            <v>FORTUNE</v>
          </cell>
          <cell r="D19" t="str">
            <v>BRACKET FAN MOTOR F 2  DOOR</v>
          </cell>
          <cell r="E19" t="str">
            <v>BRACKET FAN MOTOR 2 DOOR (FORTUNE)</v>
          </cell>
          <cell r="F19" t="str">
            <v>NAT</v>
          </cell>
          <cell r="G19" t="str">
            <v>PCS'.</v>
          </cell>
          <cell r="H19" t="str">
            <v>-</v>
          </cell>
          <cell r="I19">
            <v>50</v>
          </cell>
          <cell r="J19">
            <v>1</v>
          </cell>
          <cell r="K19">
            <v>72</v>
          </cell>
          <cell r="L19" t="str">
            <v>PP.841J</v>
          </cell>
          <cell r="M19" t="str">
            <v>A</v>
          </cell>
          <cell r="N19">
            <v>32</v>
          </cell>
          <cell r="O19">
            <v>11</v>
          </cell>
          <cell r="P19">
            <v>2</v>
          </cell>
        </row>
        <row r="20">
          <cell r="A20" t="str">
            <v>AD-247904</v>
          </cell>
          <cell r="B20" t="str">
            <v>FORTUNE</v>
          </cell>
          <cell r="C20">
            <v>8000</v>
          </cell>
          <cell r="D20" t="str">
            <v>ESCUTCHEON FCB</v>
          </cell>
          <cell r="E20" t="str">
            <v>ESCUTCHEON FCB'</v>
          </cell>
          <cell r="F20" t="str">
            <v>NAT</v>
          </cell>
          <cell r="G20" t="str">
            <v>PCS'.</v>
          </cell>
          <cell r="H20" t="str">
            <v>-</v>
          </cell>
          <cell r="I20">
            <v>35</v>
          </cell>
          <cell r="J20">
            <v>1</v>
          </cell>
          <cell r="K20">
            <v>102.85714285714286</v>
          </cell>
          <cell r="L20" t="str">
            <v>AS</v>
          </cell>
          <cell r="M20" t="str">
            <v>C</v>
          </cell>
          <cell r="N20">
            <v>19</v>
          </cell>
          <cell r="O20">
            <v>10</v>
          </cell>
          <cell r="P20">
            <v>4</v>
          </cell>
        </row>
        <row r="21">
          <cell r="A21" t="str">
            <v>AE-128731'</v>
          </cell>
          <cell r="B21" t="str">
            <v>FORTUNE</v>
          </cell>
          <cell r="D21" t="str">
            <v>ESCUTCHEON HANDLE 2005 '(CAV.2)</v>
          </cell>
          <cell r="E21" t="str">
            <v>ESCUTCHEON HANDLE 2005 '(fortune)</v>
          </cell>
          <cell r="F21" t="str">
            <v>NAT</v>
          </cell>
          <cell r="G21" t="str">
            <v>PCS'.</v>
          </cell>
          <cell r="H21" t="str">
            <v>-</v>
          </cell>
          <cell r="I21">
            <v>36</v>
          </cell>
          <cell r="J21">
            <v>1</v>
          </cell>
          <cell r="K21">
            <v>100</v>
          </cell>
          <cell r="L21" t="str">
            <v>AS</v>
          </cell>
          <cell r="M21" t="str">
            <v>C</v>
          </cell>
          <cell r="N21">
            <v>29</v>
          </cell>
          <cell r="O21">
            <v>7</v>
          </cell>
          <cell r="P21">
            <v>4</v>
          </cell>
        </row>
        <row r="22">
          <cell r="A22" t="str">
            <v>AE-128741'</v>
          </cell>
          <cell r="B22" t="str">
            <v>FORTUNE</v>
          </cell>
          <cell r="D22" t="str">
            <v>ESCUTCHEON HANDLE 2005 '(CAV.2)</v>
          </cell>
          <cell r="E22" t="str">
            <v>ESCUTCHEON HANDLE 2005 '(fortune)</v>
          </cell>
          <cell r="F22" t="str">
            <v>NAT</v>
          </cell>
          <cell r="G22" t="str">
            <v>PCS'.</v>
          </cell>
          <cell r="H22" t="str">
            <v>-</v>
          </cell>
          <cell r="I22">
            <v>36</v>
          </cell>
          <cell r="J22">
            <v>1</v>
          </cell>
          <cell r="K22">
            <v>100</v>
          </cell>
          <cell r="L22" t="str">
            <v>AS</v>
          </cell>
          <cell r="M22" t="str">
            <v>C</v>
          </cell>
          <cell r="N22">
            <v>29</v>
          </cell>
          <cell r="O22">
            <v>7</v>
          </cell>
          <cell r="P22">
            <v>4</v>
          </cell>
        </row>
        <row r="23">
          <cell r="A23" t="str">
            <v>AE-112271</v>
          </cell>
          <cell r="B23" t="str">
            <v>FORTUNE</v>
          </cell>
          <cell r="C23">
            <v>5000</v>
          </cell>
          <cell r="D23" t="str">
            <v>ESCUTCHEON HANDLE GRIP</v>
          </cell>
          <cell r="E23" t="str">
            <v>ESCUTCHEON HANDLE GRIP '</v>
          </cell>
          <cell r="F23" t="str">
            <v>NAT</v>
          </cell>
          <cell r="G23" t="str">
            <v>PCS'.</v>
          </cell>
          <cell r="H23" t="str">
            <v>-</v>
          </cell>
          <cell r="I23">
            <v>33</v>
          </cell>
          <cell r="J23">
            <v>1</v>
          </cell>
          <cell r="K23">
            <v>109.09090909090909</v>
          </cell>
          <cell r="L23" t="str">
            <v>AP 102</v>
          </cell>
          <cell r="M23" t="str">
            <v>A</v>
          </cell>
          <cell r="N23">
            <v>11.4</v>
          </cell>
          <cell r="O23">
            <v>2.42</v>
          </cell>
          <cell r="P23">
            <v>3</v>
          </cell>
        </row>
        <row r="24">
          <cell r="A24" t="str">
            <v>AE-112273</v>
          </cell>
          <cell r="B24" t="str">
            <v>FORTUNE</v>
          </cell>
          <cell r="D24" t="str">
            <v>ESCUTCHEON HANDLE GRIP</v>
          </cell>
          <cell r="E24" t="str">
            <v>ESCUTCHEON HANDLE GRIP '</v>
          </cell>
          <cell r="F24" t="str">
            <v>NAT</v>
          </cell>
          <cell r="G24" t="str">
            <v>PCS'.</v>
          </cell>
          <cell r="H24" t="str">
            <v>-</v>
          </cell>
          <cell r="I24">
            <v>33</v>
          </cell>
          <cell r="J24">
            <v>1</v>
          </cell>
          <cell r="K24">
            <v>109.09090909090909</v>
          </cell>
          <cell r="L24" t="str">
            <v>AP 102</v>
          </cell>
          <cell r="M24" t="str">
            <v>A</v>
          </cell>
          <cell r="N24">
            <v>11.4</v>
          </cell>
          <cell r="O24">
            <v>2.42</v>
          </cell>
          <cell r="P24">
            <v>3</v>
          </cell>
        </row>
        <row r="25">
          <cell r="A25" t="str">
            <v>AE-112274</v>
          </cell>
          <cell r="B25" t="str">
            <v>FORTUNE</v>
          </cell>
          <cell r="D25" t="str">
            <v>ESCUTCHEON HANDLE GRIP</v>
          </cell>
          <cell r="E25" t="str">
            <v>ESCUTCHEON HANDLE GRIP '</v>
          </cell>
          <cell r="F25" t="str">
            <v>NAT</v>
          </cell>
          <cell r="G25" t="str">
            <v>PCS'.</v>
          </cell>
          <cell r="H25" t="str">
            <v>-</v>
          </cell>
          <cell r="I25">
            <v>33</v>
          </cell>
          <cell r="J25">
            <v>1</v>
          </cell>
          <cell r="K25">
            <v>109.09090909090909</v>
          </cell>
          <cell r="L25" t="str">
            <v>AP 102</v>
          </cell>
          <cell r="M25" t="str">
            <v>A</v>
          </cell>
          <cell r="N25">
            <v>11.4</v>
          </cell>
          <cell r="O25">
            <v>2.42</v>
          </cell>
          <cell r="P25">
            <v>3</v>
          </cell>
        </row>
        <row r="26">
          <cell r="A26" t="str">
            <v>AE-112275</v>
          </cell>
          <cell r="B26" t="str">
            <v>FORTUNE</v>
          </cell>
          <cell r="D26" t="str">
            <v>ESCUTCHEON HANDLE GRIP</v>
          </cell>
          <cell r="E26" t="str">
            <v>ESCUTCHEON HANDLE GRIP '</v>
          </cell>
          <cell r="F26" t="str">
            <v>NAT</v>
          </cell>
          <cell r="G26" t="str">
            <v>PCS'.</v>
          </cell>
          <cell r="H26" t="str">
            <v>-</v>
          </cell>
          <cell r="I26">
            <v>33</v>
          </cell>
          <cell r="J26">
            <v>1</v>
          </cell>
          <cell r="K26">
            <v>109.09090909090909</v>
          </cell>
          <cell r="L26" t="str">
            <v>AP 102</v>
          </cell>
          <cell r="M26" t="str">
            <v>A</v>
          </cell>
          <cell r="N26">
            <v>11.4</v>
          </cell>
          <cell r="O26">
            <v>2.42</v>
          </cell>
          <cell r="P26">
            <v>3</v>
          </cell>
        </row>
        <row r="27">
          <cell r="A27" t="str">
            <v>AE-112276</v>
          </cell>
          <cell r="B27" t="str">
            <v>FORTUNE</v>
          </cell>
          <cell r="D27" t="str">
            <v>ESCUTCHEON HANDLE GRIP</v>
          </cell>
          <cell r="E27" t="str">
            <v>ESCUTCHEON HANDLE GRIP '</v>
          </cell>
          <cell r="F27" t="str">
            <v>NAT</v>
          </cell>
          <cell r="G27" t="str">
            <v>PCS'.</v>
          </cell>
          <cell r="H27" t="str">
            <v>-</v>
          </cell>
          <cell r="I27">
            <v>33</v>
          </cell>
          <cell r="J27">
            <v>1</v>
          </cell>
          <cell r="K27">
            <v>109.09090909090909</v>
          </cell>
          <cell r="L27" t="str">
            <v>AP 102</v>
          </cell>
          <cell r="M27" t="str">
            <v>A</v>
          </cell>
          <cell r="N27">
            <v>11.4</v>
          </cell>
          <cell r="O27">
            <v>2.42</v>
          </cell>
          <cell r="P27">
            <v>3</v>
          </cell>
        </row>
        <row r="28">
          <cell r="A28" t="str">
            <v>AE-112277</v>
          </cell>
          <cell r="B28" t="str">
            <v>FORTUNE</v>
          </cell>
          <cell r="D28" t="str">
            <v>ESCUTCHEON HANDLE GRIP</v>
          </cell>
          <cell r="E28" t="str">
            <v>ESCUTCHEON HANDLE GRIP '</v>
          </cell>
          <cell r="F28" t="str">
            <v>NAT</v>
          </cell>
          <cell r="G28" t="str">
            <v>PCS'.</v>
          </cell>
          <cell r="H28" t="str">
            <v>-</v>
          </cell>
          <cell r="I28">
            <v>33</v>
          </cell>
          <cell r="J28">
            <v>1</v>
          </cell>
          <cell r="K28">
            <v>109.09090909090909</v>
          </cell>
          <cell r="L28" t="str">
            <v>AP 102</v>
          </cell>
          <cell r="M28" t="str">
            <v>A</v>
          </cell>
          <cell r="N28">
            <v>11.4</v>
          </cell>
          <cell r="O28">
            <v>2.42</v>
          </cell>
          <cell r="P28">
            <v>3</v>
          </cell>
        </row>
        <row r="29">
          <cell r="A29" t="str">
            <v>AE-112278</v>
          </cell>
          <cell r="B29" t="str">
            <v>FORTUNE</v>
          </cell>
          <cell r="D29" t="str">
            <v>ESCUTCHEON HANDLE GRIP</v>
          </cell>
          <cell r="E29" t="str">
            <v>ESCUTCHEON HANDLE GRIP '</v>
          </cell>
          <cell r="F29" t="str">
            <v>NAT</v>
          </cell>
          <cell r="G29" t="str">
            <v>PCS'.</v>
          </cell>
          <cell r="H29" t="str">
            <v>-</v>
          </cell>
          <cell r="I29">
            <v>33</v>
          </cell>
          <cell r="J29">
            <v>1</v>
          </cell>
          <cell r="K29">
            <v>109.09090909090909</v>
          </cell>
          <cell r="L29" t="str">
            <v>AP 102</v>
          </cell>
          <cell r="M29" t="str">
            <v>A</v>
          </cell>
          <cell r="N29">
            <v>11.4</v>
          </cell>
          <cell r="O29">
            <v>2.42</v>
          </cell>
          <cell r="P29">
            <v>3</v>
          </cell>
        </row>
        <row r="30">
          <cell r="A30" t="str">
            <v>AE-109100(white)</v>
          </cell>
          <cell r="B30" t="str">
            <v>FORTUNE</v>
          </cell>
          <cell r="D30" t="str">
            <v>ESCUTCHEON HANDLE 1 DOOR</v>
          </cell>
          <cell r="E30" t="str">
            <v>ESCUTCHEON HANDLE A13A1(1DOOR) '</v>
          </cell>
          <cell r="F30" t="str">
            <v>NAT</v>
          </cell>
          <cell r="G30" t="str">
            <v>PCS'.</v>
          </cell>
          <cell r="H30" t="str">
            <v>-</v>
          </cell>
          <cell r="I30">
            <v>36</v>
          </cell>
          <cell r="J30">
            <v>1</v>
          </cell>
          <cell r="K30">
            <v>100</v>
          </cell>
          <cell r="L30" t="str">
            <v>AP 102</v>
          </cell>
          <cell r="M30" t="str">
            <v>C</v>
          </cell>
          <cell r="N30">
            <v>14</v>
          </cell>
          <cell r="O30">
            <v>4</v>
          </cell>
          <cell r="P30">
            <v>4</v>
          </cell>
        </row>
        <row r="31">
          <cell r="A31" t="str">
            <v>AE-109100</v>
          </cell>
          <cell r="B31" t="str">
            <v>FORTUNE</v>
          </cell>
          <cell r="D31" t="str">
            <v>ESCUTCHEON HANDLE 1 DOOR</v>
          </cell>
          <cell r="E31" t="str">
            <v>ESCUTCHEON HANDLE A13A1(1DOOR) '</v>
          </cell>
          <cell r="F31" t="str">
            <v>NAT</v>
          </cell>
          <cell r="G31" t="str">
            <v>PCS'.</v>
          </cell>
          <cell r="H31" t="str">
            <v>-</v>
          </cell>
          <cell r="I31">
            <v>36</v>
          </cell>
          <cell r="J31">
            <v>1</v>
          </cell>
          <cell r="K31">
            <v>100</v>
          </cell>
          <cell r="L31" t="str">
            <v>AP 102</v>
          </cell>
          <cell r="M31" t="str">
            <v>C</v>
          </cell>
          <cell r="N31">
            <v>14</v>
          </cell>
          <cell r="O31">
            <v>4</v>
          </cell>
          <cell r="P31">
            <v>4</v>
          </cell>
        </row>
        <row r="32">
          <cell r="A32" t="str">
            <v>AE-109101</v>
          </cell>
          <cell r="B32" t="str">
            <v>FORTUNE</v>
          </cell>
          <cell r="D32" t="str">
            <v>ESCUTCHEON HANDLE 1 DOOR</v>
          </cell>
          <cell r="E32" t="str">
            <v>ESCUTCHEON HANDLE A13A1(1DOOR) '</v>
          </cell>
          <cell r="F32" t="str">
            <v>NAT</v>
          </cell>
          <cell r="G32" t="str">
            <v>PCS'.</v>
          </cell>
          <cell r="H32" t="str">
            <v>-</v>
          </cell>
          <cell r="I32">
            <v>36</v>
          </cell>
          <cell r="J32">
            <v>1</v>
          </cell>
          <cell r="K32">
            <v>100</v>
          </cell>
          <cell r="L32" t="str">
            <v>AP 102</v>
          </cell>
          <cell r="M32" t="str">
            <v>C</v>
          </cell>
          <cell r="N32">
            <v>14</v>
          </cell>
          <cell r="O32">
            <v>4</v>
          </cell>
          <cell r="P32">
            <v>4</v>
          </cell>
        </row>
        <row r="33">
          <cell r="A33" t="str">
            <v>AE-109102</v>
          </cell>
          <cell r="B33" t="str">
            <v>FORTUNE</v>
          </cell>
          <cell r="D33" t="str">
            <v>ESCUTCHEON HANDLE 1 DOOR</v>
          </cell>
          <cell r="E33" t="str">
            <v>ESCUTCHEON HANDLE A13A1(1DOOR) '</v>
          </cell>
          <cell r="F33" t="str">
            <v>NAT</v>
          </cell>
          <cell r="G33" t="str">
            <v>PCS'.</v>
          </cell>
          <cell r="H33" t="str">
            <v>-</v>
          </cell>
          <cell r="I33">
            <v>36</v>
          </cell>
          <cell r="J33">
            <v>1</v>
          </cell>
          <cell r="K33">
            <v>100</v>
          </cell>
          <cell r="L33" t="str">
            <v>AP 102</v>
          </cell>
          <cell r="M33" t="str">
            <v>C</v>
          </cell>
          <cell r="N33">
            <v>14</v>
          </cell>
          <cell r="O33">
            <v>4</v>
          </cell>
          <cell r="P33">
            <v>4</v>
          </cell>
        </row>
        <row r="34">
          <cell r="A34" t="str">
            <v>AE-109103</v>
          </cell>
          <cell r="B34" t="str">
            <v>FORTUNE</v>
          </cell>
          <cell r="D34" t="str">
            <v>ESCUTCHEON HANDLE 1 DOOR</v>
          </cell>
          <cell r="E34" t="str">
            <v>ESCUTCHEON HANDLE A13A1(1DOOR) '</v>
          </cell>
          <cell r="F34" t="str">
            <v>NAT</v>
          </cell>
          <cell r="G34" t="str">
            <v>PCS'.</v>
          </cell>
          <cell r="H34" t="str">
            <v>-</v>
          </cell>
          <cell r="I34">
            <v>36</v>
          </cell>
          <cell r="J34">
            <v>1</v>
          </cell>
          <cell r="K34">
            <v>100</v>
          </cell>
          <cell r="L34" t="str">
            <v>AP 102</v>
          </cell>
          <cell r="M34" t="str">
            <v>C</v>
          </cell>
          <cell r="N34">
            <v>14</v>
          </cell>
          <cell r="O34">
            <v>4</v>
          </cell>
          <cell r="P34">
            <v>4</v>
          </cell>
        </row>
        <row r="35">
          <cell r="A35" t="str">
            <v>กระบอกเข็มฉีดยา</v>
          </cell>
          <cell r="B35" t="str">
            <v>GIS</v>
          </cell>
          <cell r="D35" t="str">
            <v>กระบอกเข็มฉีดยา</v>
          </cell>
          <cell r="E35" t="str">
            <v>กระบอกฉีดยา 10 ซีซี NO.3208</v>
          </cell>
          <cell r="F35" t="str">
            <v>NAT</v>
          </cell>
          <cell r="G35" t="str">
            <v>PCS'.</v>
          </cell>
          <cell r="H35" t="str">
            <v>-</v>
          </cell>
          <cell r="I35">
            <v>44</v>
          </cell>
          <cell r="J35">
            <v>1</v>
          </cell>
          <cell r="K35">
            <v>81.818181818181813</v>
          </cell>
          <cell r="L35" t="str">
            <v>PC.R5313</v>
          </cell>
          <cell r="M35" t="str">
            <v>C</v>
          </cell>
          <cell r="N35">
            <v>17</v>
          </cell>
          <cell r="O35">
            <v>1</v>
          </cell>
          <cell r="P35">
            <v>3</v>
          </cell>
        </row>
        <row r="36">
          <cell r="A36" t="str">
            <v>ฝาเกรียวหลอด</v>
          </cell>
          <cell r="B36" t="str">
            <v>GIS</v>
          </cell>
          <cell r="D36" t="str">
            <v>ฝาเกรียวหลอด</v>
          </cell>
          <cell r="E36" t="str">
            <v>ฝาเกลียวหลอดเข็มฉีดยา NO.3208</v>
          </cell>
          <cell r="F36" t="str">
            <v>NAT</v>
          </cell>
          <cell r="G36" t="str">
            <v>PCS'.</v>
          </cell>
          <cell r="H36" t="str">
            <v>-</v>
          </cell>
          <cell r="I36">
            <v>53</v>
          </cell>
          <cell r="J36">
            <v>1</v>
          </cell>
          <cell r="K36">
            <v>67.924528301886795</v>
          </cell>
          <cell r="L36" t="str">
            <v>PC.R5313</v>
          </cell>
          <cell r="M36" t="str">
            <v>C</v>
          </cell>
          <cell r="N36">
            <v>11.2</v>
          </cell>
          <cell r="O36">
            <v>0.6</v>
          </cell>
          <cell r="P36">
            <v>3</v>
          </cell>
        </row>
        <row r="37">
          <cell r="A37" t="str">
            <v>A103-1249-350209</v>
          </cell>
          <cell r="B37" t="str">
            <v>KUSATSU</v>
          </cell>
          <cell r="D37" t="str">
            <v>DRAIN PUMP BRACKET</v>
          </cell>
          <cell r="E37" t="str">
            <v>DRAIN PUMP BRACKET A</v>
          </cell>
          <cell r="F37" t="str">
            <v>NAT</v>
          </cell>
          <cell r="G37" t="str">
            <v>PCS'.</v>
          </cell>
          <cell r="H37" t="str">
            <v>M</v>
          </cell>
          <cell r="I37">
            <v>23</v>
          </cell>
          <cell r="J37">
            <v>1</v>
          </cell>
          <cell r="K37">
            <v>156.52173913043478</v>
          </cell>
          <cell r="M37" t="str">
            <v>A</v>
          </cell>
        </row>
        <row r="38">
          <cell r="A38" t="str">
            <v>4430EY2001B</v>
          </cell>
          <cell r="B38" t="str">
            <v>LG-WM</v>
          </cell>
          <cell r="C38">
            <v>49731</v>
          </cell>
          <cell r="D38" t="str">
            <v>FIXING CAM (CAV.2)</v>
          </cell>
          <cell r="E38" t="str">
            <v>FIXING CAM</v>
          </cell>
          <cell r="F38" t="str">
            <v>NAT</v>
          </cell>
          <cell r="G38" t="str">
            <v>PCS'.</v>
          </cell>
          <cell r="H38" t="str">
            <v>-</v>
          </cell>
          <cell r="I38">
            <v>20</v>
          </cell>
          <cell r="J38">
            <v>1</v>
          </cell>
          <cell r="K38">
            <v>180</v>
          </cell>
          <cell r="L38" t="str">
            <v>POM</v>
          </cell>
          <cell r="M38" t="str">
            <v>A</v>
          </cell>
          <cell r="N38">
            <v>56</v>
          </cell>
          <cell r="O38">
            <v>25</v>
          </cell>
          <cell r="P38">
            <v>1</v>
          </cell>
        </row>
        <row r="39">
          <cell r="A39" t="str">
            <v>5006EY3005B</v>
          </cell>
          <cell r="B39" t="str">
            <v>LG-WM</v>
          </cell>
          <cell r="C39">
            <v>54532</v>
          </cell>
          <cell r="D39" t="str">
            <v>FIXING CAM 6.0 kg (F/A) (CAV.2)</v>
          </cell>
          <cell r="E39" t="str">
            <v>FIXING CAM 6.0 kg (FULL AUTO)</v>
          </cell>
          <cell r="F39" t="str">
            <v>NAT</v>
          </cell>
          <cell r="G39" t="str">
            <v>PCS'.</v>
          </cell>
          <cell r="H39" t="str">
            <v>-</v>
          </cell>
          <cell r="I39">
            <v>20</v>
          </cell>
          <cell r="J39">
            <v>1</v>
          </cell>
          <cell r="K39">
            <v>180</v>
          </cell>
          <cell r="L39" t="str">
            <v>POM</v>
          </cell>
          <cell r="M39" t="str">
            <v>A</v>
          </cell>
          <cell r="N39">
            <v>37</v>
          </cell>
          <cell r="O39">
            <v>12</v>
          </cell>
          <cell r="P39">
            <v>1</v>
          </cell>
        </row>
        <row r="40">
          <cell r="A40" t="str">
            <v>5006EY3005B.</v>
          </cell>
          <cell r="B40" t="str">
            <v>LG-WM</v>
          </cell>
          <cell r="C40">
            <v>54532</v>
          </cell>
          <cell r="D40" t="str">
            <v>FIXING CAM 6.0 kg (F/A) (CAV.2)</v>
          </cell>
          <cell r="E40" t="str">
            <v>FIXING CAM 6.0 kg (FULL AUTO) (NEW)</v>
          </cell>
          <cell r="F40" t="str">
            <v>NAT</v>
          </cell>
          <cell r="G40" t="str">
            <v>PCS'.</v>
          </cell>
          <cell r="H40" t="str">
            <v>-</v>
          </cell>
          <cell r="I40">
            <v>20</v>
          </cell>
          <cell r="J40">
            <v>1</v>
          </cell>
          <cell r="K40">
            <v>180</v>
          </cell>
          <cell r="L40" t="str">
            <v>POM</v>
          </cell>
          <cell r="M40" t="str">
            <v>A</v>
          </cell>
          <cell r="N40">
            <v>37</v>
          </cell>
          <cell r="O40">
            <v>12</v>
          </cell>
          <cell r="P40">
            <v>1</v>
          </cell>
        </row>
        <row r="41">
          <cell r="A41" t="str">
            <v>3720EY1004-LG</v>
          </cell>
          <cell r="B41" t="str">
            <v>LG-WM</v>
          </cell>
          <cell r="C41">
            <v>0</v>
          </cell>
          <cell r="D41" t="str">
            <v>FRONT PANEL 7.0 KG</v>
          </cell>
          <cell r="E41" t="str">
            <v>FRONT PANEL 7.0 KG</v>
          </cell>
          <cell r="F41" t="str">
            <v>LG</v>
          </cell>
          <cell r="G41" t="str">
            <v>PCS'.</v>
          </cell>
          <cell r="H41" t="str">
            <v>-</v>
          </cell>
          <cell r="I41">
            <v>99</v>
          </cell>
          <cell r="J41">
            <v>2</v>
          </cell>
          <cell r="K41">
            <v>36.363636363636367</v>
          </cell>
          <cell r="L41" t="str">
            <v>ABS.8B31W</v>
          </cell>
          <cell r="M41" t="str">
            <v>B</v>
          </cell>
          <cell r="N41">
            <v>297</v>
          </cell>
          <cell r="O41">
            <v>64</v>
          </cell>
          <cell r="P41">
            <v>12</v>
          </cell>
        </row>
        <row r="42">
          <cell r="A42" t="str">
            <v>3720EY1004-OW</v>
          </cell>
          <cell r="B42" t="str">
            <v>LG-WM</v>
          </cell>
          <cell r="C42">
            <v>0</v>
          </cell>
          <cell r="D42" t="str">
            <v>FRONT PANEL 7.0 KG</v>
          </cell>
          <cell r="E42" t="str">
            <v>FRONT PANEL 7.0 KG</v>
          </cell>
          <cell r="F42" t="str">
            <v>OW</v>
          </cell>
          <cell r="G42" t="str">
            <v>PCS'.</v>
          </cell>
          <cell r="H42" t="str">
            <v>-</v>
          </cell>
          <cell r="I42">
            <v>99</v>
          </cell>
          <cell r="J42">
            <v>2</v>
          </cell>
          <cell r="K42">
            <v>36.363636363636367</v>
          </cell>
          <cell r="L42" t="str">
            <v>ABS.6B27W</v>
          </cell>
          <cell r="M42" t="str">
            <v>B</v>
          </cell>
          <cell r="N42">
            <v>302</v>
          </cell>
          <cell r="O42">
            <v>65</v>
          </cell>
          <cell r="P42">
            <v>12</v>
          </cell>
        </row>
        <row r="43">
          <cell r="A43" t="str">
            <v>3720EY1004-PB</v>
          </cell>
          <cell r="B43" t="str">
            <v>LG-WM</v>
          </cell>
          <cell r="C43">
            <v>0</v>
          </cell>
          <cell r="D43" t="str">
            <v>FRONT PANEL 7.0 KG</v>
          </cell>
          <cell r="E43" t="str">
            <v>FRONT PANEL 7.0 KG</v>
          </cell>
          <cell r="F43" t="str">
            <v>PB</v>
          </cell>
          <cell r="G43" t="str">
            <v>PCS'.</v>
          </cell>
          <cell r="H43" t="str">
            <v>-</v>
          </cell>
          <cell r="I43">
            <v>99</v>
          </cell>
          <cell r="J43">
            <v>2</v>
          </cell>
          <cell r="K43">
            <v>36.363636363636367</v>
          </cell>
          <cell r="L43" t="str">
            <v>ABS.3A48W</v>
          </cell>
          <cell r="M43" t="str">
            <v>B</v>
          </cell>
          <cell r="N43">
            <v>297</v>
          </cell>
          <cell r="O43">
            <v>64</v>
          </cell>
          <cell r="P43">
            <v>12</v>
          </cell>
        </row>
        <row r="44">
          <cell r="A44" t="str">
            <v>3720EY0002-SB</v>
          </cell>
          <cell r="B44" t="str">
            <v>LG-WM</v>
          </cell>
          <cell r="C44">
            <v>0</v>
          </cell>
          <cell r="D44" t="str">
            <v>FRONT PANEL 8.0 KG</v>
          </cell>
          <cell r="E44" t="str">
            <v>FRONT PANEL 8.0 KG</v>
          </cell>
          <cell r="F44" t="str">
            <v>SB</v>
          </cell>
          <cell r="G44" t="str">
            <v>PCS'.</v>
          </cell>
          <cell r="H44" t="str">
            <v>-</v>
          </cell>
          <cell r="I44">
            <v>85</v>
          </cell>
          <cell r="J44">
            <v>2</v>
          </cell>
          <cell r="K44">
            <v>42.352941176470587</v>
          </cell>
          <cell r="L44" t="str">
            <v>ABS.2A1037</v>
          </cell>
          <cell r="M44" t="str">
            <v>B</v>
          </cell>
          <cell r="N44">
            <v>378</v>
          </cell>
          <cell r="O44">
            <v>80</v>
          </cell>
          <cell r="P44">
            <v>12</v>
          </cell>
        </row>
        <row r="45">
          <cell r="A45" t="str">
            <v>3720EY0002-LG</v>
          </cell>
          <cell r="B45" t="str">
            <v>LG-WM</v>
          </cell>
          <cell r="C45">
            <v>42</v>
          </cell>
          <cell r="D45" t="str">
            <v>FRONT PANEL 8.0 KG</v>
          </cell>
          <cell r="E45" t="str">
            <v>FRONT PANEL 8.0 KG</v>
          </cell>
          <cell r="F45" t="str">
            <v>LG</v>
          </cell>
          <cell r="G45" t="str">
            <v>PCS'.</v>
          </cell>
          <cell r="H45" t="str">
            <v>-</v>
          </cell>
          <cell r="I45">
            <v>85</v>
          </cell>
          <cell r="J45">
            <v>2</v>
          </cell>
          <cell r="K45">
            <v>42.352941176470587</v>
          </cell>
          <cell r="L45" t="str">
            <v>ABS.8B31W</v>
          </cell>
          <cell r="M45" t="str">
            <v>B</v>
          </cell>
          <cell r="N45">
            <v>378</v>
          </cell>
          <cell r="O45">
            <v>80</v>
          </cell>
          <cell r="P45">
            <v>12</v>
          </cell>
        </row>
        <row r="46">
          <cell r="A46" t="str">
            <v>3720EY0002-OW</v>
          </cell>
          <cell r="B46" t="str">
            <v>LG-WM</v>
          </cell>
          <cell r="C46">
            <v>260</v>
          </cell>
          <cell r="D46" t="str">
            <v>FRONT PANEL 8.0 KG</v>
          </cell>
          <cell r="E46" t="str">
            <v>FRONT PANEL 8.0 KG</v>
          </cell>
          <cell r="F46" t="str">
            <v>OW</v>
          </cell>
          <cell r="G46" t="str">
            <v>PCS'.</v>
          </cell>
          <cell r="H46" t="str">
            <v>-</v>
          </cell>
          <cell r="I46">
            <v>85</v>
          </cell>
          <cell r="J46">
            <v>2</v>
          </cell>
          <cell r="K46">
            <v>42.352941176470587</v>
          </cell>
          <cell r="L46" t="str">
            <v>ABS.6B27W</v>
          </cell>
          <cell r="M46" t="str">
            <v>B</v>
          </cell>
          <cell r="N46">
            <v>394</v>
          </cell>
          <cell r="O46">
            <v>84</v>
          </cell>
          <cell r="P46">
            <v>12</v>
          </cell>
        </row>
        <row r="47">
          <cell r="A47" t="str">
            <v>3720EY0002-PB</v>
          </cell>
          <cell r="B47" t="str">
            <v>LG-WM</v>
          </cell>
          <cell r="C47">
            <v>0</v>
          </cell>
          <cell r="D47" t="str">
            <v>FRONT PANEL 8.0 KG</v>
          </cell>
          <cell r="E47" t="str">
            <v>FRONT PANEL 8.0 KG</v>
          </cell>
          <cell r="F47" t="str">
            <v>PB</v>
          </cell>
          <cell r="G47" t="str">
            <v>PCS'.</v>
          </cell>
          <cell r="H47" t="str">
            <v>-</v>
          </cell>
          <cell r="I47">
            <v>85</v>
          </cell>
          <cell r="J47">
            <v>2</v>
          </cell>
          <cell r="K47">
            <v>42.352941176470587</v>
          </cell>
          <cell r="L47" t="str">
            <v>ABS.3A48W</v>
          </cell>
          <cell r="M47" t="str">
            <v>B</v>
          </cell>
          <cell r="N47">
            <v>378</v>
          </cell>
          <cell r="O47">
            <v>80</v>
          </cell>
          <cell r="P47">
            <v>12</v>
          </cell>
        </row>
        <row r="48">
          <cell r="A48" t="str">
            <v>3720EY0011D</v>
          </cell>
          <cell r="B48" t="str">
            <v>LG-WM</v>
          </cell>
          <cell r="C48">
            <v>0</v>
          </cell>
          <cell r="D48" t="str">
            <v>FRONT PANEL 9.0 KG (WP-1250Q)</v>
          </cell>
          <cell r="E48" t="str">
            <v>FRONT PANEL 9.0 KG (WP-1250Q)</v>
          </cell>
          <cell r="F48" t="str">
            <v>SB</v>
          </cell>
          <cell r="G48" t="str">
            <v>PCS'.</v>
          </cell>
          <cell r="H48" t="str">
            <v>-</v>
          </cell>
          <cell r="I48">
            <v>80</v>
          </cell>
          <cell r="J48">
            <v>1</v>
          </cell>
          <cell r="K48">
            <v>45</v>
          </cell>
          <cell r="L48" t="str">
            <v>ABS.2A1037</v>
          </cell>
          <cell r="M48" t="str">
            <v>B</v>
          </cell>
          <cell r="N48">
            <v>392</v>
          </cell>
          <cell r="O48">
            <v>99</v>
          </cell>
          <cell r="P48">
            <v>12</v>
          </cell>
        </row>
        <row r="49">
          <cell r="A49" t="str">
            <v>3720EY0011A</v>
          </cell>
          <cell r="B49" t="str">
            <v>LG-WM</v>
          </cell>
          <cell r="C49">
            <v>1520</v>
          </cell>
          <cell r="D49" t="str">
            <v>FRONT PANEL 9.0 KG (WP-1250Q)</v>
          </cell>
          <cell r="E49" t="str">
            <v>FRONT PANEL 9.0 KG (WP-1250Q)</v>
          </cell>
          <cell r="F49" t="str">
            <v>LG</v>
          </cell>
          <cell r="G49" t="str">
            <v>PCS'.</v>
          </cell>
          <cell r="H49" t="str">
            <v>-</v>
          </cell>
          <cell r="I49">
            <v>80</v>
          </cell>
          <cell r="J49">
            <v>1</v>
          </cell>
          <cell r="K49">
            <v>45</v>
          </cell>
          <cell r="L49" t="str">
            <v>ABS.8B31W</v>
          </cell>
          <cell r="M49" t="str">
            <v>B</v>
          </cell>
          <cell r="N49">
            <v>392</v>
          </cell>
          <cell r="O49">
            <v>100</v>
          </cell>
          <cell r="P49">
            <v>12</v>
          </cell>
        </row>
        <row r="50">
          <cell r="A50" t="str">
            <v>3720EY0011B</v>
          </cell>
          <cell r="B50" t="str">
            <v>LG-WM</v>
          </cell>
          <cell r="C50">
            <v>9545</v>
          </cell>
          <cell r="D50" t="str">
            <v>FRONT PANEL 9.0 KG (WP-1250Q)</v>
          </cell>
          <cell r="E50" t="str">
            <v>FRONT PANEL 9.0 KG (WP-1250Q)</v>
          </cell>
          <cell r="F50" t="str">
            <v>OW</v>
          </cell>
          <cell r="G50" t="str">
            <v>PCS'.</v>
          </cell>
          <cell r="H50" t="str">
            <v>-</v>
          </cell>
          <cell r="I50">
            <v>80</v>
          </cell>
          <cell r="J50">
            <v>1</v>
          </cell>
          <cell r="K50">
            <v>45</v>
          </cell>
          <cell r="L50" t="str">
            <v>ABS.6B27W</v>
          </cell>
          <cell r="M50" t="str">
            <v>B</v>
          </cell>
          <cell r="N50">
            <v>395</v>
          </cell>
          <cell r="O50">
            <v>99</v>
          </cell>
          <cell r="P50">
            <v>12</v>
          </cell>
        </row>
        <row r="51">
          <cell r="A51" t="str">
            <v>3720EY0011C</v>
          </cell>
          <cell r="B51" t="str">
            <v>LG-WM</v>
          </cell>
          <cell r="C51">
            <v>0</v>
          </cell>
          <cell r="D51" t="str">
            <v>FRONT PANEL 9.0 KG (WP-1250Q)</v>
          </cell>
          <cell r="E51" t="str">
            <v>FRONT PANEL 9.0 KG (WP-1250Q)</v>
          </cell>
          <cell r="F51" t="str">
            <v>PB</v>
          </cell>
          <cell r="G51" t="str">
            <v>PCS'.</v>
          </cell>
          <cell r="H51" t="str">
            <v>-</v>
          </cell>
          <cell r="I51">
            <v>80</v>
          </cell>
          <cell r="J51">
            <v>1</v>
          </cell>
          <cell r="K51">
            <v>45</v>
          </cell>
          <cell r="L51" t="str">
            <v>ABS.3A48W</v>
          </cell>
          <cell r="M51" t="str">
            <v>B</v>
          </cell>
          <cell r="N51">
            <v>392</v>
          </cell>
          <cell r="O51">
            <v>99</v>
          </cell>
          <cell r="P51">
            <v>12</v>
          </cell>
        </row>
        <row r="52">
          <cell r="A52" t="str">
            <v>4941EY3001A</v>
          </cell>
          <cell r="B52" t="str">
            <v>LG-WM</v>
          </cell>
          <cell r="C52">
            <v>318708</v>
          </cell>
          <cell r="D52" t="str">
            <v>KNOB - 1 (CAV.4)</v>
          </cell>
          <cell r="E52" t="str">
            <v xml:space="preserve">KNOB - 1 </v>
          </cell>
          <cell r="F52" t="str">
            <v>OW</v>
          </cell>
          <cell r="G52" t="str">
            <v>PCS'.</v>
          </cell>
          <cell r="H52" t="str">
            <v>-</v>
          </cell>
          <cell r="I52">
            <v>8.8000000000000007</v>
          </cell>
          <cell r="J52">
            <v>1</v>
          </cell>
          <cell r="K52">
            <v>409.09090909090907</v>
          </cell>
          <cell r="L52" t="str">
            <v>ABS.6B27W</v>
          </cell>
          <cell r="M52" t="str">
            <v>B</v>
          </cell>
          <cell r="N52">
            <v>9.1999999999999993</v>
          </cell>
          <cell r="O52">
            <v>1.85</v>
          </cell>
          <cell r="P52">
            <v>2</v>
          </cell>
        </row>
        <row r="53">
          <cell r="A53" t="str">
            <v>4941EY3002A</v>
          </cell>
          <cell r="B53" t="str">
            <v>LG-WM</v>
          </cell>
          <cell r="C53">
            <v>5280</v>
          </cell>
          <cell r="D53" t="str">
            <v>KNOB - 2 (CAV.4)</v>
          </cell>
          <cell r="E53" t="str">
            <v>KNOB - 2</v>
          </cell>
          <cell r="F53" t="str">
            <v>OW</v>
          </cell>
          <cell r="G53" t="str">
            <v>PCS'.</v>
          </cell>
          <cell r="H53" t="str">
            <v>-</v>
          </cell>
          <cell r="I53">
            <v>8.8000000000000007</v>
          </cell>
          <cell r="J53">
            <v>1</v>
          </cell>
          <cell r="K53">
            <v>409.09090909090907</v>
          </cell>
          <cell r="L53" t="str">
            <v>ABS.6B27W</v>
          </cell>
          <cell r="M53" t="str">
            <v>B</v>
          </cell>
          <cell r="N53">
            <v>10</v>
          </cell>
          <cell r="O53">
            <v>1.75</v>
          </cell>
          <cell r="P53">
            <v>2</v>
          </cell>
        </row>
        <row r="54">
          <cell r="A54" t="str">
            <v>4941EY3006C</v>
          </cell>
          <cell r="B54" t="str">
            <v>LG-WM</v>
          </cell>
          <cell r="C54">
            <v>0</v>
          </cell>
          <cell r="D54" t="str">
            <v>KNOB - 3 (CAV.4)</v>
          </cell>
          <cell r="E54" t="str">
            <v>KNOB - 3 (2.5 / 4.0 KG)</v>
          </cell>
          <cell r="F54" t="str">
            <v>SB</v>
          </cell>
          <cell r="G54" t="str">
            <v>PCS'.</v>
          </cell>
          <cell r="H54" t="str">
            <v>-</v>
          </cell>
          <cell r="I54">
            <v>8.8000000000000007</v>
          </cell>
          <cell r="J54">
            <v>1</v>
          </cell>
          <cell r="K54">
            <v>409.09090909090907</v>
          </cell>
          <cell r="L54" t="str">
            <v>ABS.2A1037</v>
          </cell>
          <cell r="M54" t="str">
            <v>B</v>
          </cell>
          <cell r="N54">
            <v>8</v>
          </cell>
          <cell r="O54">
            <v>1.75</v>
          </cell>
          <cell r="P54">
            <v>2</v>
          </cell>
        </row>
        <row r="55">
          <cell r="A55" t="str">
            <v>4941EY3006B</v>
          </cell>
          <cell r="B55" t="str">
            <v>LG-WM</v>
          </cell>
          <cell r="C55">
            <v>17100</v>
          </cell>
          <cell r="D55" t="str">
            <v>KNOB - 3 (CAV.4)</v>
          </cell>
          <cell r="E55" t="str">
            <v>KNOB - 3 (2.5 / 4.0 KG)</v>
          </cell>
          <cell r="F55" t="str">
            <v>LG</v>
          </cell>
          <cell r="G55" t="str">
            <v>PCS'.</v>
          </cell>
          <cell r="H55" t="str">
            <v>-</v>
          </cell>
          <cell r="I55">
            <v>8.8000000000000007</v>
          </cell>
          <cell r="J55">
            <v>1</v>
          </cell>
          <cell r="K55">
            <v>409.09090909090907</v>
          </cell>
          <cell r="L55" t="str">
            <v>ABS.8B31W</v>
          </cell>
          <cell r="M55" t="str">
            <v>B</v>
          </cell>
          <cell r="N55">
            <v>8</v>
          </cell>
          <cell r="O55">
            <v>1.75</v>
          </cell>
          <cell r="P55">
            <v>2</v>
          </cell>
        </row>
        <row r="56">
          <cell r="A56" t="str">
            <v>4941EY3006A</v>
          </cell>
          <cell r="B56" t="str">
            <v>LG-WM</v>
          </cell>
          <cell r="C56">
            <v>6330</v>
          </cell>
          <cell r="D56" t="str">
            <v>KNOB - 3 (CAV.4)</v>
          </cell>
          <cell r="E56" t="str">
            <v>KNOB - 3 (2.5 / 4.0 KG)</v>
          </cell>
          <cell r="F56" t="str">
            <v>OW</v>
          </cell>
          <cell r="G56" t="str">
            <v>PCS'.</v>
          </cell>
          <cell r="H56" t="str">
            <v>-</v>
          </cell>
          <cell r="I56">
            <v>8.8000000000000007</v>
          </cell>
          <cell r="J56">
            <v>1</v>
          </cell>
          <cell r="K56">
            <v>409.09090909090907</v>
          </cell>
          <cell r="L56" t="str">
            <v>ABS.6B27W</v>
          </cell>
          <cell r="M56" t="str">
            <v>B</v>
          </cell>
          <cell r="N56">
            <v>8</v>
          </cell>
          <cell r="O56">
            <v>1.75</v>
          </cell>
          <cell r="P56">
            <v>2</v>
          </cell>
        </row>
        <row r="57">
          <cell r="A57" t="str">
            <v>4941EY3007C</v>
          </cell>
          <cell r="B57" t="str">
            <v>LG-WM</v>
          </cell>
          <cell r="C57">
            <v>0</v>
          </cell>
          <cell r="D57" t="str">
            <v>KNOB - 4 (CAV.4)</v>
          </cell>
          <cell r="E57" t="str">
            <v>KNOB - 4 (6.0 / 8.0 KG)</v>
          </cell>
          <cell r="F57" t="str">
            <v>SB</v>
          </cell>
          <cell r="G57" t="str">
            <v>PCS'.</v>
          </cell>
          <cell r="H57" t="str">
            <v>-</v>
          </cell>
          <cell r="I57">
            <v>8.8000000000000007</v>
          </cell>
          <cell r="J57">
            <v>1</v>
          </cell>
          <cell r="K57">
            <v>409.09090909090907</v>
          </cell>
          <cell r="L57" t="str">
            <v>ABS.2A1037</v>
          </cell>
          <cell r="M57" t="str">
            <v>B</v>
          </cell>
          <cell r="N57">
            <v>8.1999999999999993</v>
          </cell>
          <cell r="O57">
            <v>1.75</v>
          </cell>
          <cell r="P57">
            <v>2</v>
          </cell>
        </row>
        <row r="58">
          <cell r="A58" t="str">
            <v>4941EY3007B</v>
          </cell>
          <cell r="B58" t="str">
            <v>LG-WM</v>
          </cell>
          <cell r="C58">
            <v>168</v>
          </cell>
          <cell r="D58" t="str">
            <v>KNOB - 4 (CAV.4)</v>
          </cell>
          <cell r="E58" t="str">
            <v>KNOB - 4 (6.0 / 8.0 KG)</v>
          </cell>
          <cell r="F58" t="str">
            <v>LG</v>
          </cell>
          <cell r="G58" t="str">
            <v>PCS'.</v>
          </cell>
          <cell r="H58" t="str">
            <v>-</v>
          </cell>
          <cell r="I58">
            <v>8.8000000000000007</v>
          </cell>
          <cell r="J58">
            <v>1</v>
          </cell>
          <cell r="K58">
            <v>409.09090909090907</v>
          </cell>
          <cell r="L58" t="str">
            <v>ABS.8B31W</v>
          </cell>
          <cell r="M58" t="str">
            <v>B</v>
          </cell>
          <cell r="N58">
            <v>8.1999999999999993</v>
          </cell>
          <cell r="O58">
            <v>1.75</v>
          </cell>
          <cell r="P58">
            <v>2</v>
          </cell>
        </row>
        <row r="59">
          <cell r="A59" t="str">
            <v>4941EY3007A</v>
          </cell>
          <cell r="B59" t="str">
            <v>LG-WM</v>
          </cell>
          <cell r="C59">
            <v>1040</v>
          </cell>
          <cell r="D59" t="str">
            <v>KNOB - 4 (CAV.4)</v>
          </cell>
          <cell r="E59" t="str">
            <v>KNOB - 4 (6.0 / 8.0 KG)</v>
          </cell>
          <cell r="F59" t="str">
            <v>OW</v>
          </cell>
          <cell r="G59" t="str">
            <v>PCS'.</v>
          </cell>
          <cell r="H59" t="str">
            <v>-</v>
          </cell>
          <cell r="I59">
            <v>8.8000000000000007</v>
          </cell>
          <cell r="J59">
            <v>1</v>
          </cell>
          <cell r="K59">
            <v>409.09090909090907</v>
          </cell>
          <cell r="L59" t="str">
            <v>ABS.6B27W</v>
          </cell>
          <cell r="M59" t="str">
            <v>B</v>
          </cell>
          <cell r="N59">
            <v>8.1999999999999993</v>
          </cell>
          <cell r="O59">
            <v>1.75</v>
          </cell>
          <cell r="P59">
            <v>2</v>
          </cell>
        </row>
        <row r="60">
          <cell r="A60" t="str">
            <v>4940EY3002C</v>
          </cell>
          <cell r="B60" t="str">
            <v>LG-WM</v>
          </cell>
          <cell r="C60">
            <v>496</v>
          </cell>
          <cell r="D60" t="str">
            <v>KNOB 10.2 KG (CAV.4)</v>
          </cell>
          <cell r="E60" t="str">
            <v>KNOB 10.2 KG</v>
          </cell>
          <cell r="F60" t="str">
            <v>CB</v>
          </cell>
          <cell r="G60" t="str">
            <v>PCS'.</v>
          </cell>
          <cell r="H60" t="str">
            <v>-</v>
          </cell>
          <cell r="I60">
            <v>12</v>
          </cell>
          <cell r="J60">
            <v>1</v>
          </cell>
          <cell r="K60">
            <v>300</v>
          </cell>
          <cell r="L60" t="str">
            <v>ABS.2A8320</v>
          </cell>
          <cell r="M60" t="str">
            <v>D</v>
          </cell>
          <cell r="N60">
            <v>14</v>
          </cell>
          <cell r="O60">
            <v>2</v>
          </cell>
          <cell r="P60">
            <v>1</v>
          </cell>
        </row>
        <row r="61">
          <cell r="A61" t="str">
            <v>4940EY3002B</v>
          </cell>
          <cell r="B61" t="str">
            <v>LG-WM</v>
          </cell>
          <cell r="C61">
            <v>0</v>
          </cell>
          <cell r="D61" t="str">
            <v>KNOB 10.2 KG (CAV.4)</v>
          </cell>
          <cell r="E61" t="str">
            <v>KNOB 10.2 KG</v>
          </cell>
          <cell r="F61" t="str">
            <v>EG</v>
          </cell>
          <cell r="G61" t="str">
            <v>PCS'.</v>
          </cell>
          <cell r="H61" t="str">
            <v>-</v>
          </cell>
          <cell r="I61">
            <v>12</v>
          </cell>
          <cell r="J61">
            <v>1</v>
          </cell>
          <cell r="K61">
            <v>300</v>
          </cell>
          <cell r="L61" t="str">
            <v>ABS.7A8232</v>
          </cell>
          <cell r="M61" t="str">
            <v>D</v>
          </cell>
          <cell r="N61">
            <v>14</v>
          </cell>
          <cell r="O61">
            <v>2</v>
          </cell>
          <cell r="P61">
            <v>1</v>
          </cell>
        </row>
        <row r="62">
          <cell r="A62" t="str">
            <v>4940EY3002A</v>
          </cell>
          <cell r="B62" t="str">
            <v>LG-WM</v>
          </cell>
          <cell r="C62">
            <v>7128</v>
          </cell>
          <cell r="D62" t="str">
            <v>KNOB 10.2 KG (CAV.4)</v>
          </cell>
          <cell r="E62" t="str">
            <v>KNOB 10.2 KG</v>
          </cell>
          <cell r="F62" t="str">
            <v>OW</v>
          </cell>
          <cell r="G62" t="str">
            <v>PCS'.</v>
          </cell>
          <cell r="H62" t="str">
            <v>-</v>
          </cell>
          <cell r="I62">
            <v>12</v>
          </cell>
          <cell r="J62">
            <v>1</v>
          </cell>
          <cell r="K62">
            <v>300</v>
          </cell>
          <cell r="L62" t="str">
            <v>ABS.6B27W</v>
          </cell>
          <cell r="M62" t="str">
            <v>B</v>
          </cell>
          <cell r="N62">
            <v>14</v>
          </cell>
          <cell r="O62">
            <v>2</v>
          </cell>
          <cell r="P62">
            <v>1</v>
          </cell>
        </row>
        <row r="63">
          <cell r="A63" t="str">
            <v>4940EY3002D</v>
          </cell>
          <cell r="B63" t="str">
            <v>LG-WM</v>
          </cell>
          <cell r="C63">
            <v>5144</v>
          </cell>
          <cell r="D63" t="str">
            <v>KNOB 10.2 KG (CAV.4)</v>
          </cell>
          <cell r="E63" t="str">
            <v>KNOB 10.2 KG</v>
          </cell>
          <cell r="F63" t="str">
            <v>SL</v>
          </cell>
          <cell r="G63" t="str">
            <v>PCS'.</v>
          </cell>
          <cell r="H63" t="str">
            <v>-</v>
          </cell>
          <cell r="I63">
            <v>12</v>
          </cell>
          <cell r="J63">
            <v>1</v>
          </cell>
          <cell r="K63">
            <v>300</v>
          </cell>
          <cell r="L63" t="str">
            <v>ABS.9A8269</v>
          </cell>
          <cell r="M63" t="str">
            <v>D</v>
          </cell>
          <cell r="N63">
            <v>14</v>
          </cell>
          <cell r="O63">
            <v>2</v>
          </cell>
          <cell r="P63">
            <v>1</v>
          </cell>
        </row>
        <row r="64">
          <cell r="A64" t="str">
            <v>AEZ309888</v>
          </cell>
          <cell r="B64" t="str">
            <v>LG-WM</v>
          </cell>
          <cell r="C64">
            <v>0</v>
          </cell>
          <cell r="D64" t="str">
            <v>KNOB 10.2 KG NEW (CAV.4)</v>
          </cell>
          <cell r="E64" t="str">
            <v>KNOB 10.2 KG (NEW)</v>
          </cell>
          <cell r="F64" t="str">
            <v>OW</v>
          </cell>
          <cell r="G64" t="str">
            <v>PCS'.</v>
          </cell>
          <cell r="H64" t="str">
            <v>-</v>
          </cell>
          <cell r="I64">
            <v>12</v>
          </cell>
          <cell r="J64">
            <v>1</v>
          </cell>
          <cell r="K64">
            <v>300</v>
          </cell>
          <cell r="L64" t="str">
            <v>ABS.6B27W</v>
          </cell>
          <cell r="M64" t="str">
            <v>B</v>
          </cell>
          <cell r="N64">
            <v>15</v>
          </cell>
          <cell r="O64">
            <v>3.25</v>
          </cell>
          <cell r="P64">
            <v>1</v>
          </cell>
        </row>
        <row r="65">
          <cell r="A65" t="str">
            <v>3806EY3004A</v>
          </cell>
          <cell r="B65" t="str">
            <v>LG-WM</v>
          </cell>
          <cell r="C65">
            <v>21432</v>
          </cell>
          <cell r="D65" t="str">
            <v>KNOB DECO - WP 1500Q (CAV.8)</v>
          </cell>
          <cell r="E65" t="str">
            <v>KNOB DECO - WP 1500Q</v>
          </cell>
          <cell r="F65" t="str">
            <v>NAT</v>
          </cell>
          <cell r="G65" t="str">
            <v>PCS'.</v>
          </cell>
          <cell r="H65" t="str">
            <v>-</v>
          </cell>
          <cell r="I65">
            <v>2.8</v>
          </cell>
          <cell r="J65">
            <v>1</v>
          </cell>
          <cell r="K65">
            <v>1285.7142857142858</v>
          </cell>
          <cell r="L65" t="str">
            <v>AP 102</v>
          </cell>
          <cell r="M65" t="str">
            <v>C</v>
          </cell>
          <cell r="N65">
            <v>1</v>
          </cell>
          <cell r="O65">
            <v>0.82499999999999996</v>
          </cell>
          <cell r="P65">
            <v>1</v>
          </cell>
        </row>
        <row r="66">
          <cell r="A66" t="str">
            <v>3806EY3001A</v>
          </cell>
          <cell r="B66" t="str">
            <v>LG-WM</v>
          </cell>
          <cell r="C66">
            <v>343346</v>
          </cell>
          <cell r="D66" t="str">
            <v>KNOB DECO-1 (CAV.8)</v>
          </cell>
          <cell r="E66" t="str">
            <v>KNOB DECO-1</v>
          </cell>
          <cell r="F66" t="str">
            <v>NAT</v>
          </cell>
          <cell r="G66" t="str">
            <v>PCS'.</v>
          </cell>
          <cell r="H66" t="str">
            <v>-</v>
          </cell>
          <cell r="I66">
            <v>2.8</v>
          </cell>
          <cell r="J66">
            <v>1</v>
          </cell>
          <cell r="K66">
            <v>1285.7142857142858</v>
          </cell>
          <cell r="L66" t="str">
            <v>AP 102</v>
          </cell>
          <cell r="M66" t="str">
            <v>C</v>
          </cell>
          <cell r="N66">
            <v>1.1000000000000001</v>
          </cell>
          <cell r="O66">
            <v>0.55000000000000004</v>
          </cell>
          <cell r="P66">
            <v>1</v>
          </cell>
        </row>
        <row r="67">
          <cell r="A67" t="str">
            <v>3806EY3002A</v>
          </cell>
          <cell r="B67" t="str">
            <v>LG-WM</v>
          </cell>
          <cell r="C67">
            <v>5280</v>
          </cell>
          <cell r="D67" t="str">
            <v>KNOB DECO-2 (CAV.8)</v>
          </cell>
          <cell r="E67" t="str">
            <v>KNOB DECO-2</v>
          </cell>
          <cell r="F67" t="str">
            <v>NAT</v>
          </cell>
          <cell r="G67" t="str">
            <v>PCS'.</v>
          </cell>
          <cell r="H67" t="str">
            <v>-</v>
          </cell>
          <cell r="I67">
            <v>2.8</v>
          </cell>
          <cell r="J67">
            <v>1</v>
          </cell>
          <cell r="K67">
            <v>1285.7142857142858</v>
          </cell>
          <cell r="L67" t="str">
            <v>AP 102</v>
          </cell>
          <cell r="M67" t="str">
            <v>C</v>
          </cell>
          <cell r="N67">
            <v>0.34</v>
          </cell>
          <cell r="O67">
            <v>0.45</v>
          </cell>
          <cell r="P67">
            <v>1</v>
          </cell>
        </row>
        <row r="68">
          <cell r="A68" t="str">
            <v>4940EY3005A</v>
          </cell>
          <cell r="B68" t="str">
            <v>LG-WM</v>
          </cell>
          <cell r="C68">
            <v>21432</v>
          </cell>
          <cell r="D68" t="str">
            <v>KNOB WP-1500Q (CAV.4)</v>
          </cell>
          <cell r="E68" t="str">
            <v>KNOB WP-1500Q</v>
          </cell>
          <cell r="F68" t="str">
            <v>OW</v>
          </cell>
          <cell r="G68" t="str">
            <v>PCS'.</v>
          </cell>
          <cell r="H68" t="str">
            <v>-</v>
          </cell>
          <cell r="I68">
            <v>12.5</v>
          </cell>
          <cell r="J68">
            <v>1</v>
          </cell>
          <cell r="K68">
            <v>288</v>
          </cell>
          <cell r="L68" t="str">
            <v>ABS.6B27W</v>
          </cell>
          <cell r="M68" t="str">
            <v>B</v>
          </cell>
          <cell r="N68">
            <v>16</v>
          </cell>
          <cell r="O68">
            <v>3.5</v>
          </cell>
          <cell r="P68">
            <v>1</v>
          </cell>
        </row>
        <row r="69">
          <cell r="A69" t="str">
            <v>5844EY2001A.</v>
          </cell>
          <cell r="B69" t="str">
            <v>LG-WM</v>
          </cell>
          <cell r="D69" t="str">
            <v>LITTLE PULSATOR (CAV.4)</v>
          </cell>
          <cell r="E69" t="str">
            <v>LITTLE PULSATOR</v>
          </cell>
          <cell r="F69" t="str">
            <v>MG</v>
          </cell>
          <cell r="G69" t="str">
            <v>PCS'.</v>
          </cell>
          <cell r="H69" t="str">
            <v>M</v>
          </cell>
          <cell r="I69">
            <v>7</v>
          </cell>
          <cell r="J69">
            <v>1</v>
          </cell>
          <cell r="K69">
            <v>514.28571428571433</v>
          </cell>
          <cell r="L69" t="str">
            <v>PP.EP540</v>
          </cell>
          <cell r="M69" t="str">
            <v>A</v>
          </cell>
          <cell r="N69">
            <v>14.8</v>
          </cell>
          <cell r="O69">
            <v>1.25</v>
          </cell>
          <cell r="P69">
            <v>1</v>
          </cell>
        </row>
        <row r="70">
          <cell r="A70" t="str">
            <v>5844EY2001B.</v>
          </cell>
          <cell r="B70" t="str">
            <v>LG-WM</v>
          </cell>
          <cell r="D70" t="str">
            <v>LITTLE PULSATOR (CAV.4)</v>
          </cell>
          <cell r="E70" t="str">
            <v>LITTLE PULSATOR</v>
          </cell>
          <cell r="F70" t="str">
            <v>LG</v>
          </cell>
          <cell r="G70" t="str">
            <v>PCS'.</v>
          </cell>
          <cell r="H70" t="str">
            <v>M</v>
          </cell>
          <cell r="I70">
            <v>7</v>
          </cell>
          <cell r="J70">
            <v>1</v>
          </cell>
          <cell r="K70">
            <v>514.28571428571433</v>
          </cell>
          <cell r="L70" t="str">
            <v>PP.EP540</v>
          </cell>
          <cell r="M70" t="str">
            <v>A</v>
          </cell>
          <cell r="N70">
            <v>14.8</v>
          </cell>
          <cell r="O70">
            <v>1.25</v>
          </cell>
          <cell r="P70">
            <v>1</v>
          </cell>
        </row>
        <row r="71">
          <cell r="A71" t="str">
            <v>5844EY2001A</v>
          </cell>
          <cell r="B71" t="str">
            <v>LG-WM</v>
          </cell>
          <cell r="C71">
            <v>267189</v>
          </cell>
          <cell r="D71" t="str">
            <v>LITTLE PULSATOR (CAV.4)</v>
          </cell>
          <cell r="E71" t="str">
            <v>LITTLE PULSATOR</v>
          </cell>
          <cell r="F71" t="str">
            <v>MG</v>
          </cell>
          <cell r="G71" t="str">
            <v>PCS'.</v>
          </cell>
          <cell r="H71" t="str">
            <v>M</v>
          </cell>
          <cell r="I71">
            <v>7</v>
          </cell>
          <cell r="J71">
            <v>1</v>
          </cell>
          <cell r="K71">
            <v>514.28571428571433</v>
          </cell>
          <cell r="L71" t="str">
            <v>PP.EP540</v>
          </cell>
          <cell r="M71" t="str">
            <v>A</v>
          </cell>
          <cell r="N71">
            <v>16.399999999999999</v>
          </cell>
          <cell r="O71">
            <v>1.25</v>
          </cell>
          <cell r="P71">
            <v>1</v>
          </cell>
        </row>
        <row r="72">
          <cell r="A72" t="str">
            <v>5844EY2001B</v>
          </cell>
          <cell r="B72" t="str">
            <v>LG-WM</v>
          </cell>
          <cell r="C72">
            <v>0</v>
          </cell>
          <cell r="D72" t="str">
            <v>LITTLE PULSATOR (CAV.4)</v>
          </cell>
          <cell r="E72" t="str">
            <v>LITTLE PULSATOR</v>
          </cell>
          <cell r="F72" t="str">
            <v>LG</v>
          </cell>
          <cell r="G72" t="str">
            <v>PCS'.</v>
          </cell>
          <cell r="H72" t="str">
            <v>M</v>
          </cell>
          <cell r="I72">
            <v>7</v>
          </cell>
          <cell r="J72">
            <v>1</v>
          </cell>
          <cell r="K72">
            <v>514.28571428571433</v>
          </cell>
          <cell r="L72" t="str">
            <v>PP.EP540</v>
          </cell>
          <cell r="M72" t="str">
            <v>A</v>
          </cell>
          <cell r="N72">
            <v>16.399999999999999</v>
          </cell>
          <cell r="O72">
            <v>1.25</v>
          </cell>
          <cell r="P72">
            <v>1</v>
          </cell>
        </row>
        <row r="73">
          <cell r="A73" t="str">
            <v>MGP30513101</v>
          </cell>
          <cell r="B73" t="str">
            <v>LG-WM</v>
          </cell>
          <cell r="C73">
            <v>31500</v>
          </cell>
          <cell r="D73" t="str">
            <v>LITTLE PULSATOR (HOOK) (CAV.4)</v>
          </cell>
          <cell r="E73" t="str">
            <v>LITTLE PULSATOR  (HOOK)</v>
          </cell>
          <cell r="F73" t="str">
            <v>MG</v>
          </cell>
          <cell r="G73" t="str">
            <v>PCS'.</v>
          </cell>
          <cell r="H73" t="str">
            <v>M</v>
          </cell>
          <cell r="I73">
            <v>7</v>
          </cell>
          <cell r="J73">
            <v>1</v>
          </cell>
          <cell r="K73">
            <v>514.28571428571433</v>
          </cell>
          <cell r="L73" t="str">
            <v>PP.EP540</v>
          </cell>
          <cell r="M73" t="str">
            <v>A</v>
          </cell>
          <cell r="N73">
            <v>15</v>
          </cell>
          <cell r="O73">
            <v>2.5</v>
          </cell>
          <cell r="P73">
            <v>1</v>
          </cell>
        </row>
        <row r="74">
          <cell r="A74" t="str">
            <v>MGP30513101.</v>
          </cell>
          <cell r="B74" t="str">
            <v>LG-WM</v>
          </cell>
          <cell r="D74" t="str">
            <v>LITTLE PULSATOR (HOOK) (CAV.4)</v>
          </cell>
          <cell r="E74" t="str">
            <v>LITTLE PULSATOR  (HOOK)</v>
          </cell>
          <cell r="F74" t="str">
            <v>MG</v>
          </cell>
          <cell r="G74" t="str">
            <v>PCS'.</v>
          </cell>
          <cell r="H74" t="str">
            <v>-</v>
          </cell>
          <cell r="I74">
            <v>7</v>
          </cell>
          <cell r="J74">
            <v>1</v>
          </cell>
          <cell r="K74">
            <v>514.28571428571433</v>
          </cell>
          <cell r="L74" t="str">
            <v>PPCPNV9-0694</v>
          </cell>
          <cell r="M74" t="str">
            <v>A</v>
          </cell>
          <cell r="N74">
            <v>15</v>
          </cell>
          <cell r="O74">
            <v>2.5</v>
          </cell>
          <cell r="P74">
            <v>1</v>
          </cell>
        </row>
        <row r="75">
          <cell r="A75" t="str">
            <v>MGP30513102</v>
          </cell>
          <cell r="B75" t="str">
            <v>LG-WM</v>
          </cell>
          <cell r="C75">
            <v>14100</v>
          </cell>
          <cell r="D75" t="str">
            <v>LITTLE PULSATOR (HOOK) (CAV.4)</v>
          </cell>
          <cell r="E75" t="str">
            <v>LITTLE PULSATOR  (HOOK)</v>
          </cell>
          <cell r="F75" t="str">
            <v>LG</v>
          </cell>
          <cell r="G75" t="str">
            <v>PCS'.</v>
          </cell>
          <cell r="H75" t="str">
            <v>M</v>
          </cell>
          <cell r="I75">
            <v>7</v>
          </cell>
          <cell r="J75">
            <v>1</v>
          </cell>
          <cell r="K75">
            <v>514.28571428571433</v>
          </cell>
          <cell r="L75" t="str">
            <v>PP.EP540</v>
          </cell>
          <cell r="M75" t="str">
            <v>A</v>
          </cell>
          <cell r="N75">
            <v>15</v>
          </cell>
          <cell r="O75">
            <v>2.5</v>
          </cell>
          <cell r="P75">
            <v>1</v>
          </cell>
        </row>
        <row r="76">
          <cell r="A76" t="str">
            <v>4984EY3001A</v>
          </cell>
          <cell r="B76" t="str">
            <v>LG-WM</v>
          </cell>
          <cell r="C76">
            <v>267189</v>
          </cell>
          <cell r="D76" t="str">
            <v>LITTLE PULSATOR BUSH (CAV.4)</v>
          </cell>
          <cell r="E76" t="str">
            <v>LITTLE PULSATOR BUSH</v>
          </cell>
          <cell r="F76" t="str">
            <v>NAT</v>
          </cell>
          <cell r="G76" t="str">
            <v>PCS'.</v>
          </cell>
          <cell r="H76" t="str">
            <v>-</v>
          </cell>
          <cell r="I76">
            <v>7</v>
          </cell>
          <cell r="J76">
            <v>1</v>
          </cell>
          <cell r="K76">
            <v>1150.1597444089457</v>
          </cell>
          <cell r="L76" t="str">
            <v>PP.EP540</v>
          </cell>
          <cell r="M76" t="str">
            <v>A</v>
          </cell>
          <cell r="N76">
            <v>3.5</v>
          </cell>
          <cell r="O76">
            <v>0.82499999999999996</v>
          </cell>
          <cell r="P76">
            <v>1</v>
          </cell>
        </row>
        <row r="77">
          <cell r="A77" t="str">
            <v>4984EY3001A.</v>
          </cell>
          <cell r="B77" t="str">
            <v>LG-WM</v>
          </cell>
          <cell r="C77">
            <v>267189</v>
          </cell>
          <cell r="D77" t="str">
            <v>LITTLE PULSATOR BUSH (CAV.4)</v>
          </cell>
          <cell r="E77" t="str">
            <v>LITTLE PULSATOR BUSH (NEW)</v>
          </cell>
          <cell r="F77" t="str">
            <v>NAT</v>
          </cell>
          <cell r="G77" t="str">
            <v>PCS'.</v>
          </cell>
          <cell r="H77" t="str">
            <v>-</v>
          </cell>
          <cell r="I77">
            <v>7</v>
          </cell>
          <cell r="J77">
            <v>1</v>
          </cell>
          <cell r="K77">
            <v>1150.1597444089457</v>
          </cell>
          <cell r="L77" t="str">
            <v>PP.EP540</v>
          </cell>
          <cell r="M77" t="str">
            <v>A</v>
          </cell>
          <cell r="N77">
            <v>3.5</v>
          </cell>
          <cell r="O77">
            <v>0.82499999999999996</v>
          </cell>
          <cell r="P77">
            <v>1</v>
          </cell>
        </row>
        <row r="78">
          <cell r="A78" t="str">
            <v>5248FW2093</v>
          </cell>
          <cell r="B78" t="str">
            <v>LG-WM</v>
          </cell>
          <cell r="C78">
            <v>4810</v>
          </cell>
          <cell r="D78" t="str">
            <v>NOZZLE CASE</v>
          </cell>
          <cell r="E78" t="str">
            <v>NOZZLE CASE</v>
          </cell>
          <cell r="F78" t="str">
            <v>NAT</v>
          </cell>
          <cell r="G78" t="str">
            <v>PCS'.</v>
          </cell>
          <cell r="H78" t="str">
            <v>-</v>
          </cell>
          <cell r="I78">
            <v>32</v>
          </cell>
          <cell r="J78">
            <v>2</v>
          </cell>
          <cell r="K78">
            <v>112.5</v>
          </cell>
          <cell r="L78" t="str">
            <v>PP.842J</v>
          </cell>
          <cell r="M78" t="str">
            <v>A</v>
          </cell>
          <cell r="N78">
            <v>89.2</v>
          </cell>
          <cell r="O78">
            <v>23.78</v>
          </cell>
          <cell r="P78">
            <v>3</v>
          </cell>
        </row>
        <row r="79">
          <cell r="A79" t="str">
            <v>5249FY1016B</v>
          </cell>
          <cell r="B79" t="str">
            <v>LG-WM</v>
          </cell>
          <cell r="C79">
            <v>0</v>
          </cell>
          <cell r="D79" t="str">
            <v>NOZZLE LOWER</v>
          </cell>
          <cell r="E79" t="str">
            <v>NOZZLE LOWER</v>
          </cell>
          <cell r="F79" t="str">
            <v>SG</v>
          </cell>
          <cell r="G79" t="str">
            <v>PCS'.</v>
          </cell>
          <cell r="H79" t="str">
            <v>M</v>
          </cell>
          <cell r="I79">
            <v>60</v>
          </cell>
          <cell r="J79">
            <v>2</v>
          </cell>
          <cell r="K79">
            <v>60</v>
          </cell>
          <cell r="L79" t="str">
            <v>PP.842J</v>
          </cell>
          <cell r="M79" t="str">
            <v>A</v>
          </cell>
          <cell r="N79">
            <v>172.6</v>
          </cell>
          <cell r="O79">
            <v>32.1</v>
          </cell>
          <cell r="P79">
            <v>3</v>
          </cell>
        </row>
        <row r="80">
          <cell r="A80" t="str">
            <v>5249FY1016A</v>
          </cell>
          <cell r="B80" t="str">
            <v>LG-WM</v>
          </cell>
          <cell r="C80">
            <v>6705</v>
          </cell>
          <cell r="D80" t="str">
            <v>NOZZLE LOWER</v>
          </cell>
          <cell r="E80" t="str">
            <v>NOZZLE LOWER</v>
          </cell>
          <cell r="F80" t="str">
            <v>WG</v>
          </cell>
          <cell r="G80" t="str">
            <v>PCS'.</v>
          </cell>
          <cell r="H80" t="str">
            <v>M</v>
          </cell>
          <cell r="I80">
            <v>60</v>
          </cell>
          <cell r="J80">
            <v>2</v>
          </cell>
          <cell r="K80">
            <v>60</v>
          </cell>
          <cell r="L80" t="str">
            <v>PP.842J</v>
          </cell>
          <cell r="M80" t="str">
            <v>A</v>
          </cell>
          <cell r="N80">
            <v>172.6</v>
          </cell>
          <cell r="O80">
            <v>32.1</v>
          </cell>
          <cell r="P80">
            <v>3</v>
          </cell>
        </row>
        <row r="81">
          <cell r="A81" t="str">
            <v>5248EY2001</v>
          </cell>
          <cell r="B81" t="str">
            <v>LG-WM</v>
          </cell>
          <cell r="C81">
            <v>6705</v>
          </cell>
          <cell r="D81" t="str">
            <v>NOZZLE UPPER-I</v>
          </cell>
          <cell r="E81" t="str">
            <v>NOZZLE UPPER-I</v>
          </cell>
          <cell r="F81" t="str">
            <v>NAT</v>
          </cell>
          <cell r="G81" t="str">
            <v>PCS'.</v>
          </cell>
          <cell r="H81" t="str">
            <v>-</v>
          </cell>
          <cell r="I81">
            <v>44</v>
          </cell>
          <cell r="J81">
            <v>1</v>
          </cell>
          <cell r="K81">
            <v>81.818181818181813</v>
          </cell>
          <cell r="L81" t="str">
            <v>PP.842J</v>
          </cell>
          <cell r="M81" t="str">
            <v>A</v>
          </cell>
          <cell r="N81">
            <v>57.2</v>
          </cell>
          <cell r="O81">
            <v>10.16</v>
          </cell>
          <cell r="P81">
            <v>3</v>
          </cell>
        </row>
        <row r="82">
          <cell r="A82" t="str">
            <v>5248EY3001</v>
          </cell>
          <cell r="B82" t="str">
            <v>LG-WM</v>
          </cell>
          <cell r="C82">
            <v>6705</v>
          </cell>
          <cell r="D82" t="str">
            <v>NOZZLE UPPER-O (CAV.3)</v>
          </cell>
          <cell r="E82" t="str">
            <v>NOZZLE UPPER-O</v>
          </cell>
          <cell r="F82" t="str">
            <v>NAT</v>
          </cell>
          <cell r="G82" t="str">
            <v>PCS'.</v>
          </cell>
          <cell r="H82" t="str">
            <v>-</v>
          </cell>
          <cell r="I82">
            <v>48</v>
          </cell>
          <cell r="J82">
            <v>1</v>
          </cell>
          <cell r="K82">
            <v>75</v>
          </cell>
          <cell r="L82" t="str">
            <v>PP.842J</v>
          </cell>
          <cell r="M82" t="str">
            <v>A</v>
          </cell>
          <cell r="N82">
            <v>3.48</v>
          </cell>
          <cell r="O82">
            <v>1.7</v>
          </cell>
          <cell r="P82">
            <v>3</v>
          </cell>
        </row>
        <row r="83">
          <cell r="A83" t="str">
            <v>5230FW2074A</v>
          </cell>
          <cell r="B83" t="str">
            <v>LG-WM</v>
          </cell>
          <cell r="C83">
            <v>0</v>
          </cell>
          <cell r="D83" t="str">
            <v>O.F FILTER (ONLY)</v>
          </cell>
          <cell r="E83" t="str">
            <v>O.F FILTER (ONLY)</v>
          </cell>
          <cell r="F83" t="str">
            <v>WG</v>
          </cell>
          <cell r="G83" t="str">
            <v>PCS'.</v>
          </cell>
          <cell r="H83" t="str">
            <v>M</v>
          </cell>
          <cell r="I83">
            <v>48</v>
          </cell>
          <cell r="J83">
            <v>2</v>
          </cell>
          <cell r="K83">
            <v>75</v>
          </cell>
          <cell r="L83" t="str">
            <v>PP.842J</v>
          </cell>
          <cell r="M83" t="str">
            <v>A</v>
          </cell>
          <cell r="N83">
            <v>28.6</v>
          </cell>
          <cell r="O83">
            <v>9.44</v>
          </cell>
          <cell r="P83">
            <v>4</v>
          </cell>
        </row>
        <row r="84">
          <cell r="A84" t="str">
            <v>5230FW2094B</v>
          </cell>
          <cell r="B84" t="str">
            <v>LG-WM</v>
          </cell>
          <cell r="C84">
            <v>0</v>
          </cell>
          <cell r="D84" t="str">
            <v>O.F FILTER 4.0 KG (CAV.2)</v>
          </cell>
          <cell r="E84" t="str">
            <v>O.F FILTER 4.0 KG</v>
          </cell>
          <cell r="F84" t="str">
            <v>SG</v>
          </cell>
          <cell r="G84" t="str">
            <v>PCS'.</v>
          </cell>
          <cell r="H84" t="str">
            <v>M</v>
          </cell>
          <cell r="I84">
            <v>23</v>
          </cell>
          <cell r="J84">
            <v>2</v>
          </cell>
          <cell r="K84">
            <v>156.52173913043478</v>
          </cell>
          <cell r="L84" t="str">
            <v>PP.842J</v>
          </cell>
          <cell r="M84" t="str">
            <v>A</v>
          </cell>
          <cell r="N84">
            <v>21.67</v>
          </cell>
          <cell r="O84">
            <v>3.1</v>
          </cell>
          <cell r="P84">
            <v>4</v>
          </cell>
        </row>
        <row r="85">
          <cell r="A85" t="str">
            <v>5230FW2094A</v>
          </cell>
          <cell r="B85" t="str">
            <v>LG-WM</v>
          </cell>
          <cell r="C85">
            <v>4810</v>
          </cell>
          <cell r="D85" t="str">
            <v>O.F FILTER 4.0 KG (CAV.2)</v>
          </cell>
          <cell r="E85" t="str">
            <v>O.F FILTER 4.0 KG</v>
          </cell>
          <cell r="F85" t="str">
            <v>WG</v>
          </cell>
          <cell r="G85" t="str">
            <v>PCS'.</v>
          </cell>
          <cell r="H85" t="str">
            <v>M</v>
          </cell>
          <cell r="I85">
            <v>23</v>
          </cell>
          <cell r="J85">
            <v>2</v>
          </cell>
          <cell r="K85">
            <v>156.52173913043478</v>
          </cell>
          <cell r="L85" t="str">
            <v>PP.842J</v>
          </cell>
          <cell r="M85" t="str">
            <v>A</v>
          </cell>
          <cell r="N85">
            <v>21.67</v>
          </cell>
          <cell r="O85">
            <v>3.1</v>
          </cell>
          <cell r="P85">
            <v>4</v>
          </cell>
        </row>
        <row r="86">
          <cell r="A86" t="str">
            <v>5230EY2001B</v>
          </cell>
          <cell r="B86" t="str">
            <v>LG-WM</v>
          </cell>
          <cell r="C86">
            <v>0</v>
          </cell>
          <cell r="D86" t="str">
            <v>O.F FILTER 4.2 KG (CAV.2)</v>
          </cell>
          <cell r="E86" t="str">
            <v>O.F FILTER 4.2 KG</v>
          </cell>
          <cell r="F86" t="str">
            <v>SG</v>
          </cell>
          <cell r="G86" t="str">
            <v>PCS'.</v>
          </cell>
          <cell r="H86" t="str">
            <v>M</v>
          </cell>
          <cell r="I86">
            <v>27</v>
          </cell>
          <cell r="J86">
            <v>2</v>
          </cell>
          <cell r="K86">
            <v>133.33333333333334</v>
          </cell>
          <cell r="L86" t="str">
            <v>PP.842J</v>
          </cell>
          <cell r="M86" t="str">
            <v>A</v>
          </cell>
          <cell r="N86">
            <v>17.96</v>
          </cell>
          <cell r="O86">
            <v>1.7</v>
          </cell>
          <cell r="P86">
            <v>4</v>
          </cell>
        </row>
        <row r="87">
          <cell r="A87" t="str">
            <v>5230EY2001A</v>
          </cell>
          <cell r="B87" t="str">
            <v>LG-WM</v>
          </cell>
          <cell r="C87">
            <v>3000</v>
          </cell>
          <cell r="D87" t="str">
            <v>O.F FILTER 4.2 KG (CAV.2)</v>
          </cell>
          <cell r="E87" t="str">
            <v>O.F FILTER 4.2 KG</v>
          </cell>
          <cell r="F87" t="str">
            <v>WG</v>
          </cell>
          <cell r="G87" t="str">
            <v>PCS'.</v>
          </cell>
          <cell r="H87" t="str">
            <v>M</v>
          </cell>
          <cell r="I87">
            <v>27</v>
          </cell>
          <cell r="J87">
            <v>2</v>
          </cell>
          <cell r="K87">
            <v>133.33333333333334</v>
          </cell>
          <cell r="L87" t="str">
            <v>PP.842J</v>
          </cell>
          <cell r="M87" t="str">
            <v>A</v>
          </cell>
          <cell r="N87">
            <v>17.96</v>
          </cell>
          <cell r="O87">
            <v>1.7</v>
          </cell>
          <cell r="P87">
            <v>4</v>
          </cell>
        </row>
        <row r="88">
          <cell r="A88" t="str">
            <v>4560FW2088B</v>
          </cell>
          <cell r="B88" t="str">
            <v>LG-WM</v>
          </cell>
          <cell r="C88">
            <v>0</v>
          </cell>
          <cell r="D88" t="str">
            <v>P. PULLEY 2.5 KG</v>
          </cell>
          <cell r="E88" t="str">
            <v>P. PULLEY 2.5 KG</v>
          </cell>
          <cell r="F88" t="str">
            <v>NAT</v>
          </cell>
          <cell r="G88" t="str">
            <v>PCS'.</v>
          </cell>
          <cell r="H88" t="str">
            <v>-</v>
          </cell>
          <cell r="I88">
            <v>40</v>
          </cell>
          <cell r="J88">
            <v>1.5</v>
          </cell>
          <cell r="K88">
            <v>90</v>
          </cell>
          <cell r="L88" t="str">
            <v>LV70</v>
          </cell>
          <cell r="M88" t="str">
            <v>A</v>
          </cell>
          <cell r="N88">
            <v>78</v>
          </cell>
          <cell r="O88">
            <v>5</v>
          </cell>
          <cell r="P88">
            <v>3</v>
          </cell>
        </row>
        <row r="89">
          <cell r="A89" t="str">
            <v>4560FW1056B</v>
          </cell>
          <cell r="B89" t="str">
            <v>LG-WM</v>
          </cell>
          <cell r="C89">
            <v>45570</v>
          </cell>
          <cell r="D89" t="str">
            <v>P. PULLEY 4.0 KG</v>
          </cell>
          <cell r="E89" t="str">
            <v>P. PULLEY 4.0 KG</v>
          </cell>
          <cell r="F89" t="str">
            <v>NAT</v>
          </cell>
          <cell r="G89" t="str">
            <v>PCS'.</v>
          </cell>
          <cell r="H89" t="str">
            <v>-</v>
          </cell>
          <cell r="I89">
            <v>29</v>
          </cell>
          <cell r="J89">
            <v>1.5</v>
          </cell>
          <cell r="K89">
            <v>124.13793103448276</v>
          </cell>
          <cell r="L89" t="str">
            <v>LV70</v>
          </cell>
          <cell r="M89" t="str">
            <v>A</v>
          </cell>
          <cell r="N89">
            <v>73</v>
          </cell>
          <cell r="O89">
            <v>11</v>
          </cell>
          <cell r="P89">
            <v>3</v>
          </cell>
        </row>
        <row r="90">
          <cell r="A90" t="str">
            <v>3720EY0006-LG</v>
          </cell>
          <cell r="B90" t="str">
            <v>LG-WM</v>
          </cell>
          <cell r="C90">
            <v>248</v>
          </cell>
          <cell r="D90" t="str">
            <v>PANEL 10.2 KG (HIGH)</v>
          </cell>
          <cell r="E90" t="str">
            <v>PANEL 10.2 KG (HIGH)</v>
          </cell>
          <cell r="F90" t="str">
            <v>LG</v>
          </cell>
          <cell r="G90" t="str">
            <v>PCS'.</v>
          </cell>
          <cell r="H90" t="str">
            <v>-</v>
          </cell>
          <cell r="I90">
            <v>72</v>
          </cell>
          <cell r="J90">
            <v>2</v>
          </cell>
          <cell r="K90">
            <v>50</v>
          </cell>
          <cell r="L90" t="str">
            <v>ABS.8B31W</v>
          </cell>
          <cell r="M90" t="str">
            <v>B</v>
          </cell>
          <cell r="N90">
            <v>790</v>
          </cell>
          <cell r="O90">
            <v>136</v>
          </cell>
          <cell r="P90">
            <v>12</v>
          </cell>
        </row>
        <row r="91">
          <cell r="A91" t="str">
            <v>3720EY0006-OW</v>
          </cell>
          <cell r="B91" t="str">
            <v>LG-WM</v>
          </cell>
          <cell r="C91">
            <v>124</v>
          </cell>
          <cell r="D91" t="str">
            <v>PANEL 10.2 KG (HIGH)</v>
          </cell>
          <cell r="E91" t="str">
            <v>PANEL 10.2 KG (HIGH)</v>
          </cell>
          <cell r="F91" t="str">
            <v>OW</v>
          </cell>
          <cell r="G91" t="str">
            <v>PCS'.</v>
          </cell>
          <cell r="H91" t="str">
            <v>-</v>
          </cell>
          <cell r="I91">
            <v>72</v>
          </cell>
          <cell r="J91">
            <v>2</v>
          </cell>
          <cell r="K91">
            <v>50</v>
          </cell>
          <cell r="L91" t="str">
            <v>ABS.6B27W</v>
          </cell>
          <cell r="M91" t="str">
            <v>B</v>
          </cell>
          <cell r="N91">
            <v>836</v>
          </cell>
          <cell r="O91">
            <v>141</v>
          </cell>
          <cell r="P91">
            <v>12</v>
          </cell>
        </row>
        <row r="92">
          <cell r="A92" t="str">
            <v>3720EY0006-SB</v>
          </cell>
          <cell r="B92" t="str">
            <v>LG-WM</v>
          </cell>
          <cell r="C92">
            <v>0</v>
          </cell>
          <cell r="D92" t="str">
            <v>PANEL 10.2 KG (HIGH)</v>
          </cell>
          <cell r="E92" t="str">
            <v>PANEL 10.2 KG (HIGH)</v>
          </cell>
          <cell r="F92" t="str">
            <v>SB</v>
          </cell>
          <cell r="G92" t="str">
            <v>PCS'.</v>
          </cell>
          <cell r="H92" t="str">
            <v>-</v>
          </cell>
          <cell r="I92">
            <v>72</v>
          </cell>
          <cell r="J92">
            <v>2</v>
          </cell>
          <cell r="K92">
            <v>50</v>
          </cell>
          <cell r="L92" t="str">
            <v>ABS.2A1037</v>
          </cell>
          <cell r="M92" t="str">
            <v>B</v>
          </cell>
          <cell r="N92">
            <v>790</v>
          </cell>
          <cell r="O92">
            <v>136</v>
          </cell>
          <cell r="P92">
            <v>12</v>
          </cell>
        </row>
        <row r="93">
          <cell r="A93" t="str">
            <v>3720EY0005-LG</v>
          </cell>
          <cell r="B93" t="str">
            <v>LG-WM</v>
          </cell>
          <cell r="C93">
            <v>372</v>
          </cell>
          <cell r="D93" t="str">
            <v>PANEL 10.2 KG (LOW)</v>
          </cell>
          <cell r="E93" t="str">
            <v>PANEL 10.2 KG (LOW)</v>
          </cell>
          <cell r="F93" t="str">
            <v>LG</v>
          </cell>
          <cell r="G93" t="str">
            <v>PCS'.</v>
          </cell>
          <cell r="H93" t="str">
            <v>-</v>
          </cell>
          <cell r="I93">
            <v>72</v>
          </cell>
          <cell r="J93">
            <v>2</v>
          </cell>
          <cell r="K93">
            <v>50</v>
          </cell>
          <cell r="L93" t="str">
            <v>ABS.8B31W</v>
          </cell>
          <cell r="M93" t="str">
            <v>B</v>
          </cell>
          <cell r="N93">
            <v>806</v>
          </cell>
          <cell r="O93">
            <v>137</v>
          </cell>
          <cell r="P93">
            <v>12</v>
          </cell>
        </row>
        <row r="94">
          <cell r="A94" t="str">
            <v>3720EY0005-OW</v>
          </cell>
          <cell r="B94" t="str">
            <v>LG-WM</v>
          </cell>
          <cell r="C94">
            <v>1828</v>
          </cell>
          <cell r="D94" t="str">
            <v>PANEL 10.2 KG (LOW)</v>
          </cell>
          <cell r="E94" t="str">
            <v>PANEL 10.2 KG (LOW)</v>
          </cell>
          <cell r="F94" t="str">
            <v>OW</v>
          </cell>
          <cell r="G94" t="str">
            <v>PCS'.</v>
          </cell>
          <cell r="H94" t="str">
            <v>-</v>
          </cell>
          <cell r="I94">
            <v>72</v>
          </cell>
          <cell r="J94">
            <v>2</v>
          </cell>
          <cell r="K94">
            <v>50</v>
          </cell>
          <cell r="L94" t="str">
            <v>ABS.6B27W</v>
          </cell>
          <cell r="M94" t="str">
            <v>B</v>
          </cell>
          <cell r="N94">
            <v>836</v>
          </cell>
          <cell r="O94">
            <v>142</v>
          </cell>
          <cell r="P94">
            <v>12</v>
          </cell>
        </row>
        <row r="95">
          <cell r="A95" t="str">
            <v>3720EY0005-PB</v>
          </cell>
          <cell r="B95" t="str">
            <v>LG-WM</v>
          </cell>
          <cell r="C95">
            <v>0</v>
          </cell>
          <cell r="D95" t="str">
            <v>PANEL 10.2 KG (LOW)</v>
          </cell>
          <cell r="E95" t="str">
            <v>PANEL 10.2 KG (LOW)</v>
          </cell>
          <cell r="F95" t="str">
            <v>PB</v>
          </cell>
          <cell r="G95" t="str">
            <v>PCS'.</v>
          </cell>
          <cell r="H95" t="str">
            <v>-</v>
          </cell>
          <cell r="I95">
            <v>72</v>
          </cell>
          <cell r="J95">
            <v>2</v>
          </cell>
          <cell r="K95">
            <v>50</v>
          </cell>
          <cell r="L95" t="str">
            <v>ABS.3A48W</v>
          </cell>
          <cell r="M95" t="str">
            <v>B</v>
          </cell>
          <cell r="N95">
            <v>806</v>
          </cell>
          <cell r="O95">
            <v>137</v>
          </cell>
          <cell r="P95">
            <v>12</v>
          </cell>
        </row>
        <row r="96">
          <cell r="A96" t="str">
            <v>3720EY0005-SB</v>
          </cell>
          <cell r="B96" t="str">
            <v>LG-WM</v>
          </cell>
          <cell r="C96">
            <v>620</v>
          </cell>
          <cell r="D96" t="str">
            <v>PANEL 10.2 KG (LOW)</v>
          </cell>
          <cell r="E96" t="str">
            <v>PANEL 10.2 KG (LOW)</v>
          </cell>
          <cell r="F96" t="str">
            <v>SB</v>
          </cell>
          <cell r="G96" t="str">
            <v>PCS'.</v>
          </cell>
          <cell r="H96" t="str">
            <v>-</v>
          </cell>
          <cell r="I96">
            <v>72</v>
          </cell>
          <cell r="J96">
            <v>2</v>
          </cell>
          <cell r="K96">
            <v>50</v>
          </cell>
          <cell r="L96" t="str">
            <v>ABS.2A1037</v>
          </cell>
          <cell r="M96" t="str">
            <v>B</v>
          </cell>
          <cell r="N96">
            <v>806</v>
          </cell>
          <cell r="O96">
            <v>137</v>
          </cell>
          <cell r="P96">
            <v>12</v>
          </cell>
        </row>
        <row r="97">
          <cell r="A97" t="str">
            <v>3720EY0004-LG</v>
          </cell>
          <cell r="B97" t="str">
            <v>LG-WM</v>
          </cell>
          <cell r="C97">
            <v>0</v>
          </cell>
          <cell r="D97" t="str">
            <v>PANEL 6.0 KG</v>
          </cell>
          <cell r="E97" t="str">
            <v>PANEL 6.0 KG + W. INLET 6 KG</v>
          </cell>
          <cell r="F97" t="str">
            <v>LG</v>
          </cell>
          <cell r="G97" t="str">
            <v>PCS'.</v>
          </cell>
          <cell r="H97" t="str">
            <v>-</v>
          </cell>
          <cell r="I97">
            <v>100</v>
          </cell>
          <cell r="J97">
            <v>3</v>
          </cell>
          <cell r="K97">
            <v>36</v>
          </cell>
          <cell r="L97" t="str">
            <v>ABS.8B31W</v>
          </cell>
          <cell r="M97" t="str">
            <v>B</v>
          </cell>
          <cell r="N97">
            <v>831</v>
          </cell>
          <cell r="O97">
            <v>181</v>
          </cell>
          <cell r="P97">
            <v>12</v>
          </cell>
        </row>
        <row r="98">
          <cell r="A98" t="str">
            <v>3720EY0004-OW</v>
          </cell>
          <cell r="B98" t="str">
            <v>LG-WM</v>
          </cell>
          <cell r="C98">
            <v>0</v>
          </cell>
          <cell r="D98" t="str">
            <v>PANEL 6.0 KG</v>
          </cell>
          <cell r="E98" t="str">
            <v>PANEL 6.0 KG + W. INLET 6 KG</v>
          </cell>
          <cell r="F98" t="str">
            <v>OW</v>
          </cell>
          <cell r="G98" t="str">
            <v>PCS'.</v>
          </cell>
          <cell r="H98" t="str">
            <v>-</v>
          </cell>
          <cell r="I98">
            <v>100</v>
          </cell>
          <cell r="J98">
            <v>3</v>
          </cell>
          <cell r="K98">
            <v>36</v>
          </cell>
          <cell r="L98" t="str">
            <v>ABS.6B27W</v>
          </cell>
          <cell r="M98" t="str">
            <v>B</v>
          </cell>
          <cell r="N98">
            <v>844</v>
          </cell>
          <cell r="O98">
            <v>187</v>
          </cell>
          <cell r="P98">
            <v>12</v>
          </cell>
        </row>
        <row r="99">
          <cell r="A99" t="str">
            <v>3720EY0004-PB</v>
          </cell>
          <cell r="B99" t="str">
            <v>LG-WM</v>
          </cell>
          <cell r="C99">
            <v>0</v>
          </cell>
          <cell r="D99" t="str">
            <v>PANEL 6.0 KG</v>
          </cell>
          <cell r="E99" t="str">
            <v>PANEL 6.0 KG + W. INLET 6 KG</v>
          </cell>
          <cell r="F99" t="str">
            <v>PB</v>
          </cell>
          <cell r="G99" t="str">
            <v>PCS'.</v>
          </cell>
          <cell r="H99" t="str">
            <v>-</v>
          </cell>
          <cell r="I99">
            <v>100</v>
          </cell>
          <cell r="J99">
            <v>3</v>
          </cell>
          <cell r="K99">
            <v>36</v>
          </cell>
          <cell r="L99" t="str">
            <v>ABS.3A48W</v>
          </cell>
          <cell r="M99" t="str">
            <v>B</v>
          </cell>
          <cell r="N99">
            <v>831</v>
          </cell>
          <cell r="O99">
            <v>181</v>
          </cell>
          <cell r="P99">
            <v>12</v>
          </cell>
        </row>
        <row r="100">
          <cell r="A100" t="str">
            <v>3720FY0001-LG</v>
          </cell>
          <cell r="B100" t="str">
            <v>LG-WM</v>
          </cell>
          <cell r="C100">
            <v>0</v>
          </cell>
          <cell r="D100" t="str">
            <v>PANEL 7.0 KG</v>
          </cell>
          <cell r="E100" t="str">
            <v>PANEL 7.0 KG</v>
          </cell>
          <cell r="F100" t="str">
            <v>LG</v>
          </cell>
          <cell r="G100" t="str">
            <v>PCS'.</v>
          </cell>
          <cell r="H100" t="str">
            <v>-</v>
          </cell>
          <cell r="I100">
            <v>85</v>
          </cell>
          <cell r="J100">
            <v>3</v>
          </cell>
          <cell r="K100">
            <v>42.352941176470587</v>
          </cell>
          <cell r="L100" t="str">
            <v>ABS.8B31W</v>
          </cell>
          <cell r="M100" t="str">
            <v>B</v>
          </cell>
          <cell r="N100">
            <v>577</v>
          </cell>
          <cell r="O100">
            <v>133</v>
          </cell>
          <cell r="P100">
            <v>12</v>
          </cell>
        </row>
        <row r="101">
          <cell r="A101" t="str">
            <v>3720FY0001-OW</v>
          </cell>
          <cell r="B101" t="str">
            <v>LG-WM</v>
          </cell>
          <cell r="C101">
            <v>0</v>
          </cell>
          <cell r="D101" t="str">
            <v>PANEL 7.0 KG</v>
          </cell>
          <cell r="E101" t="str">
            <v>PANEL 7.0 KG</v>
          </cell>
          <cell r="F101" t="str">
            <v>OW</v>
          </cell>
          <cell r="G101" t="str">
            <v>PCS'.</v>
          </cell>
          <cell r="H101" t="str">
            <v>-</v>
          </cell>
          <cell r="I101">
            <v>85</v>
          </cell>
          <cell r="J101">
            <v>3</v>
          </cell>
          <cell r="K101">
            <v>42.352941176470587</v>
          </cell>
          <cell r="L101" t="str">
            <v>ABS.6B27W</v>
          </cell>
          <cell r="M101" t="str">
            <v>B</v>
          </cell>
          <cell r="N101">
            <v>593</v>
          </cell>
          <cell r="O101">
            <v>137</v>
          </cell>
          <cell r="P101">
            <v>12</v>
          </cell>
        </row>
        <row r="102">
          <cell r="A102" t="str">
            <v>3720FY0001-PB</v>
          </cell>
          <cell r="B102" t="str">
            <v>LG-WM</v>
          </cell>
          <cell r="C102">
            <v>0</v>
          </cell>
          <cell r="D102" t="str">
            <v>PANEL 7.0 KG</v>
          </cell>
          <cell r="E102" t="str">
            <v>PANEL 7.0 KG</v>
          </cell>
          <cell r="F102" t="str">
            <v>PB</v>
          </cell>
          <cell r="G102" t="str">
            <v>PCS'.</v>
          </cell>
          <cell r="H102" t="str">
            <v>-</v>
          </cell>
          <cell r="I102">
            <v>85</v>
          </cell>
          <cell r="J102">
            <v>3</v>
          </cell>
          <cell r="K102">
            <v>42.352941176470587</v>
          </cell>
          <cell r="L102" t="str">
            <v>ABS.3A48W</v>
          </cell>
          <cell r="M102" t="str">
            <v>B</v>
          </cell>
          <cell r="N102">
            <v>577</v>
          </cell>
          <cell r="O102">
            <v>133</v>
          </cell>
          <cell r="P102">
            <v>12</v>
          </cell>
        </row>
        <row r="103">
          <cell r="A103" t="str">
            <v>3720EY0001-SB</v>
          </cell>
          <cell r="B103" t="str">
            <v>LG-WM</v>
          </cell>
          <cell r="C103">
            <v>0</v>
          </cell>
          <cell r="D103" t="str">
            <v>PANEL 8.0 KG</v>
          </cell>
          <cell r="E103" t="str">
            <v>PANEL 8.0 KG + W. INLET 8 KG</v>
          </cell>
          <cell r="F103" t="str">
            <v>SB</v>
          </cell>
          <cell r="G103" t="str">
            <v>PCS'.</v>
          </cell>
          <cell r="H103" t="str">
            <v>-</v>
          </cell>
          <cell r="I103">
            <v>110</v>
          </cell>
          <cell r="J103">
            <v>2</v>
          </cell>
          <cell r="K103">
            <v>32.727272727272727</v>
          </cell>
          <cell r="L103" t="str">
            <v>ABS.2A1037</v>
          </cell>
          <cell r="M103" t="str">
            <v>B</v>
          </cell>
          <cell r="N103">
            <v>706</v>
          </cell>
          <cell r="O103">
            <v>87</v>
          </cell>
          <cell r="P103">
            <v>12</v>
          </cell>
        </row>
        <row r="104">
          <cell r="A104" t="str">
            <v>3720EY0001-LG</v>
          </cell>
          <cell r="B104" t="str">
            <v>LG-WM</v>
          </cell>
          <cell r="C104">
            <v>42</v>
          </cell>
          <cell r="D104" t="str">
            <v>PANEL 8.0 KG</v>
          </cell>
          <cell r="E104" t="str">
            <v>PANEL 8.0 KG + W. INLET 8 KG</v>
          </cell>
          <cell r="F104" t="str">
            <v>LG</v>
          </cell>
          <cell r="G104" t="str">
            <v>PCS'.</v>
          </cell>
          <cell r="H104" t="str">
            <v>-</v>
          </cell>
          <cell r="I104">
            <v>110</v>
          </cell>
          <cell r="J104">
            <v>2</v>
          </cell>
          <cell r="K104">
            <v>32.727272727272727</v>
          </cell>
          <cell r="L104" t="str">
            <v>ABS.8B31W</v>
          </cell>
          <cell r="M104" t="str">
            <v>B</v>
          </cell>
          <cell r="N104">
            <v>706</v>
          </cell>
          <cell r="O104">
            <v>87</v>
          </cell>
          <cell r="P104">
            <v>12</v>
          </cell>
        </row>
        <row r="105">
          <cell r="A105" t="str">
            <v>3720EY0001-OW</v>
          </cell>
          <cell r="B105" t="str">
            <v>LG-WM</v>
          </cell>
          <cell r="C105">
            <v>260</v>
          </cell>
          <cell r="D105" t="str">
            <v>PANEL 8.0 KG</v>
          </cell>
          <cell r="E105" t="str">
            <v>PANEL 8.0 KG + W. INLET 8 KG</v>
          </cell>
          <cell r="F105" t="str">
            <v>OW</v>
          </cell>
          <cell r="G105" t="str">
            <v>PCS'.</v>
          </cell>
          <cell r="H105" t="str">
            <v>-</v>
          </cell>
          <cell r="I105">
            <v>110</v>
          </cell>
          <cell r="J105">
            <v>2</v>
          </cell>
          <cell r="K105">
            <v>32.727272727272727</v>
          </cell>
          <cell r="L105" t="str">
            <v>ABS.6B27W</v>
          </cell>
          <cell r="M105" t="str">
            <v>B</v>
          </cell>
          <cell r="N105">
            <v>730</v>
          </cell>
          <cell r="O105">
            <v>93</v>
          </cell>
          <cell r="P105">
            <v>12</v>
          </cell>
        </row>
        <row r="106">
          <cell r="A106" t="str">
            <v>3720EY0001-PB</v>
          </cell>
          <cell r="B106" t="str">
            <v>LG-WM</v>
          </cell>
          <cell r="C106">
            <v>0</v>
          </cell>
          <cell r="D106" t="str">
            <v>PANEL 8.0 KG</v>
          </cell>
          <cell r="E106" t="str">
            <v>PANEL 8.0 KG + W. INLET 8 KG</v>
          </cell>
          <cell r="F106" t="str">
            <v>PB</v>
          </cell>
          <cell r="G106" t="str">
            <v>PCS'.</v>
          </cell>
          <cell r="H106" t="str">
            <v>-</v>
          </cell>
          <cell r="I106">
            <v>110</v>
          </cell>
          <cell r="J106">
            <v>2</v>
          </cell>
          <cell r="K106">
            <v>32.727272727272727</v>
          </cell>
          <cell r="L106" t="str">
            <v>ABS.3A48W</v>
          </cell>
          <cell r="M106" t="str">
            <v>B</v>
          </cell>
          <cell r="N106">
            <v>706</v>
          </cell>
          <cell r="O106">
            <v>87</v>
          </cell>
          <cell r="P106">
            <v>12</v>
          </cell>
        </row>
        <row r="107">
          <cell r="A107" t="str">
            <v>3806EY0001-CB</v>
          </cell>
          <cell r="B107" t="str">
            <v>LG-WM</v>
          </cell>
          <cell r="C107">
            <v>248</v>
          </cell>
          <cell r="D107" t="str">
            <v>PANEL DECO  (HIGH) 10.2 KG</v>
          </cell>
          <cell r="E107" t="str">
            <v>PANEL DECO (HIGH) 10.2 KG</v>
          </cell>
          <cell r="F107" t="str">
            <v>CB</v>
          </cell>
          <cell r="G107" t="str">
            <v>PCS'.</v>
          </cell>
          <cell r="H107" t="str">
            <v>-</v>
          </cell>
          <cell r="I107">
            <v>72</v>
          </cell>
          <cell r="J107">
            <v>1</v>
          </cell>
          <cell r="K107">
            <v>50</v>
          </cell>
          <cell r="L107" t="str">
            <v>ABS.2A8320</v>
          </cell>
          <cell r="M107" t="str">
            <v>D</v>
          </cell>
          <cell r="N107">
            <v>290</v>
          </cell>
          <cell r="O107">
            <v>62</v>
          </cell>
          <cell r="P107">
            <v>10</v>
          </cell>
        </row>
        <row r="108">
          <cell r="A108" t="str">
            <v>3806EY0001-EG</v>
          </cell>
          <cell r="B108" t="str">
            <v>LG-WM</v>
          </cell>
          <cell r="C108">
            <v>0</v>
          </cell>
          <cell r="D108" t="str">
            <v>PANEL DECO  (HIGH) 10.2 KG</v>
          </cell>
          <cell r="E108" t="str">
            <v>PANEL DECO (HIGH) 10.2 KG</v>
          </cell>
          <cell r="F108" t="str">
            <v>EG</v>
          </cell>
          <cell r="G108" t="str">
            <v>PCS'.</v>
          </cell>
          <cell r="H108" t="str">
            <v>-</v>
          </cell>
          <cell r="I108">
            <v>72</v>
          </cell>
          <cell r="J108">
            <v>1</v>
          </cell>
          <cell r="K108">
            <v>50</v>
          </cell>
          <cell r="L108" t="str">
            <v>ABS.7A8232</v>
          </cell>
          <cell r="M108" t="str">
            <v>D</v>
          </cell>
          <cell r="N108">
            <v>290</v>
          </cell>
          <cell r="O108">
            <v>62</v>
          </cell>
          <cell r="P108">
            <v>10</v>
          </cell>
        </row>
        <row r="109">
          <cell r="A109" t="str">
            <v>3806EY0001-SL</v>
          </cell>
          <cell r="B109" t="str">
            <v>LG-WM</v>
          </cell>
          <cell r="C109">
            <v>124</v>
          </cell>
          <cell r="D109" t="str">
            <v>PANEL DECO  (HIGH) 10.2 KG</v>
          </cell>
          <cell r="E109" t="str">
            <v>PANEL DECO (HIGH) 10.2 KG</v>
          </cell>
          <cell r="F109" t="str">
            <v>SL</v>
          </cell>
          <cell r="G109" t="str">
            <v>PCS'.</v>
          </cell>
          <cell r="H109" t="str">
            <v>-</v>
          </cell>
          <cell r="I109">
            <v>72</v>
          </cell>
          <cell r="J109">
            <v>1</v>
          </cell>
          <cell r="K109">
            <v>50</v>
          </cell>
          <cell r="L109" t="str">
            <v>ABS.9A8269</v>
          </cell>
          <cell r="M109" t="str">
            <v>D</v>
          </cell>
          <cell r="N109">
            <v>290</v>
          </cell>
          <cell r="O109">
            <v>62</v>
          </cell>
          <cell r="P109">
            <v>10</v>
          </cell>
        </row>
        <row r="110">
          <cell r="A110" t="str">
            <v>3806EY0001-GY</v>
          </cell>
          <cell r="B110" t="str">
            <v>LG-WM</v>
          </cell>
          <cell r="C110">
            <v>0</v>
          </cell>
          <cell r="D110" t="str">
            <v>PANEL DECO  (HIGH) 10.2 KG</v>
          </cell>
          <cell r="E110" t="str">
            <v>PANEL DECO (HIGH) 10.2 KG</v>
          </cell>
          <cell r="F110" t="str">
            <v>GY</v>
          </cell>
          <cell r="G110" t="str">
            <v>PCS'.</v>
          </cell>
          <cell r="H110" t="str">
            <v>-</v>
          </cell>
          <cell r="I110">
            <v>72</v>
          </cell>
          <cell r="J110">
            <v>1</v>
          </cell>
          <cell r="K110">
            <v>50</v>
          </cell>
          <cell r="L110" t="str">
            <v>ABS.9A1078</v>
          </cell>
          <cell r="M110" t="str">
            <v>E</v>
          </cell>
          <cell r="N110">
            <v>290</v>
          </cell>
          <cell r="O110">
            <v>62</v>
          </cell>
          <cell r="P110">
            <v>10</v>
          </cell>
        </row>
        <row r="111">
          <cell r="A111" t="str">
            <v>3806EY0001-BL</v>
          </cell>
          <cell r="B111" t="str">
            <v>LG-WM</v>
          </cell>
          <cell r="C111">
            <v>0</v>
          </cell>
          <cell r="D111" t="str">
            <v>PANEL DECO  (HIGH) 10.2 KG</v>
          </cell>
          <cell r="E111" t="str">
            <v>PANEL DECO (HIGH) 10.2 KG</v>
          </cell>
          <cell r="F111" t="str">
            <v>BL</v>
          </cell>
          <cell r="G111" t="str">
            <v>PCS'.</v>
          </cell>
          <cell r="H111" t="str">
            <v>-</v>
          </cell>
          <cell r="I111">
            <v>72</v>
          </cell>
          <cell r="J111">
            <v>1</v>
          </cell>
          <cell r="K111">
            <v>50</v>
          </cell>
          <cell r="L111" t="str">
            <v>ABS.1A65W</v>
          </cell>
          <cell r="M111" t="str">
            <v>E</v>
          </cell>
          <cell r="N111">
            <v>290</v>
          </cell>
          <cell r="O111">
            <v>62</v>
          </cell>
          <cell r="P111">
            <v>10</v>
          </cell>
        </row>
        <row r="112">
          <cell r="A112" t="str">
            <v>3806EY0001-GR</v>
          </cell>
          <cell r="B112" t="str">
            <v>LG-WM</v>
          </cell>
          <cell r="C112">
            <v>0</v>
          </cell>
          <cell r="D112" t="str">
            <v>PANEL DECO  (HIGH) 10.2 KG</v>
          </cell>
          <cell r="E112" t="str">
            <v>PANEL DECO (HIGH) 10.2 KG</v>
          </cell>
          <cell r="F112" t="str">
            <v>GR</v>
          </cell>
          <cell r="G112" t="str">
            <v>PCS'.</v>
          </cell>
          <cell r="H112" t="str">
            <v>-</v>
          </cell>
          <cell r="I112">
            <v>72</v>
          </cell>
          <cell r="J112">
            <v>1</v>
          </cell>
          <cell r="K112">
            <v>50</v>
          </cell>
          <cell r="L112" t="str">
            <v>ABS.2A38W</v>
          </cell>
          <cell r="M112" t="str">
            <v>E</v>
          </cell>
          <cell r="N112">
            <v>280</v>
          </cell>
          <cell r="O112">
            <v>54</v>
          </cell>
          <cell r="P112">
            <v>10</v>
          </cell>
        </row>
        <row r="113">
          <cell r="A113" t="str">
            <v>3806EY0002-CB</v>
          </cell>
          <cell r="B113" t="str">
            <v>LG-WM</v>
          </cell>
          <cell r="C113">
            <v>248</v>
          </cell>
          <cell r="D113" t="str">
            <v>PANEL DECO (LOW) 10.2 KG</v>
          </cell>
          <cell r="E113" t="str">
            <v>PANEL DECO (LOW) 10.2 KG</v>
          </cell>
          <cell r="F113" t="str">
            <v>CB</v>
          </cell>
          <cell r="G113" t="str">
            <v>PCS'.</v>
          </cell>
          <cell r="H113" t="str">
            <v>-</v>
          </cell>
          <cell r="I113">
            <v>72</v>
          </cell>
          <cell r="J113">
            <v>1</v>
          </cell>
          <cell r="K113">
            <v>50</v>
          </cell>
          <cell r="L113" t="str">
            <v>ABS.2A8320-A11/1</v>
          </cell>
          <cell r="M113" t="str">
            <v>D</v>
          </cell>
          <cell r="N113">
            <v>290</v>
          </cell>
          <cell r="O113">
            <v>62</v>
          </cell>
          <cell r="P113">
            <v>10</v>
          </cell>
        </row>
        <row r="114">
          <cell r="A114" t="str">
            <v>3806EY0002-EG</v>
          </cell>
          <cell r="B114" t="str">
            <v>LG-WM</v>
          </cell>
          <cell r="C114">
            <v>0</v>
          </cell>
          <cell r="D114" t="str">
            <v>PANEL DECO (LOW) 10.2 KG</v>
          </cell>
          <cell r="E114" t="str">
            <v>PANEL DECO (LOW) 10.2 KG</v>
          </cell>
          <cell r="F114" t="str">
            <v>EG</v>
          </cell>
          <cell r="G114" t="str">
            <v>PCS'.</v>
          </cell>
          <cell r="H114" t="str">
            <v>-</v>
          </cell>
          <cell r="I114">
            <v>72</v>
          </cell>
          <cell r="J114">
            <v>1</v>
          </cell>
          <cell r="K114">
            <v>50</v>
          </cell>
          <cell r="L114" t="str">
            <v>ABS.7A8232-A11/1</v>
          </cell>
          <cell r="M114" t="str">
            <v>D</v>
          </cell>
          <cell r="N114">
            <v>290</v>
          </cell>
          <cell r="O114">
            <v>62</v>
          </cell>
          <cell r="P114">
            <v>10</v>
          </cell>
        </row>
        <row r="115">
          <cell r="A115" t="str">
            <v>3806EY0002-OW</v>
          </cell>
          <cell r="B115" t="str">
            <v>LG-WM</v>
          </cell>
          <cell r="C115">
            <v>0</v>
          </cell>
          <cell r="D115" t="str">
            <v>PANEL DECO (LOW) 10.2 KG</v>
          </cell>
          <cell r="E115" t="str">
            <v>PANEL DECO (LOW) 10.2 KG</v>
          </cell>
          <cell r="F115" t="str">
            <v>OW</v>
          </cell>
          <cell r="G115" t="str">
            <v>PCS'.</v>
          </cell>
          <cell r="H115" t="str">
            <v>-</v>
          </cell>
          <cell r="I115">
            <v>72</v>
          </cell>
          <cell r="J115">
            <v>1</v>
          </cell>
          <cell r="K115">
            <v>50</v>
          </cell>
          <cell r="L115" t="str">
            <v>ABS.6B27W</v>
          </cell>
          <cell r="M115" t="str">
            <v>E</v>
          </cell>
          <cell r="N115">
            <v>288</v>
          </cell>
          <cell r="O115">
            <v>62</v>
          </cell>
          <cell r="P115">
            <v>10</v>
          </cell>
        </row>
        <row r="116">
          <cell r="A116" t="str">
            <v>3806EY0002-SL</v>
          </cell>
          <cell r="B116" t="str">
            <v>LG-WM</v>
          </cell>
          <cell r="C116">
            <v>1084</v>
          </cell>
          <cell r="D116" t="str">
            <v>PANEL DECO (LOW) 10.2 KG</v>
          </cell>
          <cell r="E116" t="str">
            <v>PANEL DECO (LOW) 10.2 KG</v>
          </cell>
          <cell r="F116" t="str">
            <v>SL</v>
          </cell>
          <cell r="G116" t="str">
            <v>PCS'.</v>
          </cell>
          <cell r="H116" t="str">
            <v>-</v>
          </cell>
          <cell r="I116">
            <v>72</v>
          </cell>
          <cell r="J116">
            <v>1</v>
          </cell>
          <cell r="K116">
            <v>50</v>
          </cell>
          <cell r="L116" t="str">
            <v>ABS.9A8269-A11/1</v>
          </cell>
          <cell r="M116" t="str">
            <v>D</v>
          </cell>
          <cell r="N116">
            <v>290</v>
          </cell>
          <cell r="O116">
            <v>62</v>
          </cell>
          <cell r="P116">
            <v>10</v>
          </cell>
        </row>
        <row r="117">
          <cell r="A117" t="str">
            <v>3806EY0002-GY</v>
          </cell>
          <cell r="B117" t="str">
            <v>LG-WM</v>
          </cell>
          <cell r="C117">
            <v>1488</v>
          </cell>
          <cell r="D117" t="str">
            <v>PANEL DECO (LOW) 10.2 KG</v>
          </cell>
          <cell r="E117" t="str">
            <v>PANEL DECO (LOW) 10.2 KG</v>
          </cell>
          <cell r="F117" t="str">
            <v>GY</v>
          </cell>
          <cell r="G117" t="str">
            <v>PCS'.</v>
          </cell>
          <cell r="H117" t="str">
            <v>-</v>
          </cell>
          <cell r="I117">
            <v>72</v>
          </cell>
          <cell r="J117">
            <v>1</v>
          </cell>
          <cell r="K117">
            <v>50</v>
          </cell>
          <cell r="L117" t="str">
            <v>ABS.9A1078</v>
          </cell>
          <cell r="M117" t="str">
            <v>E</v>
          </cell>
          <cell r="N117">
            <v>274</v>
          </cell>
          <cell r="O117">
            <v>62</v>
          </cell>
          <cell r="P117">
            <v>10</v>
          </cell>
        </row>
        <row r="118">
          <cell r="A118" t="str">
            <v>3806EY3003A</v>
          </cell>
          <cell r="B118" t="str">
            <v>LG-WM</v>
          </cell>
          <cell r="C118">
            <v>5280</v>
          </cell>
          <cell r="D118" t="str">
            <v>PANEL DECO- RING (CAV.2)</v>
          </cell>
          <cell r="E118" t="str">
            <v>PANEL DECO- RING</v>
          </cell>
          <cell r="F118" t="str">
            <v>NAT</v>
          </cell>
          <cell r="G118" t="str">
            <v>PCS'.</v>
          </cell>
          <cell r="H118" t="str">
            <v>-</v>
          </cell>
          <cell r="I118">
            <v>21</v>
          </cell>
          <cell r="J118">
            <v>1</v>
          </cell>
          <cell r="K118">
            <v>171.42857142857142</v>
          </cell>
          <cell r="L118" t="str">
            <v>ACR</v>
          </cell>
          <cell r="M118" t="str">
            <v>E</v>
          </cell>
          <cell r="N118">
            <v>13.6</v>
          </cell>
          <cell r="O118">
            <v>2.5</v>
          </cell>
          <cell r="P118">
            <v>5</v>
          </cell>
        </row>
        <row r="119">
          <cell r="A119" t="str">
            <v>3806EY0005-CB</v>
          </cell>
          <cell r="B119" t="str">
            <v>LG-WM</v>
          </cell>
          <cell r="C119">
            <v>5329</v>
          </cell>
          <cell r="D119" t="str">
            <v>PANEL DECO WP-1250Q</v>
          </cell>
          <cell r="E119" t="str">
            <v>PANEL DECO WP-1250Q</v>
          </cell>
          <cell r="F119" t="str">
            <v>CB</v>
          </cell>
          <cell r="G119" t="str">
            <v>PCS'.</v>
          </cell>
          <cell r="H119" t="str">
            <v>-</v>
          </cell>
          <cell r="I119">
            <v>70</v>
          </cell>
          <cell r="J119">
            <v>1</v>
          </cell>
          <cell r="K119">
            <v>51.428571428571431</v>
          </cell>
          <cell r="L119" t="str">
            <v>ABS.2A8320</v>
          </cell>
          <cell r="M119" t="str">
            <v>D</v>
          </cell>
          <cell r="N119">
            <v>262</v>
          </cell>
          <cell r="O119">
            <v>63</v>
          </cell>
          <cell r="P119">
            <v>10</v>
          </cell>
        </row>
        <row r="120">
          <cell r="A120" t="str">
            <v>3806EY0005-EG</v>
          </cell>
          <cell r="B120" t="str">
            <v>LG-WM</v>
          </cell>
          <cell r="C120">
            <v>1000</v>
          </cell>
          <cell r="D120" t="str">
            <v>PANEL DECO WP-1250Q</v>
          </cell>
          <cell r="E120" t="str">
            <v>PANEL DECO WP-1250Q</v>
          </cell>
          <cell r="F120" t="str">
            <v>EG</v>
          </cell>
          <cell r="G120" t="str">
            <v>PCS'.</v>
          </cell>
          <cell r="H120" t="str">
            <v>-</v>
          </cell>
          <cell r="I120">
            <v>70</v>
          </cell>
          <cell r="J120">
            <v>1</v>
          </cell>
          <cell r="K120">
            <v>51.428571428571431</v>
          </cell>
          <cell r="L120" t="str">
            <v>ABS.7A8232</v>
          </cell>
          <cell r="M120" t="str">
            <v>D</v>
          </cell>
          <cell r="N120">
            <v>262</v>
          </cell>
          <cell r="O120">
            <v>63</v>
          </cell>
          <cell r="P120">
            <v>10</v>
          </cell>
        </row>
        <row r="121">
          <cell r="A121" t="str">
            <v>3806EY0005-OW</v>
          </cell>
          <cell r="B121" t="str">
            <v>LG-WM</v>
          </cell>
          <cell r="C121">
            <v>1820</v>
          </cell>
          <cell r="D121" t="str">
            <v>PANEL DECO WP-1250Q</v>
          </cell>
          <cell r="E121" t="str">
            <v>PANEL DECO WP-1250Q</v>
          </cell>
          <cell r="F121" t="str">
            <v>OW</v>
          </cell>
          <cell r="G121" t="str">
            <v>PCS'.</v>
          </cell>
          <cell r="H121" t="str">
            <v>-</v>
          </cell>
          <cell r="I121">
            <v>70</v>
          </cell>
          <cell r="J121">
            <v>1</v>
          </cell>
          <cell r="K121">
            <v>51.428571428571431</v>
          </cell>
          <cell r="L121" t="str">
            <v>ABS.6B27W</v>
          </cell>
          <cell r="M121" t="str">
            <v>E</v>
          </cell>
          <cell r="N121">
            <v>252</v>
          </cell>
          <cell r="O121">
            <v>60</v>
          </cell>
          <cell r="P121">
            <v>10</v>
          </cell>
        </row>
        <row r="122">
          <cell r="A122" t="str">
            <v>3806EY0005-SL</v>
          </cell>
          <cell r="B122" t="str">
            <v>LG-WM</v>
          </cell>
          <cell r="C122">
            <v>2201</v>
          </cell>
          <cell r="D122" t="str">
            <v>PANEL DECO WP-1250Q</v>
          </cell>
          <cell r="E122" t="str">
            <v>PANEL DECO WP-1250Q</v>
          </cell>
          <cell r="F122" t="str">
            <v>SL</v>
          </cell>
          <cell r="G122" t="str">
            <v>PCS'.</v>
          </cell>
          <cell r="H122" t="str">
            <v>-</v>
          </cell>
          <cell r="I122">
            <v>70</v>
          </cell>
          <cell r="J122">
            <v>1</v>
          </cell>
          <cell r="K122">
            <v>51.428571428571431</v>
          </cell>
          <cell r="L122" t="str">
            <v>ABS.9A8269</v>
          </cell>
          <cell r="M122" t="str">
            <v>D</v>
          </cell>
          <cell r="N122">
            <v>262</v>
          </cell>
          <cell r="O122">
            <v>63</v>
          </cell>
          <cell r="P122">
            <v>10</v>
          </cell>
        </row>
        <row r="123">
          <cell r="A123" t="str">
            <v>3806EY0005-BL</v>
          </cell>
          <cell r="B123" t="str">
            <v>LG-WM</v>
          </cell>
          <cell r="C123">
            <v>715</v>
          </cell>
          <cell r="D123" t="str">
            <v>PANEL DECO WP-1250Q</v>
          </cell>
          <cell r="E123" t="str">
            <v>PANEL DECO WP-1250Q</v>
          </cell>
          <cell r="F123" t="str">
            <v>BL</v>
          </cell>
          <cell r="G123" t="str">
            <v>PCS'.</v>
          </cell>
          <cell r="H123" t="str">
            <v>-</v>
          </cell>
          <cell r="I123">
            <v>70</v>
          </cell>
          <cell r="J123">
            <v>1</v>
          </cell>
          <cell r="K123">
            <v>51.428571428571431</v>
          </cell>
          <cell r="L123" t="str">
            <v>ABS.1A65W</v>
          </cell>
          <cell r="M123" t="str">
            <v>E</v>
          </cell>
          <cell r="N123">
            <v>245</v>
          </cell>
          <cell r="O123">
            <v>63</v>
          </cell>
          <cell r="P123">
            <v>10</v>
          </cell>
        </row>
        <row r="124">
          <cell r="A124" t="str">
            <v>3806EY1007-CB</v>
          </cell>
          <cell r="B124" t="str">
            <v>LG-WM</v>
          </cell>
          <cell r="C124">
            <v>432</v>
          </cell>
          <cell r="D124" t="str">
            <v>PANEL DECO WP-970Q</v>
          </cell>
          <cell r="E124" t="str">
            <v>PANEL DECO WP-970Q</v>
          </cell>
          <cell r="F124" t="str">
            <v>CB</v>
          </cell>
          <cell r="G124" t="str">
            <v>PCS'.</v>
          </cell>
          <cell r="H124" t="str">
            <v>-</v>
          </cell>
          <cell r="I124">
            <v>70</v>
          </cell>
          <cell r="J124">
            <v>1</v>
          </cell>
          <cell r="K124">
            <v>51.428571428571431</v>
          </cell>
          <cell r="L124" t="str">
            <v>ABS.2A8320-A11/1</v>
          </cell>
          <cell r="M124" t="str">
            <v>D</v>
          </cell>
          <cell r="N124">
            <v>248</v>
          </cell>
          <cell r="O124">
            <v>64</v>
          </cell>
          <cell r="P124">
            <v>10</v>
          </cell>
        </row>
        <row r="125">
          <cell r="A125" t="str">
            <v>3806EY1007-EG</v>
          </cell>
          <cell r="B125" t="str">
            <v>LG-WM</v>
          </cell>
          <cell r="C125">
            <v>0</v>
          </cell>
          <cell r="D125" t="str">
            <v>PANEL DECO WP-970Q</v>
          </cell>
          <cell r="E125" t="str">
            <v>PANEL DECO WP-970Q</v>
          </cell>
          <cell r="F125" t="str">
            <v>EG</v>
          </cell>
          <cell r="G125" t="str">
            <v>PCS'.</v>
          </cell>
          <cell r="H125" t="str">
            <v>-</v>
          </cell>
          <cell r="I125">
            <v>70</v>
          </cell>
          <cell r="J125">
            <v>1</v>
          </cell>
          <cell r="K125">
            <v>51.428571428571431</v>
          </cell>
          <cell r="L125" t="str">
            <v>ABS.7A8232-A11/1</v>
          </cell>
          <cell r="M125" t="str">
            <v>D</v>
          </cell>
          <cell r="N125">
            <v>248</v>
          </cell>
          <cell r="O125">
            <v>64</v>
          </cell>
          <cell r="P125">
            <v>10</v>
          </cell>
        </row>
        <row r="126">
          <cell r="A126" t="str">
            <v>3806EY1007-SL</v>
          </cell>
          <cell r="B126" t="str">
            <v>LG-WM</v>
          </cell>
          <cell r="C126">
            <v>3738</v>
          </cell>
          <cell r="D126" t="str">
            <v>PANEL DECO WP-970Q</v>
          </cell>
          <cell r="E126" t="str">
            <v>PANEL DECO WP-970Q</v>
          </cell>
          <cell r="F126" t="str">
            <v>SL</v>
          </cell>
          <cell r="G126" t="str">
            <v>PCS'.</v>
          </cell>
          <cell r="H126" t="str">
            <v>-</v>
          </cell>
          <cell r="I126">
            <v>70</v>
          </cell>
          <cell r="J126">
            <v>1</v>
          </cell>
          <cell r="K126">
            <v>51.428571428571431</v>
          </cell>
          <cell r="L126" t="str">
            <v>ABS.9A8269-A11/1</v>
          </cell>
          <cell r="M126" t="str">
            <v>D</v>
          </cell>
          <cell r="N126">
            <v>248</v>
          </cell>
          <cell r="O126">
            <v>64</v>
          </cell>
          <cell r="P126">
            <v>10</v>
          </cell>
        </row>
        <row r="127">
          <cell r="A127" t="str">
            <v>3806EY1007-GR</v>
          </cell>
          <cell r="B127" t="str">
            <v>LG-WM</v>
          </cell>
          <cell r="C127">
            <v>3700</v>
          </cell>
          <cell r="D127" t="str">
            <v>PANEL DECO WP-970Q</v>
          </cell>
          <cell r="E127" t="str">
            <v>PANEL DECO WP-970Q</v>
          </cell>
          <cell r="F127" t="str">
            <v>GR</v>
          </cell>
          <cell r="G127" t="str">
            <v>PCS'.</v>
          </cell>
          <cell r="H127" t="str">
            <v>-</v>
          </cell>
          <cell r="I127">
            <v>70</v>
          </cell>
          <cell r="J127">
            <v>1</v>
          </cell>
          <cell r="K127">
            <v>51.428571428571431</v>
          </cell>
          <cell r="L127" t="str">
            <v>ABS.2A38W</v>
          </cell>
          <cell r="M127" t="str">
            <v>E</v>
          </cell>
          <cell r="N127">
            <v>235</v>
          </cell>
          <cell r="O127">
            <v>64</v>
          </cell>
          <cell r="P127">
            <v>10</v>
          </cell>
        </row>
        <row r="128">
          <cell r="A128" t="str">
            <v>3806EY1007-BL</v>
          </cell>
          <cell r="B128" t="str">
            <v>LG-WM</v>
          </cell>
          <cell r="C128">
            <v>1584</v>
          </cell>
          <cell r="D128" t="str">
            <v>PANEL DECO WP-970Q</v>
          </cell>
          <cell r="E128" t="str">
            <v>PANEL DECO WP-970Q</v>
          </cell>
          <cell r="F128" t="str">
            <v>BL</v>
          </cell>
          <cell r="G128" t="str">
            <v>PCS'.</v>
          </cell>
          <cell r="H128" t="str">
            <v>-</v>
          </cell>
          <cell r="I128">
            <v>70</v>
          </cell>
          <cell r="J128">
            <v>1</v>
          </cell>
          <cell r="K128">
            <v>51.428571428571431</v>
          </cell>
          <cell r="L128" t="str">
            <v>ABS.1A65W</v>
          </cell>
          <cell r="M128" t="str">
            <v>E</v>
          </cell>
          <cell r="N128">
            <v>237</v>
          </cell>
          <cell r="O128">
            <v>64</v>
          </cell>
          <cell r="P128">
            <v>10</v>
          </cell>
        </row>
        <row r="129">
          <cell r="A129" t="str">
            <v>3806EY1007-GY</v>
          </cell>
          <cell r="B129" t="str">
            <v>LG-WM</v>
          </cell>
          <cell r="C129">
            <v>287</v>
          </cell>
          <cell r="D129" t="str">
            <v>PANEL DECO WP-970Q</v>
          </cell>
          <cell r="E129" t="str">
            <v>PANEL DECO WP-970Q</v>
          </cell>
          <cell r="F129" t="str">
            <v>GY</v>
          </cell>
          <cell r="G129" t="str">
            <v>PCS'.</v>
          </cell>
          <cell r="H129" t="str">
            <v>-</v>
          </cell>
          <cell r="I129">
            <v>70</v>
          </cell>
          <cell r="J129">
            <v>1</v>
          </cell>
          <cell r="K129">
            <v>51.428571428571431</v>
          </cell>
          <cell r="L129" t="str">
            <v>ABS.9A1078</v>
          </cell>
          <cell r="M129" t="str">
            <v>E</v>
          </cell>
          <cell r="N129">
            <v>237</v>
          </cell>
          <cell r="O129">
            <v>64</v>
          </cell>
          <cell r="P129">
            <v>10</v>
          </cell>
        </row>
        <row r="130">
          <cell r="A130" t="str">
            <v>3720EY0010-SB</v>
          </cell>
          <cell r="B130" t="str">
            <v>LG-WM</v>
          </cell>
          <cell r="C130">
            <v>0</v>
          </cell>
          <cell r="D130" t="str">
            <v>PANEL WP-1250Q</v>
          </cell>
          <cell r="E130" t="str">
            <v>PANEL WP-1250Q</v>
          </cell>
          <cell r="F130" t="str">
            <v>SB</v>
          </cell>
          <cell r="G130" t="str">
            <v>PCS'.</v>
          </cell>
          <cell r="H130" t="str">
            <v>-</v>
          </cell>
          <cell r="I130">
            <v>72</v>
          </cell>
          <cell r="J130">
            <v>3</v>
          </cell>
          <cell r="K130">
            <v>50</v>
          </cell>
          <cell r="L130" t="str">
            <v>ABS.2A1037</v>
          </cell>
          <cell r="M130" t="str">
            <v>B</v>
          </cell>
          <cell r="N130">
            <v>760</v>
          </cell>
          <cell r="O130">
            <v>95</v>
          </cell>
          <cell r="P130">
            <v>12</v>
          </cell>
        </row>
        <row r="131">
          <cell r="A131" t="str">
            <v>3720EY0010-LG</v>
          </cell>
          <cell r="B131" t="str">
            <v>LG-WM</v>
          </cell>
          <cell r="C131">
            <v>1520</v>
          </cell>
          <cell r="D131" t="str">
            <v>PANEL WP-1250Q</v>
          </cell>
          <cell r="E131" t="str">
            <v>PANEL WP-1250Q</v>
          </cell>
          <cell r="F131" t="str">
            <v>LG</v>
          </cell>
          <cell r="G131" t="str">
            <v>PCS'.</v>
          </cell>
          <cell r="H131" t="str">
            <v>-</v>
          </cell>
          <cell r="I131">
            <v>72</v>
          </cell>
          <cell r="J131">
            <v>3</v>
          </cell>
          <cell r="K131">
            <v>50</v>
          </cell>
          <cell r="L131" t="str">
            <v>ABS.8B31W</v>
          </cell>
          <cell r="M131" t="str">
            <v>B</v>
          </cell>
          <cell r="N131">
            <v>760</v>
          </cell>
          <cell r="O131">
            <v>95</v>
          </cell>
          <cell r="P131">
            <v>12</v>
          </cell>
        </row>
        <row r="132">
          <cell r="A132" t="str">
            <v>3720EY0010-OW</v>
          </cell>
          <cell r="B132" t="str">
            <v>LG-WM</v>
          </cell>
          <cell r="C132">
            <v>9545</v>
          </cell>
          <cell r="D132" t="str">
            <v>PANEL WP-1250Q</v>
          </cell>
          <cell r="E132" t="str">
            <v>PANEL WP-1250Q</v>
          </cell>
          <cell r="F132" t="str">
            <v>OW</v>
          </cell>
          <cell r="G132" t="str">
            <v>PCS'.</v>
          </cell>
          <cell r="H132" t="str">
            <v>-</v>
          </cell>
          <cell r="I132">
            <v>72</v>
          </cell>
          <cell r="J132">
            <v>3</v>
          </cell>
          <cell r="K132">
            <v>50</v>
          </cell>
          <cell r="L132" t="str">
            <v>ABS.6B27W</v>
          </cell>
          <cell r="M132" t="str">
            <v>B</v>
          </cell>
          <cell r="N132">
            <v>765</v>
          </cell>
          <cell r="O132">
            <v>96</v>
          </cell>
          <cell r="P132">
            <v>12</v>
          </cell>
        </row>
        <row r="133">
          <cell r="A133" t="str">
            <v>3720EY0010-PB</v>
          </cell>
          <cell r="B133" t="str">
            <v>LG-WM</v>
          </cell>
          <cell r="C133">
            <v>0</v>
          </cell>
          <cell r="D133" t="str">
            <v>PANEL WP-1250Q</v>
          </cell>
          <cell r="E133" t="str">
            <v>PANEL WP-1250Q</v>
          </cell>
          <cell r="F133" t="str">
            <v>PB</v>
          </cell>
          <cell r="G133" t="str">
            <v>PCS'.</v>
          </cell>
          <cell r="H133" t="str">
            <v>-</v>
          </cell>
          <cell r="I133">
            <v>72</v>
          </cell>
          <cell r="J133">
            <v>3</v>
          </cell>
          <cell r="K133">
            <v>50</v>
          </cell>
          <cell r="L133" t="str">
            <v>ABS.3A48W</v>
          </cell>
          <cell r="M133" t="str">
            <v>B</v>
          </cell>
          <cell r="N133">
            <v>760</v>
          </cell>
          <cell r="O133">
            <v>95</v>
          </cell>
          <cell r="P133">
            <v>12</v>
          </cell>
        </row>
        <row r="134">
          <cell r="A134" t="str">
            <v>3720EY0007A-LG</v>
          </cell>
          <cell r="B134" t="str">
            <v>LG-WM</v>
          </cell>
          <cell r="C134">
            <v>220</v>
          </cell>
          <cell r="D134" t="str">
            <v>PANEL WP-620Q CHAIYO(3.8KG)</v>
          </cell>
          <cell r="E134" t="str">
            <v>PANEL WP-620Q CHAIYO(3.8KG)</v>
          </cell>
          <cell r="F134" t="str">
            <v>LG</v>
          </cell>
          <cell r="G134" t="str">
            <v>PCS'.</v>
          </cell>
          <cell r="H134" t="str">
            <v>-</v>
          </cell>
          <cell r="I134">
            <v>85</v>
          </cell>
          <cell r="J134">
            <v>3</v>
          </cell>
          <cell r="K134">
            <v>42.352941176470587</v>
          </cell>
          <cell r="L134" t="str">
            <v>ABS.8B31W</v>
          </cell>
          <cell r="M134" t="str">
            <v>B</v>
          </cell>
          <cell r="N134">
            <v>620</v>
          </cell>
          <cell r="O134">
            <v>80</v>
          </cell>
          <cell r="P134">
            <v>12</v>
          </cell>
        </row>
        <row r="135">
          <cell r="A135" t="str">
            <v>3720EY0007A-OW</v>
          </cell>
          <cell r="B135" t="str">
            <v>LG-WM</v>
          </cell>
          <cell r="C135">
            <v>1100</v>
          </cell>
          <cell r="D135" t="str">
            <v>PANEL WP-620Q CHAIYO(3.8KG)</v>
          </cell>
          <cell r="E135" t="str">
            <v>PANEL WP-620Q CHAIYO(3.8KG)</v>
          </cell>
          <cell r="F135" t="str">
            <v>OW</v>
          </cell>
          <cell r="G135" t="str">
            <v>PCS'.</v>
          </cell>
          <cell r="H135" t="str">
            <v>-</v>
          </cell>
          <cell r="I135">
            <v>85</v>
          </cell>
          <cell r="J135">
            <v>3</v>
          </cell>
          <cell r="K135">
            <v>42.352941176470587</v>
          </cell>
          <cell r="L135" t="str">
            <v>ABS.6B27W</v>
          </cell>
          <cell r="M135" t="str">
            <v>B</v>
          </cell>
          <cell r="N135">
            <v>615</v>
          </cell>
          <cell r="O135">
            <v>85</v>
          </cell>
          <cell r="P135">
            <v>12</v>
          </cell>
        </row>
        <row r="136">
          <cell r="A136" t="str">
            <v>3720EY0007A-PB</v>
          </cell>
          <cell r="B136" t="str">
            <v>LG-WM</v>
          </cell>
          <cell r="C136">
            <v>0</v>
          </cell>
          <cell r="D136" t="str">
            <v>PANEL WP-620Q CHAIYO(3.8KG)</v>
          </cell>
          <cell r="E136" t="str">
            <v>PANEL WP-620Q CHAIYO(3.8KG)</v>
          </cell>
          <cell r="F136" t="str">
            <v>PB</v>
          </cell>
          <cell r="G136" t="str">
            <v>PCS'.</v>
          </cell>
          <cell r="H136" t="str">
            <v>-</v>
          </cell>
          <cell r="I136">
            <v>85</v>
          </cell>
          <cell r="J136">
            <v>3</v>
          </cell>
          <cell r="K136">
            <v>42.352941176470587</v>
          </cell>
          <cell r="L136" t="str">
            <v>ABS.3A48W</v>
          </cell>
          <cell r="M136" t="str">
            <v>B</v>
          </cell>
          <cell r="N136">
            <v>620</v>
          </cell>
          <cell r="O136">
            <v>80</v>
          </cell>
          <cell r="P136">
            <v>12</v>
          </cell>
        </row>
        <row r="137">
          <cell r="A137" t="str">
            <v>3720EY1012-LG</v>
          </cell>
          <cell r="B137" t="str">
            <v>LG-WM</v>
          </cell>
          <cell r="C137">
            <v>4904</v>
          </cell>
          <cell r="D137" t="str">
            <v>PANEL WP-970Q</v>
          </cell>
          <cell r="E137" t="str">
            <v>PANEL WP-970Q</v>
          </cell>
          <cell r="F137" t="str">
            <v>LG</v>
          </cell>
          <cell r="G137" t="str">
            <v>PCS'.</v>
          </cell>
          <cell r="H137" t="str">
            <v>-</v>
          </cell>
          <cell r="I137">
            <v>72</v>
          </cell>
          <cell r="J137">
            <v>2</v>
          </cell>
          <cell r="K137">
            <v>50</v>
          </cell>
          <cell r="L137" t="str">
            <v>ABS.8B31W</v>
          </cell>
          <cell r="M137" t="str">
            <v>B</v>
          </cell>
          <cell r="N137">
            <v>740</v>
          </cell>
          <cell r="O137">
            <v>99</v>
          </cell>
          <cell r="P137">
            <v>12</v>
          </cell>
        </row>
        <row r="138">
          <cell r="A138" t="str">
            <v>3720EY1012-OW</v>
          </cell>
          <cell r="B138" t="str">
            <v>LG-WM</v>
          </cell>
          <cell r="C138">
            <v>4550</v>
          </cell>
          <cell r="D138" t="str">
            <v>PANEL WP-970Q</v>
          </cell>
          <cell r="E138" t="str">
            <v>PANEL WP-970Q</v>
          </cell>
          <cell r="F138" t="str">
            <v>OW</v>
          </cell>
          <cell r="G138" t="str">
            <v>PCS'.</v>
          </cell>
          <cell r="H138" t="str">
            <v>-</v>
          </cell>
          <cell r="I138">
            <v>72</v>
          </cell>
          <cell r="J138">
            <v>2</v>
          </cell>
          <cell r="K138">
            <v>50</v>
          </cell>
          <cell r="L138" t="str">
            <v>ABS.6B27W</v>
          </cell>
          <cell r="M138" t="str">
            <v>B</v>
          </cell>
          <cell r="N138">
            <v>745</v>
          </cell>
          <cell r="O138">
            <v>101</v>
          </cell>
          <cell r="P138">
            <v>12</v>
          </cell>
        </row>
        <row r="139">
          <cell r="A139" t="str">
            <v>3720EY1012-PB</v>
          </cell>
          <cell r="B139" t="str">
            <v>LG-WM</v>
          </cell>
          <cell r="C139">
            <v>0</v>
          </cell>
          <cell r="D139" t="str">
            <v>PANEL WP-970Q</v>
          </cell>
          <cell r="E139" t="str">
            <v>PANEL WP-970Q</v>
          </cell>
          <cell r="F139" t="str">
            <v>PB</v>
          </cell>
          <cell r="G139" t="str">
            <v>PCS'.</v>
          </cell>
          <cell r="H139" t="str">
            <v>-</v>
          </cell>
          <cell r="I139">
            <v>72</v>
          </cell>
          <cell r="J139">
            <v>2</v>
          </cell>
          <cell r="K139">
            <v>50</v>
          </cell>
          <cell r="L139" t="str">
            <v>ABS.3A48W</v>
          </cell>
          <cell r="M139" t="str">
            <v>B</v>
          </cell>
          <cell r="N139">
            <v>740</v>
          </cell>
          <cell r="O139">
            <v>99</v>
          </cell>
          <cell r="P139">
            <v>12</v>
          </cell>
        </row>
        <row r="140">
          <cell r="A140" t="str">
            <v>3720EY1012-SB</v>
          </cell>
          <cell r="B140" t="str">
            <v>LG-WM</v>
          </cell>
          <cell r="C140">
            <v>287</v>
          </cell>
          <cell r="D140" t="str">
            <v>PANEL WP-970Q</v>
          </cell>
          <cell r="E140" t="str">
            <v>PANEL WP-970Q</v>
          </cell>
          <cell r="F140" t="str">
            <v>SB</v>
          </cell>
          <cell r="G140" t="str">
            <v>PCS'.</v>
          </cell>
          <cell r="H140" t="str">
            <v>-</v>
          </cell>
          <cell r="I140">
            <v>72</v>
          </cell>
          <cell r="J140">
            <v>2</v>
          </cell>
          <cell r="K140">
            <v>50</v>
          </cell>
          <cell r="L140" t="str">
            <v>ABS.2A1037</v>
          </cell>
          <cell r="M140" t="str">
            <v>B</v>
          </cell>
          <cell r="N140">
            <v>740</v>
          </cell>
          <cell r="O140">
            <v>99</v>
          </cell>
          <cell r="P140">
            <v>12</v>
          </cell>
        </row>
        <row r="141">
          <cell r="A141" t="str">
            <v>1W05076N</v>
          </cell>
          <cell r="B141" t="str">
            <v>LG-WM</v>
          </cell>
          <cell r="C141">
            <v>372</v>
          </cell>
          <cell r="D141" t="str">
            <v>PULSATOR (ONLY)</v>
          </cell>
          <cell r="E141" t="str">
            <v>PULSATOR (ONLY)</v>
          </cell>
          <cell r="F141" t="str">
            <v>WG</v>
          </cell>
          <cell r="G141" t="str">
            <v>PCS'.(A)</v>
          </cell>
          <cell r="H141" t="str">
            <v>M</v>
          </cell>
          <cell r="I141">
            <v>65.5</v>
          </cell>
          <cell r="J141">
            <v>1</v>
          </cell>
          <cell r="K141">
            <v>54.961832061068705</v>
          </cell>
          <cell r="L141" t="str">
            <v>PP.EP540</v>
          </cell>
          <cell r="M141" t="str">
            <v>A</v>
          </cell>
          <cell r="N141">
            <v>512</v>
          </cell>
          <cell r="O141">
            <v>12</v>
          </cell>
          <cell r="P141">
            <v>7</v>
          </cell>
        </row>
        <row r="142">
          <cell r="A142" t="str">
            <v>5845EY1005J</v>
          </cell>
          <cell r="B142" t="str">
            <v>LG-WM</v>
          </cell>
          <cell r="D142" t="str">
            <v>PULSATOR SAWADDEE 890</v>
          </cell>
          <cell r="E142" t="str">
            <v>PULSATOR SAWADDEE 890</v>
          </cell>
          <cell r="F142" t="str">
            <v>WG</v>
          </cell>
          <cell r="G142" t="str">
            <v>PCS'.(A)</v>
          </cell>
          <cell r="H142" t="str">
            <v>M</v>
          </cell>
          <cell r="I142">
            <v>72</v>
          </cell>
          <cell r="J142">
            <v>2</v>
          </cell>
          <cell r="K142">
            <v>50</v>
          </cell>
          <cell r="L142" t="str">
            <v>PP.EP540</v>
          </cell>
          <cell r="M142" t="str">
            <v>A</v>
          </cell>
          <cell r="N142">
            <v>532</v>
          </cell>
          <cell r="O142">
            <v>26</v>
          </cell>
          <cell r="P142">
            <v>7</v>
          </cell>
        </row>
        <row r="143">
          <cell r="A143" t="str">
            <v>5845EY1005K</v>
          </cell>
          <cell r="B143" t="str">
            <v>LG-WM</v>
          </cell>
          <cell r="C143">
            <v>0</v>
          </cell>
          <cell r="D143" t="str">
            <v>PULSATOR SAWADDEE 890</v>
          </cell>
          <cell r="E143" t="str">
            <v>PULSATOR SAWADDEE 890</v>
          </cell>
          <cell r="F143" t="str">
            <v>SG</v>
          </cell>
          <cell r="G143" t="str">
            <v>PCS'.(A)</v>
          </cell>
          <cell r="H143" t="str">
            <v>M</v>
          </cell>
          <cell r="I143">
            <v>72</v>
          </cell>
          <cell r="J143">
            <v>2</v>
          </cell>
          <cell r="K143">
            <v>50</v>
          </cell>
          <cell r="L143" t="str">
            <v>PP.EP540</v>
          </cell>
          <cell r="M143" t="str">
            <v>A</v>
          </cell>
          <cell r="N143">
            <v>532</v>
          </cell>
          <cell r="O143">
            <v>26</v>
          </cell>
          <cell r="P143">
            <v>7</v>
          </cell>
        </row>
        <row r="144">
          <cell r="A144" t="str">
            <v>5845EY1006A</v>
          </cell>
          <cell r="B144" t="str">
            <v>LG-WM</v>
          </cell>
          <cell r="C144">
            <v>0</v>
          </cell>
          <cell r="D144" t="str">
            <v>PULSATOR ROLLER JET 10 KG.</v>
          </cell>
          <cell r="E144" t="str">
            <v>PULSATOR ROLLER JET 10 KG.</v>
          </cell>
          <cell r="F144" t="str">
            <v>WG</v>
          </cell>
          <cell r="G144" t="str">
            <v>PCS'.(A)</v>
          </cell>
          <cell r="H144" t="str">
            <v>M</v>
          </cell>
          <cell r="I144">
            <v>72</v>
          </cell>
          <cell r="J144">
            <v>2</v>
          </cell>
          <cell r="K144">
            <v>50</v>
          </cell>
          <cell r="L144" t="str">
            <v>PP.EP540</v>
          </cell>
          <cell r="M144" t="str">
            <v>A</v>
          </cell>
          <cell r="N144">
            <v>540</v>
          </cell>
          <cell r="O144">
            <v>29</v>
          </cell>
          <cell r="P144">
            <v>7</v>
          </cell>
        </row>
        <row r="145">
          <cell r="A145" t="str">
            <v>5845EY1006B</v>
          </cell>
          <cell r="B145" t="str">
            <v>LG-WM</v>
          </cell>
          <cell r="C145">
            <v>24456</v>
          </cell>
          <cell r="D145" t="str">
            <v>PULSATOR ROLLER JET 10 KG.</v>
          </cell>
          <cell r="E145" t="str">
            <v>PULSATOR ROLLER JET 10 KG.</v>
          </cell>
          <cell r="F145" t="str">
            <v>SG</v>
          </cell>
          <cell r="G145" t="str">
            <v>PCS'.(A)</v>
          </cell>
          <cell r="H145" t="str">
            <v>M</v>
          </cell>
          <cell r="I145">
            <v>72</v>
          </cell>
          <cell r="J145">
            <v>2</v>
          </cell>
          <cell r="K145">
            <v>50</v>
          </cell>
          <cell r="L145" t="str">
            <v>PP.EP540</v>
          </cell>
          <cell r="M145" t="str">
            <v>A</v>
          </cell>
          <cell r="N145">
            <v>540</v>
          </cell>
          <cell r="O145">
            <v>29</v>
          </cell>
          <cell r="P145">
            <v>7</v>
          </cell>
        </row>
        <row r="146">
          <cell r="A146" t="str">
            <v>5845EY1006M</v>
          </cell>
          <cell r="B146" t="str">
            <v>LG-WM</v>
          </cell>
          <cell r="C146">
            <v>4700</v>
          </cell>
          <cell r="D146" t="str">
            <v>PULSATOR ROLLER JET 10 KG.</v>
          </cell>
          <cell r="E146" t="str">
            <v>PULSATOR ROLLER JET 10 KG. (HOOK)</v>
          </cell>
          <cell r="F146" t="str">
            <v>VL</v>
          </cell>
          <cell r="G146" t="str">
            <v>PCS'.(A)</v>
          </cell>
          <cell r="H146" t="str">
            <v>M</v>
          </cell>
          <cell r="I146">
            <v>72</v>
          </cell>
          <cell r="J146">
            <v>2</v>
          </cell>
          <cell r="K146">
            <v>50</v>
          </cell>
          <cell r="L146" t="str">
            <v>PP.EP540</v>
          </cell>
          <cell r="M146" t="str">
            <v>A</v>
          </cell>
          <cell r="N146">
            <v>540</v>
          </cell>
          <cell r="O146">
            <v>29</v>
          </cell>
          <cell r="P146">
            <v>7</v>
          </cell>
        </row>
        <row r="147">
          <cell r="A147" t="str">
            <v>5845EY1007F</v>
          </cell>
          <cell r="B147" t="str">
            <v>LG-WM</v>
          </cell>
          <cell r="D147" t="str">
            <v>PULSATOR OMEGA</v>
          </cell>
          <cell r="E147" t="str">
            <v>PULSATOR OMEGA</v>
          </cell>
          <cell r="F147" t="str">
            <v>WG</v>
          </cell>
          <cell r="G147" t="str">
            <v>PCS'.(A)</v>
          </cell>
          <cell r="H147" t="str">
            <v>M</v>
          </cell>
          <cell r="I147">
            <v>72</v>
          </cell>
          <cell r="J147">
            <v>2</v>
          </cell>
          <cell r="K147">
            <v>50</v>
          </cell>
          <cell r="L147" t="str">
            <v>PP.EP540</v>
          </cell>
          <cell r="M147" t="str">
            <v>A</v>
          </cell>
          <cell r="N147">
            <v>421</v>
          </cell>
          <cell r="O147">
            <v>24.1</v>
          </cell>
          <cell r="P147">
            <v>7</v>
          </cell>
        </row>
        <row r="148">
          <cell r="A148" t="str">
            <v>5845EY1007L</v>
          </cell>
          <cell r="B148" t="str">
            <v>LG-WM</v>
          </cell>
          <cell r="C148">
            <v>0</v>
          </cell>
          <cell r="D148" t="str">
            <v>PULSATOR OMEGA</v>
          </cell>
          <cell r="E148" t="str">
            <v>PULSATOR OMEGA (HOOK)</v>
          </cell>
          <cell r="F148" t="str">
            <v>VL</v>
          </cell>
          <cell r="G148" t="str">
            <v>PCS'.(A)</v>
          </cell>
          <cell r="H148" t="str">
            <v>M</v>
          </cell>
          <cell r="I148">
            <v>72</v>
          </cell>
          <cell r="J148">
            <v>2</v>
          </cell>
          <cell r="K148">
            <v>50</v>
          </cell>
          <cell r="L148" t="str">
            <v>PP.EP540</v>
          </cell>
          <cell r="M148" t="str">
            <v>A</v>
          </cell>
          <cell r="N148">
            <v>421</v>
          </cell>
          <cell r="O148">
            <v>24.1</v>
          </cell>
          <cell r="P148">
            <v>7</v>
          </cell>
        </row>
        <row r="149">
          <cell r="A149" t="str">
            <v>5845EY1007J</v>
          </cell>
          <cell r="B149" t="str">
            <v>LG-WM</v>
          </cell>
          <cell r="C149">
            <v>22307</v>
          </cell>
          <cell r="D149" t="str">
            <v>PULSATOR OMEGA</v>
          </cell>
          <cell r="E149" t="str">
            <v>PULSATOR OMEGA</v>
          </cell>
          <cell r="F149" t="str">
            <v>SG</v>
          </cell>
          <cell r="G149" t="str">
            <v>PCS'.(A)</v>
          </cell>
          <cell r="H149" t="str">
            <v>M</v>
          </cell>
          <cell r="I149">
            <v>72</v>
          </cell>
          <cell r="J149">
            <v>2</v>
          </cell>
          <cell r="K149">
            <v>50</v>
          </cell>
          <cell r="L149" t="str">
            <v>PP.EP540</v>
          </cell>
          <cell r="M149" t="str">
            <v>A</v>
          </cell>
          <cell r="N149">
            <v>421</v>
          </cell>
          <cell r="O149">
            <v>24.1</v>
          </cell>
          <cell r="P149">
            <v>7</v>
          </cell>
        </row>
        <row r="150">
          <cell r="A150" t="str">
            <v>5845EY1007M</v>
          </cell>
          <cell r="B150" t="str">
            <v>LG-WM</v>
          </cell>
          <cell r="C150">
            <v>10500</v>
          </cell>
          <cell r="D150" t="str">
            <v>PULSATOR OMEGA</v>
          </cell>
          <cell r="E150" t="str">
            <v>PULSATOR OMEGA (HOOK)</v>
          </cell>
          <cell r="F150" t="str">
            <v>SG</v>
          </cell>
          <cell r="G150" t="str">
            <v>PCS'.(A)</v>
          </cell>
          <cell r="H150" t="str">
            <v>M</v>
          </cell>
          <cell r="I150">
            <v>72</v>
          </cell>
          <cell r="J150">
            <v>2</v>
          </cell>
          <cell r="K150">
            <v>50</v>
          </cell>
          <cell r="L150" t="str">
            <v>PP.EP540</v>
          </cell>
          <cell r="M150" t="str">
            <v>A</v>
          </cell>
          <cell r="N150">
            <v>421</v>
          </cell>
          <cell r="O150">
            <v>24.1</v>
          </cell>
          <cell r="P150">
            <v>7</v>
          </cell>
        </row>
        <row r="151">
          <cell r="A151" t="str">
            <v>5845EY0001E</v>
          </cell>
          <cell r="B151" t="str">
            <v>LG-WM</v>
          </cell>
          <cell r="C151">
            <v>0</v>
          </cell>
          <cell r="D151" t="str">
            <v>PULSATOR 10.2 KG</v>
          </cell>
          <cell r="E151" t="str">
            <v>PULSATOR 10.2 KG (HOOK)</v>
          </cell>
          <cell r="F151" t="str">
            <v>WG</v>
          </cell>
          <cell r="G151" t="str">
            <v>PCS'.(A)</v>
          </cell>
          <cell r="H151" t="str">
            <v>M</v>
          </cell>
          <cell r="I151">
            <v>85</v>
          </cell>
          <cell r="J151">
            <v>2</v>
          </cell>
          <cell r="K151">
            <v>42.352941176470587</v>
          </cell>
          <cell r="L151" t="str">
            <v>PP.EP540</v>
          </cell>
          <cell r="M151" t="str">
            <v>A</v>
          </cell>
          <cell r="N151">
            <v>537</v>
          </cell>
          <cell r="O151">
            <v>36.5</v>
          </cell>
          <cell r="P151">
            <v>7</v>
          </cell>
        </row>
        <row r="152">
          <cell r="A152" t="str">
            <v>5845EY0001C</v>
          </cell>
          <cell r="B152" t="str">
            <v>LG-WM</v>
          </cell>
          <cell r="C152">
            <v>0</v>
          </cell>
          <cell r="D152" t="str">
            <v>PULSATOR 10.2 KG</v>
          </cell>
          <cell r="E152" t="str">
            <v>PULSATOR 10.2 KG</v>
          </cell>
          <cell r="F152" t="str">
            <v>WG</v>
          </cell>
          <cell r="G152" t="str">
            <v>PCS'.(A)</v>
          </cell>
          <cell r="H152" t="str">
            <v>M</v>
          </cell>
          <cell r="I152">
            <v>85</v>
          </cell>
          <cell r="J152">
            <v>2</v>
          </cell>
          <cell r="K152">
            <v>42.352941176470587</v>
          </cell>
          <cell r="L152" t="str">
            <v>PP.EP540</v>
          </cell>
          <cell r="M152" t="str">
            <v>A</v>
          </cell>
          <cell r="N152">
            <v>537</v>
          </cell>
          <cell r="O152">
            <v>36.5</v>
          </cell>
          <cell r="P152">
            <v>7</v>
          </cell>
        </row>
        <row r="153">
          <cell r="A153" t="str">
            <v>C2W06829A</v>
          </cell>
          <cell r="B153" t="str">
            <v>LG-WM</v>
          </cell>
          <cell r="C153">
            <v>0</v>
          </cell>
          <cell r="D153" t="str">
            <v>PULSATOR 2.5 KG</v>
          </cell>
          <cell r="E153" t="str">
            <v>PULSATOR 2.5 KG</v>
          </cell>
          <cell r="F153" t="str">
            <v>LRG</v>
          </cell>
          <cell r="G153" t="str">
            <v>PCS'.(A)</v>
          </cell>
          <cell r="H153" t="str">
            <v>M</v>
          </cell>
          <cell r="I153">
            <v>60</v>
          </cell>
          <cell r="J153">
            <v>2</v>
          </cell>
          <cell r="K153">
            <v>60</v>
          </cell>
          <cell r="L153" t="str">
            <v>PP.EP540</v>
          </cell>
          <cell r="M153" t="str">
            <v>A</v>
          </cell>
          <cell r="N153">
            <v>97.6</v>
          </cell>
          <cell r="O153">
            <v>4</v>
          </cell>
          <cell r="P153">
            <v>5</v>
          </cell>
        </row>
        <row r="154">
          <cell r="A154" t="str">
            <v>C2W06829B</v>
          </cell>
          <cell r="B154" t="str">
            <v>LG-WM</v>
          </cell>
          <cell r="C154">
            <v>0</v>
          </cell>
          <cell r="D154" t="str">
            <v>PULSATOR 2.5 KG</v>
          </cell>
          <cell r="E154" t="str">
            <v>PULSATOR 2.5 KG</v>
          </cell>
          <cell r="F154" t="str">
            <v>MG</v>
          </cell>
          <cell r="G154" t="str">
            <v>PCS'.(A)</v>
          </cell>
          <cell r="H154" t="str">
            <v>M</v>
          </cell>
          <cell r="I154">
            <v>60</v>
          </cell>
          <cell r="J154">
            <v>2</v>
          </cell>
          <cell r="K154">
            <v>60</v>
          </cell>
          <cell r="L154" t="str">
            <v>PP.EP540</v>
          </cell>
          <cell r="M154" t="str">
            <v>A</v>
          </cell>
          <cell r="N154">
            <v>97.6</v>
          </cell>
          <cell r="O154">
            <v>4</v>
          </cell>
          <cell r="P154">
            <v>5</v>
          </cell>
        </row>
        <row r="155">
          <cell r="A155" t="str">
            <v>5845EY1010A</v>
          </cell>
          <cell r="B155" t="str">
            <v>LG-WM</v>
          </cell>
          <cell r="D155" t="str">
            <v>PULSATOR 2.5 KG (NEW)</v>
          </cell>
          <cell r="E155" t="str">
            <v>PULSATOR 2.5 KG (NEW) SCREW</v>
          </cell>
          <cell r="F155" t="str">
            <v>LRG</v>
          </cell>
          <cell r="G155" t="str">
            <v>PCS'.(A)</v>
          </cell>
          <cell r="H155" t="str">
            <v>M</v>
          </cell>
          <cell r="I155">
            <v>60</v>
          </cell>
          <cell r="J155">
            <v>2</v>
          </cell>
          <cell r="K155">
            <v>60</v>
          </cell>
          <cell r="L155" t="str">
            <v>PP.EP540</v>
          </cell>
          <cell r="M155" t="str">
            <v>A</v>
          </cell>
          <cell r="N155">
            <v>107</v>
          </cell>
          <cell r="O155">
            <v>1.2</v>
          </cell>
          <cell r="P155">
            <v>3</v>
          </cell>
        </row>
        <row r="156">
          <cell r="A156" t="str">
            <v>5845EY1010B</v>
          </cell>
          <cell r="B156" t="str">
            <v>LG-WM</v>
          </cell>
          <cell r="C156">
            <v>0</v>
          </cell>
          <cell r="D156" t="str">
            <v>PULSATOR 2.5 KG (NEW)</v>
          </cell>
          <cell r="E156" t="str">
            <v>PULSATOR 2.5 KG (NEW) SCREW</v>
          </cell>
          <cell r="F156" t="str">
            <v>MG</v>
          </cell>
          <cell r="G156" t="str">
            <v>PCS'.(A)</v>
          </cell>
          <cell r="H156" t="str">
            <v>M</v>
          </cell>
          <cell r="I156">
            <v>60</v>
          </cell>
          <cell r="J156">
            <v>2</v>
          </cell>
          <cell r="K156">
            <v>60</v>
          </cell>
          <cell r="L156" t="str">
            <v>PP.EP540</v>
          </cell>
          <cell r="M156" t="str">
            <v>A</v>
          </cell>
          <cell r="N156">
            <v>107</v>
          </cell>
          <cell r="O156">
            <v>1.2</v>
          </cell>
          <cell r="P156">
            <v>3</v>
          </cell>
        </row>
        <row r="157">
          <cell r="A157" t="str">
            <v>5845EY1010C</v>
          </cell>
          <cell r="B157" t="str">
            <v>LG-WM</v>
          </cell>
          <cell r="D157" t="str">
            <v>PULSATOR 2.5 KG (NEW)</v>
          </cell>
          <cell r="E157" t="str">
            <v>PULSATOR 2.5 KG (NEW)</v>
          </cell>
          <cell r="F157" t="str">
            <v>LRG</v>
          </cell>
          <cell r="G157" t="str">
            <v>PCS'.(A)</v>
          </cell>
          <cell r="H157" t="str">
            <v>M</v>
          </cell>
          <cell r="I157">
            <v>60</v>
          </cell>
          <cell r="J157">
            <v>2</v>
          </cell>
          <cell r="K157">
            <v>60</v>
          </cell>
          <cell r="L157" t="str">
            <v>PP.EP540</v>
          </cell>
          <cell r="M157" t="str">
            <v>A</v>
          </cell>
          <cell r="N157">
            <v>107</v>
          </cell>
          <cell r="O157">
            <v>1.2</v>
          </cell>
          <cell r="P157">
            <v>3</v>
          </cell>
        </row>
        <row r="158">
          <cell r="A158" t="str">
            <v>5845EY1010D</v>
          </cell>
          <cell r="B158" t="str">
            <v>LG-WM</v>
          </cell>
          <cell r="D158" t="str">
            <v>PULSATOR 2.5 KG (NEW)</v>
          </cell>
          <cell r="E158" t="str">
            <v>PULSATOR 2.5 KG (NEW)</v>
          </cell>
          <cell r="F158" t="str">
            <v>MG</v>
          </cell>
          <cell r="G158" t="str">
            <v>PCS'.(A)</v>
          </cell>
          <cell r="H158" t="str">
            <v>M</v>
          </cell>
          <cell r="I158">
            <v>60</v>
          </cell>
          <cell r="J158">
            <v>2</v>
          </cell>
          <cell r="K158">
            <v>60</v>
          </cell>
          <cell r="L158" t="str">
            <v>PP.EP540</v>
          </cell>
          <cell r="M158" t="str">
            <v>A</v>
          </cell>
          <cell r="N158">
            <v>107</v>
          </cell>
          <cell r="O158">
            <v>1.2</v>
          </cell>
          <cell r="P158">
            <v>3</v>
          </cell>
        </row>
        <row r="159">
          <cell r="A159" t="str">
            <v>5845EY1003B</v>
          </cell>
          <cell r="B159" t="str">
            <v>LG-WM</v>
          </cell>
          <cell r="C159">
            <v>17600</v>
          </cell>
          <cell r="D159" t="str">
            <v>PULSATOR 6.0 KG (FULL AUTO)</v>
          </cell>
          <cell r="E159" t="str">
            <v>PULSATOR 6.0 KG (FULL AUTO)</v>
          </cell>
          <cell r="F159" t="str">
            <v>LG</v>
          </cell>
          <cell r="G159" t="str">
            <v>PCS'.(A)</v>
          </cell>
          <cell r="H159" t="str">
            <v>M</v>
          </cell>
          <cell r="I159">
            <v>72</v>
          </cell>
          <cell r="J159">
            <v>2</v>
          </cell>
          <cell r="K159">
            <v>50</v>
          </cell>
          <cell r="L159" t="str">
            <v>PP.EP540</v>
          </cell>
          <cell r="M159" t="str">
            <v>A</v>
          </cell>
          <cell r="N159">
            <v>475</v>
          </cell>
          <cell r="O159">
            <v>25</v>
          </cell>
          <cell r="P159">
            <v>7</v>
          </cell>
        </row>
        <row r="160">
          <cell r="A160" t="str">
            <v>5845EY1003B.</v>
          </cell>
          <cell r="B160" t="str">
            <v>LG-WM</v>
          </cell>
          <cell r="D160" t="str">
            <v>PULSATOR 6.0 KG (FULL AUTO) NEW</v>
          </cell>
          <cell r="E160" t="str">
            <v>PULSATOR 6.0 KG (FULL AUTO) (NEW)</v>
          </cell>
          <cell r="F160" t="str">
            <v>LG</v>
          </cell>
          <cell r="G160" t="str">
            <v>PCS'.(A)</v>
          </cell>
          <cell r="H160" t="str">
            <v>M</v>
          </cell>
          <cell r="I160">
            <v>72</v>
          </cell>
          <cell r="J160">
            <v>2</v>
          </cell>
          <cell r="K160">
            <v>50</v>
          </cell>
          <cell r="L160" t="str">
            <v>PP.EP540</v>
          </cell>
          <cell r="M160" t="str">
            <v>A</v>
          </cell>
          <cell r="N160">
            <v>440</v>
          </cell>
          <cell r="O160">
            <v>18.899999999999999</v>
          </cell>
          <cell r="P160">
            <v>7</v>
          </cell>
        </row>
        <row r="161">
          <cell r="A161" t="str">
            <v>5845EY1011A</v>
          </cell>
          <cell r="B161" t="str">
            <v>LG-WM</v>
          </cell>
          <cell r="C161">
            <v>4125</v>
          </cell>
          <cell r="D161" t="str">
            <v>PULSATOR 7.0 KG (FULL AUTO)</v>
          </cell>
          <cell r="E161" t="str">
            <v>PULSATOR 7.0 KG (FULL AUTO)</v>
          </cell>
          <cell r="F161" t="str">
            <v>LG</v>
          </cell>
          <cell r="G161" t="str">
            <v>PCS'.(A)</v>
          </cell>
          <cell r="H161" t="str">
            <v>M</v>
          </cell>
          <cell r="I161">
            <v>78</v>
          </cell>
          <cell r="J161">
            <v>2</v>
          </cell>
          <cell r="K161">
            <v>46.153846153846153</v>
          </cell>
          <cell r="L161" t="str">
            <v>PP.EP540</v>
          </cell>
          <cell r="M161" t="str">
            <v>A</v>
          </cell>
          <cell r="N161">
            <v>460</v>
          </cell>
          <cell r="O161">
            <v>26</v>
          </cell>
          <cell r="P161">
            <v>7</v>
          </cell>
        </row>
        <row r="162">
          <cell r="A162" t="str">
            <v>5845FW1037F</v>
          </cell>
          <cell r="B162" t="str">
            <v>LG-WM</v>
          </cell>
          <cell r="C162">
            <v>0</v>
          </cell>
          <cell r="D162" t="str">
            <v>PULSATOR 7.0 KG (PUNCH)</v>
          </cell>
          <cell r="E162" t="str">
            <v>PULSATOR 7.0 KG (PUNCH)</v>
          </cell>
          <cell r="F162" t="str">
            <v>SG</v>
          </cell>
          <cell r="G162" t="str">
            <v>PCS'.(A)</v>
          </cell>
          <cell r="H162" t="str">
            <v>M</v>
          </cell>
          <cell r="I162">
            <v>65.5</v>
          </cell>
          <cell r="J162">
            <v>2</v>
          </cell>
          <cell r="K162">
            <v>54.961832061068705</v>
          </cell>
          <cell r="L162" t="str">
            <v>PP.EP540</v>
          </cell>
          <cell r="M162" t="str">
            <v>A</v>
          </cell>
          <cell r="N162">
            <v>610</v>
          </cell>
          <cell r="O162">
            <v>13</v>
          </cell>
          <cell r="P162">
            <v>7</v>
          </cell>
        </row>
        <row r="163">
          <cell r="A163" t="str">
            <v>5845FW1037E</v>
          </cell>
          <cell r="B163" t="str">
            <v>LG-WM</v>
          </cell>
          <cell r="C163">
            <v>0</v>
          </cell>
          <cell r="D163" t="str">
            <v>PULSATOR 7.0 KG (PUNCH)</v>
          </cell>
          <cell r="E163" t="str">
            <v>PULSATOR 7.0 KG (PUNCH)</v>
          </cell>
          <cell r="F163" t="str">
            <v>WG</v>
          </cell>
          <cell r="G163" t="str">
            <v>PCS'.(A)</v>
          </cell>
          <cell r="H163" t="str">
            <v>M</v>
          </cell>
          <cell r="I163">
            <v>65.5</v>
          </cell>
          <cell r="J163">
            <v>2</v>
          </cell>
          <cell r="K163">
            <v>54.961832061068705</v>
          </cell>
          <cell r="L163" t="str">
            <v>PP.EP540</v>
          </cell>
          <cell r="M163" t="str">
            <v>A</v>
          </cell>
          <cell r="N163">
            <v>610</v>
          </cell>
          <cell r="O163">
            <v>13</v>
          </cell>
          <cell r="P163">
            <v>7</v>
          </cell>
        </row>
        <row r="164">
          <cell r="A164" t="str">
            <v>5845EY1001F</v>
          </cell>
          <cell r="B164" t="str">
            <v>LG-WM</v>
          </cell>
          <cell r="C164">
            <v>0</v>
          </cell>
          <cell r="D164" t="str">
            <v>PULSATOR 8.0 KG</v>
          </cell>
          <cell r="E164" t="str">
            <v>PULSATOR 8.0 KG</v>
          </cell>
          <cell r="F164" t="str">
            <v>SG</v>
          </cell>
          <cell r="G164" t="str">
            <v>PCS'.(A)</v>
          </cell>
          <cell r="H164" t="str">
            <v>M</v>
          </cell>
          <cell r="I164">
            <v>80</v>
          </cell>
          <cell r="J164">
            <v>2</v>
          </cell>
          <cell r="K164">
            <v>45</v>
          </cell>
          <cell r="L164" t="str">
            <v>PP.EP540</v>
          </cell>
          <cell r="M164" t="str">
            <v>A</v>
          </cell>
          <cell r="N164">
            <v>540</v>
          </cell>
          <cell r="O164">
            <v>13.8</v>
          </cell>
          <cell r="P164">
            <v>7</v>
          </cell>
        </row>
        <row r="165">
          <cell r="A165" t="str">
            <v>5845EY1001E</v>
          </cell>
          <cell r="B165" t="str">
            <v>LG-WM</v>
          </cell>
          <cell r="C165">
            <v>130</v>
          </cell>
          <cell r="D165" t="str">
            <v>PULSATOR 8.0 KG</v>
          </cell>
          <cell r="E165" t="str">
            <v>PULSATOR 8.0 KG</v>
          </cell>
          <cell r="F165" t="str">
            <v>WG</v>
          </cell>
          <cell r="G165" t="str">
            <v>PCS'.(A)</v>
          </cell>
          <cell r="H165" t="str">
            <v>M</v>
          </cell>
          <cell r="I165">
            <v>80</v>
          </cell>
          <cell r="J165">
            <v>2</v>
          </cell>
          <cell r="K165">
            <v>45</v>
          </cell>
          <cell r="L165" t="str">
            <v>PP.EP540</v>
          </cell>
          <cell r="M165" t="str">
            <v>A</v>
          </cell>
          <cell r="N165">
            <v>540</v>
          </cell>
          <cell r="O165">
            <v>13.8</v>
          </cell>
          <cell r="P165">
            <v>7</v>
          </cell>
        </row>
        <row r="166">
          <cell r="A166" t="str">
            <v>5845EY1004B</v>
          </cell>
          <cell r="B166" t="str">
            <v>LG-WM</v>
          </cell>
          <cell r="C166">
            <v>20445</v>
          </cell>
          <cell r="D166" t="str">
            <v>PULSATOR 8.0 KG (FULL AUTO)</v>
          </cell>
          <cell r="E166" t="str">
            <v>PULSATOR 8.0 KG (FULL AUTO)</v>
          </cell>
          <cell r="F166" t="str">
            <v>LG</v>
          </cell>
          <cell r="G166" t="str">
            <v>PCS'.(A)</v>
          </cell>
          <cell r="H166" t="str">
            <v>M</v>
          </cell>
          <cell r="I166">
            <v>78</v>
          </cell>
          <cell r="J166">
            <v>2</v>
          </cell>
          <cell r="K166">
            <v>46.153846153846153</v>
          </cell>
          <cell r="L166" t="str">
            <v>PP.EP540</v>
          </cell>
          <cell r="M166" t="str">
            <v>A</v>
          </cell>
          <cell r="N166">
            <v>634</v>
          </cell>
          <cell r="O166">
            <v>28</v>
          </cell>
          <cell r="P166">
            <v>7</v>
          </cell>
        </row>
        <row r="167">
          <cell r="A167" t="str">
            <v>C4W07147</v>
          </cell>
          <cell r="B167" t="str">
            <v>LG-WM</v>
          </cell>
          <cell r="C167">
            <v>0</v>
          </cell>
          <cell r="D167" t="str">
            <v>PULSATOR BUSH 2.5 KG (CAV.4)</v>
          </cell>
          <cell r="E167" t="str">
            <v>PULSATOR BUSH 2.5 KG</v>
          </cell>
          <cell r="F167" t="str">
            <v>NAT</v>
          </cell>
          <cell r="G167" t="str">
            <v>PCS'.</v>
          </cell>
          <cell r="H167" t="str">
            <v>-</v>
          </cell>
          <cell r="I167">
            <v>8</v>
          </cell>
          <cell r="J167">
            <v>1</v>
          </cell>
          <cell r="K167">
            <v>450</v>
          </cell>
          <cell r="L167" t="str">
            <v>LUPOL</v>
          </cell>
          <cell r="M167" t="str">
            <v>A</v>
          </cell>
          <cell r="N167">
            <v>4</v>
          </cell>
          <cell r="O167">
            <v>0.75</v>
          </cell>
          <cell r="P167">
            <v>1</v>
          </cell>
        </row>
        <row r="168">
          <cell r="A168" t="str">
            <v>5006EY2001C</v>
          </cell>
          <cell r="B168" t="str">
            <v>LG-WM</v>
          </cell>
          <cell r="C168">
            <v>4700</v>
          </cell>
          <cell r="D168" t="str">
            <v>PULSATOR CAP (CAV.2)</v>
          </cell>
          <cell r="E168" t="str">
            <v>PULSATOR CAP</v>
          </cell>
          <cell r="F168" t="str">
            <v>LG</v>
          </cell>
          <cell r="G168" t="str">
            <v>PCS'.</v>
          </cell>
          <cell r="H168" t="str">
            <v>M</v>
          </cell>
          <cell r="I168">
            <v>16</v>
          </cell>
          <cell r="J168">
            <v>1</v>
          </cell>
          <cell r="K168">
            <v>225</v>
          </cell>
          <cell r="L168" t="str">
            <v>PP.EP540</v>
          </cell>
          <cell r="M168" t="str">
            <v>A</v>
          </cell>
          <cell r="N168">
            <v>10.6</v>
          </cell>
          <cell r="O168">
            <v>1.5</v>
          </cell>
          <cell r="P168">
            <v>1</v>
          </cell>
        </row>
        <row r="169">
          <cell r="A169" t="str">
            <v>5006EY2001B</v>
          </cell>
          <cell r="B169" t="str">
            <v>LG-WM</v>
          </cell>
          <cell r="C169">
            <v>24586</v>
          </cell>
          <cell r="D169" t="str">
            <v>PULSATOR CAP (CAV.2)</v>
          </cell>
          <cell r="E169" t="str">
            <v>PULSATOR CAP</v>
          </cell>
          <cell r="F169" t="str">
            <v>SG</v>
          </cell>
          <cell r="G169" t="str">
            <v>PCS'.</v>
          </cell>
          <cell r="H169" t="str">
            <v>M</v>
          </cell>
          <cell r="I169">
            <v>16</v>
          </cell>
          <cell r="J169">
            <v>1</v>
          </cell>
          <cell r="K169">
            <v>225</v>
          </cell>
          <cell r="L169" t="str">
            <v>PP.EP540</v>
          </cell>
          <cell r="M169" t="str">
            <v>A</v>
          </cell>
          <cell r="N169">
            <v>10.6</v>
          </cell>
          <cell r="O169">
            <v>1.5</v>
          </cell>
          <cell r="P169">
            <v>1</v>
          </cell>
        </row>
        <row r="170">
          <cell r="A170" t="str">
            <v>4431FY2036B</v>
          </cell>
          <cell r="B170" t="str">
            <v>LG-WM</v>
          </cell>
          <cell r="C170">
            <v>24586</v>
          </cell>
          <cell r="D170" t="str">
            <v>REVOLING CAM (CAV.2)</v>
          </cell>
          <cell r="E170" t="str">
            <v>REVOLING CAM</v>
          </cell>
          <cell r="F170" t="str">
            <v>MG</v>
          </cell>
          <cell r="G170" t="str">
            <v>PCS'.</v>
          </cell>
          <cell r="H170" t="str">
            <v>M</v>
          </cell>
          <cell r="I170">
            <v>32</v>
          </cell>
          <cell r="J170">
            <v>1</v>
          </cell>
          <cell r="K170">
            <v>112.5</v>
          </cell>
          <cell r="L170" t="str">
            <v>PP.EP540</v>
          </cell>
          <cell r="M170" t="str">
            <v>A</v>
          </cell>
          <cell r="N170">
            <v>65</v>
          </cell>
          <cell r="O170">
            <v>16</v>
          </cell>
          <cell r="P170">
            <v>1</v>
          </cell>
        </row>
        <row r="171">
          <cell r="A171" t="str">
            <v>4431FY2036C</v>
          </cell>
          <cell r="B171" t="str">
            <v>LG-WM</v>
          </cell>
          <cell r="C171">
            <v>0</v>
          </cell>
          <cell r="D171" t="str">
            <v>REVOLING CAM (CAV.2)</v>
          </cell>
          <cell r="E171" t="str">
            <v>REVOLING CAM</v>
          </cell>
          <cell r="F171" t="str">
            <v>SG</v>
          </cell>
          <cell r="G171" t="str">
            <v>PCS'.</v>
          </cell>
          <cell r="H171" t="str">
            <v>M</v>
          </cell>
          <cell r="I171">
            <v>32</v>
          </cell>
          <cell r="J171">
            <v>1</v>
          </cell>
          <cell r="K171">
            <v>112.5</v>
          </cell>
          <cell r="L171" t="str">
            <v>PP.EP540</v>
          </cell>
          <cell r="M171" t="str">
            <v>A</v>
          </cell>
          <cell r="N171">
            <v>65</v>
          </cell>
          <cell r="O171">
            <v>16</v>
          </cell>
          <cell r="P171">
            <v>1</v>
          </cell>
        </row>
        <row r="172">
          <cell r="A172" t="str">
            <v>4431FY2036D</v>
          </cell>
          <cell r="B172" t="str">
            <v>LG-WM</v>
          </cell>
          <cell r="C172">
            <v>4700</v>
          </cell>
          <cell r="D172" t="str">
            <v>REVOLING CAM (CAV.2)</v>
          </cell>
          <cell r="E172" t="str">
            <v>REVOLING CAM</v>
          </cell>
          <cell r="F172" t="str">
            <v>LG</v>
          </cell>
          <cell r="G172" t="str">
            <v>PCS'.</v>
          </cell>
          <cell r="H172" t="str">
            <v>M</v>
          </cell>
          <cell r="I172">
            <v>32</v>
          </cell>
          <cell r="J172">
            <v>1</v>
          </cell>
          <cell r="K172">
            <v>112.5</v>
          </cell>
          <cell r="L172" t="str">
            <v>PP.EP540</v>
          </cell>
          <cell r="M172" t="str">
            <v>A</v>
          </cell>
          <cell r="N172">
            <v>65</v>
          </cell>
          <cell r="O172">
            <v>16</v>
          </cell>
          <cell r="P172">
            <v>1</v>
          </cell>
        </row>
        <row r="173">
          <cell r="A173" t="str">
            <v>1W05296E</v>
          </cell>
          <cell r="B173" t="str">
            <v>LG-WM</v>
          </cell>
          <cell r="C173">
            <v>0</v>
          </cell>
          <cell r="D173" t="str">
            <v>R-FILTER A 7.0 / 7.5 KG</v>
          </cell>
          <cell r="E173" t="str">
            <v>R-FILTER A 7.5 KG</v>
          </cell>
          <cell r="F173" t="str">
            <v>SG</v>
          </cell>
          <cell r="G173" t="str">
            <v>PCS'.</v>
          </cell>
          <cell r="H173" t="str">
            <v>M</v>
          </cell>
          <cell r="I173">
            <v>47</v>
          </cell>
          <cell r="J173">
            <v>2</v>
          </cell>
          <cell r="K173">
            <v>76.59574468085107</v>
          </cell>
          <cell r="L173" t="str">
            <v>PP.842J</v>
          </cell>
          <cell r="M173" t="str">
            <v>A</v>
          </cell>
          <cell r="N173">
            <v>79.540000000000006</v>
          </cell>
          <cell r="O173">
            <v>26.61</v>
          </cell>
          <cell r="P173">
            <v>1</v>
          </cell>
        </row>
        <row r="174">
          <cell r="A174" t="str">
            <v>1W05296B</v>
          </cell>
          <cell r="B174" t="str">
            <v>LG-WM</v>
          </cell>
          <cell r="C174">
            <v>11367</v>
          </cell>
          <cell r="D174" t="str">
            <v>R-FILTER A 7.0 / 7.5 KG</v>
          </cell>
          <cell r="E174" t="str">
            <v>R-FILTER A 7.0 KG</v>
          </cell>
          <cell r="F174" t="str">
            <v>WG</v>
          </cell>
          <cell r="G174" t="str">
            <v>PCS'.</v>
          </cell>
          <cell r="H174" t="str">
            <v>M</v>
          </cell>
          <cell r="I174">
            <v>47</v>
          </cell>
          <cell r="J174">
            <v>2</v>
          </cell>
          <cell r="K174">
            <v>76.59574468085107</v>
          </cell>
          <cell r="L174" t="str">
            <v>PP.842J</v>
          </cell>
          <cell r="M174" t="str">
            <v>A</v>
          </cell>
          <cell r="N174">
            <v>79.540000000000006</v>
          </cell>
          <cell r="O174">
            <v>26.61</v>
          </cell>
          <cell r="P174">
            <v>1</v>
          </cell>
        </row>
        <row r="175">
          <cell r="A175" t="str">
            <v>4580EY3001F</v>
          </cell>
          <cell r="B175" t="str">
            <v>LG-WM</v>
          </cell>
          <cell r="C175">
            <v>0</v>
          </cell>
          <cell r="D175" t="str">
            <v>ROLLER 890 (CAV.3)</v>
          </cell>
          <cell r="E175" t="str">
            <v>ROLLER 890</v>
          </cell>
          <cell r="F175" t="str">
            <v>MG</v>
          </cell>
          <cell r="G175" t="str">
            <v>PCS'.</v>
          </cell>
          <cell r="H175" t="str">
            <v>M</v>
          </cell>
          <cell r="I175">
            <v>15.3</v>
          </cell>
          <cell r="J175">
            <v>1</v>
          </cell>
          <cell r="K175">
            <v>235.29411764705881</v>
          </cell>
          <cell r="L175" t="str">
            <v>PP.842J</v>
          </cell>
          <cell r="M175" t="str">
            <v>A</v>
          </cell>
          <cell r="N175">
            <v>13</v>
          </cell>
          <cell r="O175">
            <v>2.3333333333333335</v>
          </cell>
          <cell r="P175">
            <v>2</v>
          </cell>
        </row>
        <row r="176">
          <cell r="A176" t="str">
            <v>4580EY3002E</v>
          </cell>
          <cell r="B176" t="str">
            <v>LG-WM</v>
          </cell>
          <cell r="C176">
            <v>14100</v>
          </cell>
          <cell r="D176" t="str">
            <v>ROLLER 10-12 KG. (CAV.3)</v>
          </cell>
          <cell r="E176" t="str">
            <v>ROLLER 10-12 KG.</v>
          </cell>
          <cell r="F176" t="str">
            <v>BLUE</v>
          </cell>
          <cell r="G176" t="str">
            <v>PCS'.</v>
          </cell>
          <cell r="H176" t="str">
            <v>M</v>
          </cell>
          <cell r="I176">
            <v>15.3</v>
          </cell>
          <cell r="J176">
            <v>1</v>
          </cell>
          <cell r="K176">
            <v>235.29411764705881</v>
          </cell>
          <cell r="L176" t="str">
            <v>PP.842J</v>
          </cell>
          <cell r="M176" t="str">
            <v>A</v>
          </cell>
          <cell r="N176">
            <v>11</v>
          </cell>
          <cell r="O176">
            <v>2.6666666666666665</v>
          </cell>
          <cell r="P176">
            <v>2</v>
          </cell>
        </row>
        <row r="177">
          <cell r="A177" t="str">
            <v>4580EY3002F</v>
          </cell>
          <cell r="B177" t="str">
            <v>LG-WM</v>
          </cell>
          <cell r="C177">
            <v>171789</v>
          </cell>
          <cell r="D177" t="str">
            <v>ROLLER 10-12 KG. (CAV.3)</v>
          </cell>
          <cell r="E177" t="str">
            <v>ROLLER 10-12 KG.</v>
          </cell>
          <cell r="F177" t="str">
            <v>MG</v>
          </cell>
          <cell r="G177" t="str">
            <v>PCS'.</v>
          </cell>
          <cell r="H177" t="str">
            <v>M</v>
          </cell>
          <cell r="I177">
            <v>15.3</v>
          </cell>
          <cell r="J177">
            <v>1</v>
          </cell>
          <cell r="K177">
            <v>235.29411764705881</v>
          </cell>
          <cell r="L177" t="str">
            <v>PP.842J</v>
          </cell>
          <cell r="M177" t="str">
            <v>A</v>
          </cell>
          <cell r="N177">
            <v>11</v>
          </cell>
          <cell r="O177">
            <v>2.6666666666666665</v>
          </cell>
          <cell r="P177">
            <v>2</v>
          </cell>
        </row>
        <row r="178">
          <cell r="A178" t="str">
            <v>4580EY3002G</v>
          </cell>
          <cell r="B178" t="str">
            <v>LG-WM</v>
          </cell>
          <cell r="D178" t="str">
            <v>ROLLER 10-12 KG. (CAV.3)</v>
          </cell>
          <cell r="E178" t="str">
            <v>ROLLER 10-12 KG.</v>
          </cell>
          <cell r="F178" t="str">
            <v>SG</v>
          </cell>
          <cell r="G178" t="str">
            <v>PCS'.</v>
          </cell>
          <cell r="H178" t="str">
            <v>M</v>
          </cell>
          <cell r="I178">
            <v>15.3</v>
          </cell>
          <cell r="J178">
            <v>1</v>
          </cell>
          <cell r="K178">
            <v>235.29411764705881</v>
          </cell>
          <cell r="L178" t="str">
            <v>PP.842J</v>
          </cell>
          <cell r="M178" t="str">
            <v>A</v>
          </cell>
          <cell r="N178">
            <v>11</v>
          </cell>
          <cell r="O178">
            <v>2.6666666666666665</v>
          </cell>
          <cell r="P178">
            <v>2</v>
          </cell>
        </row>
        <row r="179">
          <cell r="A179" t="str">
            <v>5006EY4002E</v>
          </cell>
          <cell r="B179" t="str">
            <v>LG-WM</v>
          </cell>
          <cell r="C179">
            <v>14100</v>
          </cell>
          <cell r="D179" t="str">
            <v>ROLLER CAP (CAV.4)</v>
          </cell>
          <cell r="E179" t="str">
            <v>ROLLER CAP</v>
          </cell>
          <cell r="F179" t="str">
            <v>BLUE</v>
          </cell>
          <cell r="G179" t="str">
            <v>PCS'.</v>
          </cell>
          <cell r="H179" t="str">
            <v>M</v>
          </cell>
          <cell r="I179">
            <v>15.3</v>
          </cell>
          <cell r="J179">
            <v>1</v>
          </cell>
          <cell r="K179">
            <v>235.29411764705881</v>
          </cell>
          <cell r="L179" t="str">
            <v>PP.842J</v>
          </cell>
          <cell r="M179" t="str">
            <v>A</v>
          </cell>
          <cell r="N179">
            <v>4.4000000000000004</v>
          </cell>
          <cell r="O179">
            <v>2.35</v>
          </cell>
          <cell r="P179">
            <v>2</v>
          </cell>
        </row>
        <row r="180">
          <cell r="A180" t="str">
            <v>5006EY4002F</v>
          </cell>
          <cell r="B180" t="str">
            <v>LG-WM</v>
          </cell>
          <cell r="C180">
            <v>171789</v>
          </cell>
          <cell r="D180" t="str">
            <v>ROLLER CAP (CAV.4)</v>
          </cell>
          <cell r="E180" t="str">
            <v>ROLLER CAP</v>
          </cell>
          <cell r="F180" t="str">
            <v>MG</v>
          </cell>
          <cell r="G180" t="str">
            <v>PCS'.</v>
          </cell>
          <cell r="H180" t="str">
            <v>M</v>
          </cell>
          <cell r="I180">
            <v>15.3</v>
          </cell>
          <cell r="J180">
            <v>1</v>
          </cell>
          <cell r="K180">
            <v>235.29411764705881</v>
          </cell>
          <cell r="L180" t="str">
            <v>PP.842J</v>
          </cell>
          <cell r="M180" t="str">
            <v>A</v>
          </cell>
          <cell r="N180">
            <v>4.4000000000000004</v>
          </cell>
          <cell r="O180">
            <v>2.35</v>
          </cell>
          <cell r="P180">
            <v>2</v>
          </cell>
        </row>
        <row r="181">
          <cell r="A181" t="str">
            <v>5006EY4002G</v>
          </cell>
          <cell r="B181" t="str">
            <v>LG-WM</v>
          </cell>
          <cell r="D181" t="str">
            <v>ROLLER CAP (CAV.4)</v>
          </cell>
          <cell r="E181" t="str">
            <v>ROLLER CAP</v>
          </cell>
          <cell r="F181" t="str">
            <v>SG</v>
          </cell>
          <cell r="G181" t="str">
            <v>PCS'.</v>
          </cell>
          <cell r="H181" t="str">
            <v>M</v>
          </cell>
          <cell r="I181">
            <v>15.3</v>
          </cell>
          <cell r="J181">
            <v>1</v>
          </cell>
          <cell r="K181">
            <v>235.29411764705881</v>
          </cell>
          <cell r="L181" t="str">
            <v>PP.842J</v>
          </cell>
          <cell r="M181" t="str">
            <v>A</v>
          </cell>
          <cell r="N181">
            <v>4.4000000000000004</v>
          </cell>
          <cell r="O181">
            <v>2.35</v>
          </cell>
          <cell r="P181">
            <v>2</v>
          </cell>
        </row>
        <row r="182">
          <cell r="A182" t="str">
            <v>2W06300B</v>
          </cell>
          <cell r="B182" t="str">
            <v>LG-WM</v>
          </cell>
          <cell r="C182">
            <v>11515</v>
          </cell>
          <cell r="D182" t="str">
            <v xml:space="preserve">SAFETY COVER </v>
          </cell>
          <cell r="E182" t="str">
            <v xml:space="preserve">SAFETY COVER </v>
          </cell>
          <cell r="F182" t="str">
            <v>WG</v>
          </cell>
          <cell r="G182" t="str">
            <v>PCS'.</v>
          </cell>
          <cell r="H182" t="str">
            <v>M</v>
          </cell>
          <cell r="I182">
            <v>44</v>
          </cell>
          <cell r="J182">
            <v>2</v>
          </cell>
          <cell r="K182">
            <v>81.818181818181813</v>
          </cell>
          <cell r="L182" t="str">
            <v>SU1018</v>
          </cell>
          <cell r="M182" t="str">
            <v>A</v>
          </cell>
          <cell r="N182">
            <v>87</v>
          </cell>
          <cell r="O182">
            <v>8</v>
          </cell>
          <cell r="P182">
            <v>7</v>
          </cell>
        </row>
        <row r="183">
          <cell r="A183" t="str">
            <v>2W06816B</v>
          </cell>
          <cell r="B183" t="str">
            <v>LG-WM</v>
          </cell>
          <cell r="C183">
            <v>0</v>
          </cell>
          <cell r="D183" t="str">
            <v>SELECTOR ARM (CAV.2)</v>
          </cell>
          <cell r="E183" t="str">
            <v>SELECTOR ARM</v>
          </cell>
          <cell r="F183" t="str">
            <v>NAT</v>
          </cell>
          <cell r="G183" t="str">
            <v>PCS'.</v>
          </cell>
          <cell r="H183" t="str">
            <v>-</v>
          </cell>
          <cell r="I183">
            <v>7.5</v>
          </cell>
          <cell r="J183">
            <v>1</v>
          </cell>
          <cell r="K183">
            <v>480</v>
          </cell>
          <cell r="L183" t="str">
            <v>POM</v>
          </cell>
          <cell r="M183" t="str">
            <v>A</v>
          </cell>
          <cell r="N183">
            <v>9</v>
          </cell>
          <cell r="O183">
            <v>1.5</v>
          </cell>
          <cell r="P183">
            <v>1</v>
          </cell>
        </row>
        <row r="184">
          <cell r="A184" t="str">
            <v>4988EY2004A</v>
          </cell>
          <cell r="B184" t="str">
            <v>LG-WM</v>
          </cell>
          <cell r="C184">
            <v>97659</v>
          </cell>
          <cell r="D184" t="str">
            <v>SELECTOR ARM (2004A)(CAV.2)</v>
          </cell>
          <cell r="E184" t="str">
            <v>SELECTOR ARM (2004A)</v>
          </cell>
          <cell r="F184" t="str">
            <v>NAT</v>
          </cell>
          <cell r="G184" t="str">
            <v>PCS'.</v>
          </cell>
          <cell r="H184" t="str">
            <v>-</v>
          </cell>
          <cell r="I184">
            <v>12</v>
          </cell>
          <cell r="J184">
            <v>1</v>
          </cell>
          <cell r="K184">
            <v>300</v>
          </cell>
          <cell r="L184" t="str">
            <v>POM</v>
          </cell>
          <cell r="M184" t="str">
            <v>A</v>
          </cell>
          <cell r="N184">
            <v>10.6</v>
          </cell>
          <cell r="O184">
            <v>1.5</v>
          </cell>
          <cell r="P184">
            <v>1</v>
          </cell>
        </row>
        <row r="185">
          <cell r="A185" t="str">
            <v>4988EY2002A</v>
          </cell>
          <cell r="B185" t="str">
            <v>LG-WM</v>
          </cell>
          <cell r="C185">
            <v>0</v>
          </cell>
          <cell r="D185" t="str">
            <v>SELECTOR ARM (NEW)(CAV.2)</v>
          </cell>
          <cell r="E185" t="str">
            <v>SELECTOR ARM (NEW)</v>
          </cell>
          <cell r="F185" t="str">
            <v>NAT</v>
          </cell>
          <cell r="G185" t="str">
            <v>PCS'.</v>
          </cell>
          <cell r="H185" t="str">
            <v>-</v>
          </cell>
          <cell r="I185">
            <v>7.5</v>
          </cell>
          <cell r="J185">
            <v>1</v>
          </cell>
          <cell r="K185">
            <v>480</v>
          </cell>
          <cell r="L185" t="str">
            <v>POM</v>
          </cell>
          <cell r="M185" t="str">
            <v>A</v>
          </cell>
          <cell r="N185">
            <v>10</v>
          </cell>
          <cell r="O185">
            <v>3</v>
          </cell>
          <cell r="P185">
            <v>1</v>
          </cell>
        </row>
        <row r="186">
          <cell r="A186" t="str">
            <v>3550EY3003-LG</v>
          </cell>
          <cell r="B186" t="str">
            <v>LG-WM</v>
          </cell>
          <cell r="D186" t="str">
            <v>W. INLET COVER 6.0 KG (CAV.2)</v>
          </cell>
          <cell r="E186" t="str">
            <v>W. INLET COVER 6.0 KG</v>
          </cell>
          <cell r="F186" t="str">
            <v>LG</v>
          </cell>
          <cell r="G186" t="str">
            <v>PCS'.</v>
          </cell>
          <cell r="H186" t="str">
            <v>-</v>
          </cell>
          <cell r="I186">
            <v>22</v>
          </cell>
          <cell r="J186">
            <v>1</v>
          </cell>
          <cell r="K186">
            <v>163.63636363636363</v>
          </cell>
          <cell r="M186" t="str">
            <v>B</v>
          </cell>
          <cell r="N186">
            <v>16.2</v>
          </cell>
          <cell r="O186">
            <v>2.85</v>
          </cell>
          <cell r="P186">
            <v>1</v>
          </cell>
        </row>
        <row r="187">
          <cell r="A187" t="str">
            <v>3550EY3003-OW</v>
          </cell>
          <cell r="B187" t="str">
            <v>LG-WM</v>
          </cell>
          <cell r="D187" t="str">
            <v>W. INLET COVER 6.0 KG (CAV.2)</v>
          </cell>
          <cell r="E187" t="str">
            <v>W. INLET COVER 6.0 KG</v>
          </cell>
          <cell r="F187" t="str">
            <v>OW</v>
          </cell>
          <cell r="G187" t="str">
            <v>PCS'.</v>
          </cell>
          <cell r="H187" t="str">
            <v>-</v>
          </cell>
          <cell r="I187">
            <v>22</v>
          </cell>
          <cell r="J187">
            <v>1</v>
          </cell>
          <cell r="K187">
            <v>163.63636363636363</v>
          </cell>
          <cell r="M187" t="str">
            <v>B</v>
          </cell>
          <cell r="N187">
            <v>16.2</v>
          </cell>
          <cell r="O187">
            <v>2.85</v>
          </cell>
          <cell r="P187">
            <v>1</v>
          </cell>
        </row>
        <row r="188">
          <cell r="A188" t="str">
            <v>3550EY3003-PB</v>
          </cell>
          <cell r="B188" t="str">
            <v>LG-WM</v>
          </cell>
          <cell r="D188" t="str">
            <v>W. INLET COVER 6.0 KG (CAV.2)</v>
          </cell>
          <cell r="E188" t="str">
            <v>W. INLET COVER 6.0 KG</v>
          </cell>
          <cell r="F188" t="str">
            <v>PB</v>
          </cell>
          <cell r="G188" t="str">
            <v>PCS'.</v>
          </cell>
          <cell r="H188" t="str">
            <v>-</v>
          </cell>
          <cell r="I188">
            <v>22</v>
          </cell>
          <cell r="J188">
            <v>1</v>
          </cell>
          <cell r="K188">
            <v>163.63636363636363</v>
          </cell>
          <cell r="M188" t="str">
            <v>B</v>
          </cell>
          <cell r="N188">
            <v>16.2</v>
          </cell>
          <cell r="O188">
            <v>2.85</v>
          </cell>
          <cell r="P188">
            <v>1</v>
          </cell>
        </row>
        <row r="189">
          <cell r="A189" t="str">
            <v>3550EY3001-SB</v>
          </cell>
          <cell r="B189" t="str">
            <v>LG-WM</v>
          </cell>
          <cell r="D189" t="str">
            <v>W. INLET COVER 8.0 KG (CAV.2)</v>
          </cell>
          <cell r="E189" t="str">
            <v>W. INLET COVER 8.0 KG</v>
          </cell>
          <cell r="F189" t="str">
            <v>SB</v>
          </cell>
          <cell r="G189" t="str">
            <v>PCS'.</v>
          </cell>
          <cell r="H189" t="str">
            <v>-</v>
          </cell>
          <cell r="I189">
            <v>22</v>
          </cell>
          <cell r="J189">
            <v>1</v>
          </cell>
          <cell r="K189">
            <v>163.63636363636363</v>
          </cell>
          <cell r="M189" t="str">
            <v>B</v>
          </cell>
          <cell r="N189">
            <v>15</v>
          </cell>
          <cell r="O189">
            <v>3</v>
          </cell>
          <cell r="P189">
            <v>1</v>
          </cell>
        </row>
        <row r="190">
          <cell r="A190" t="str">
            <v>3550EY3001-LG</v>
          </cell>
          <cell r="B190" t="str">
            <v>LG-WM</v>
          </cell>
          <cell r="D190" t="str">
            <v>W. INLET COVER 8.0 KG (CAV.2)</v>
          </cell>
          <cell r="E190" t="str">
            <v>W. INLET COVER 8.0 KG</v>
          </cell>
          <cell r="F190" t="str">
            <v>LG</v>
          </cell>
          <cell r="G190" t="str">
            <v>PCS'.</v>
          </cell>
          <cell r="H190" t="str">
            <v>-</v>
          </cell>
          <cell r="I190">
            <v>22</v>
          </cell>
          <cell r="J190">
            <v>1</v>
          </cell>
          <cell r="K190">
            <v>163.63636363636363</v>
          </cell>
          <cell r="M190" t="str">
            <v>B</v>
          </cell>
          <cell r="N190">
            <v>15</v>
          </cell>
          <cell r="O190">
            <v>3</v>
          </cell>
          <cell r="P190">
            <v>1</v>
          </cell>
        </row>
        <row r="191">
          <cell r="A191" t="str">
            <v>3550EY3001-OW</v>
          </cell>
          <cell r="B191" t="str">
            <v>LG-WM</v>
          </cell>
          <cell r="D191" t="str">
            <v>W. INLET COVER 8.0 KG (CAV.2)</v>
          </cell>
          <cell r="E191" t="str">
            <v>W. INLET COVER 8.0 KG</v>
          </cell>
          <cell r="F191" t="str">
            <v>OW</v>
          </cell>
          <cell r="G191" t="str">
            <v>PCS'.</v>
          </cell>
          <cell r="H191" t="str">
            <v>-</v>
          </cell>
          <cell r="I191">
            <v>22</v>
          </cell>
          <cell r="J191">
            <v>1</v>
          </cell>
          <cell r="K191">
            <v>163.63636363636363</v>
          </cell>
          <cell r="M191" t="str">
            <v>B</v>
          </cell>
          <cell r="N191">
            <v>15</v>
          </cell>
          <cell r="O191">
            <v>3</v>
          </cell>
          <cell r="P191">
            <v>1</v>
          </cell>
        </row>
        <row r="192">
          <cell r="A192" t="str">
            <v>3550EY3001-PB</v>
          </cell>
          <cell r="B192" t="str">
            <v>LG-WM</v>
          </cell>
          <cell r="D192" t="str">
            <v>W. INLET COVER 8.0 KG (CAV.2)</v>
          </cell>
          <cell r="E192" t="str">
            <v>W. INLET COVER 8.0 KG</v>
          </cell>
          <cell r="F192" t="str">
            <v>PB</v>
          </cell>
          <cell r="G192" t="str">
            <v>PCS'.</v>
          </cell>
          <cell r="H192" t="str">
            <v>-</v>
          </cell>
          <cell r="I192">
            <v>22</v>
          </cell>
          <cell r="J192">
            <v>1</v>
          </cell>
          <cell r="K192">
            <v>163.63636363636363</v>
          </cell>
          <cell r="M192" t="str">
            <v>B</v>
          </cell>
          <cell r="N192">
            <v>15</v>
          </cell>
          <cell r="O192">
            <v>3</v>
          </cell>
          <cell r="P192">
            <v>1</v>
          </cell>
        </row>
        <row r="193">
          <cell r="A193" t="str">
            <v>3550EY3078-SB</v>
          </cell>
          <cell r="B193" t="str">
            <v>LG-WM</v>
          </cell>
          <cell r="D193" t="str">
            <v>W. INLET COVER 8.0 KG (NEW)(CAV.2)</v>
          </cell>
          <cell r="E193" t="str">
            <v>W. INLET COVER 8.0 KG (NEW)</v>
          </cell>
          <cell r="F193" t="str">
            <v>SB</v>
          </cell>
          <cell r="G193" t="str">
            <v>PCS'.</v>
          </cell>
          <cell r="H193" t="str">
            <v>-</v>
          </cell>
          <cell r="I193">
            <v>22</v>
          </cell>
          <cell r="J193">
            <v>1</v>
          </cell>
          <cell r="K193">
            <v>163.63636363636363</v>
          </cell>
          <cell r="M193" t="str">
            <v>B</v>
          </cell>
          <cell r="N193">
            <v>15.4</v>
          </cell>
          <cell r="O193">
            <v>1.8</v>
          </cell>
          <cell r="P193">
            <v>1</v>
          </cell>
        </row>
        <row r="194">
          <cell r="A194" t="str">
            <v>3550EY3078-LG</v>
          </cell>
          <cell r="B194" t="str">
            <v>LG-WM</v>
          </cell>
          <cell r="D194" t="str">
            <v>W. INLET COVER 8.0 KG (NEW)(CAV.2)</v>
          </cell>
          <cell r="E194" t="str">
            <v>W. INLET COVER 8.0 KG (NEW)</v>
          </cell>
          <cell r="F194" t="str">
            <v>LG</v>
          </cell>
          <cell r="G194" t="str">
            <v>PCS'.</v>
          </cell>
          <cell r="H194" t="str">
            <v>-</v>
          </cell>
          <cell r="I194">
            <v>22</v>
          </cell>
          <cell r="J194">
            <v>1</v>
          </cell>
          <cell r="K194">
            <v>163.63636363636363</v>
          </cell>
          <cell r="M194" t="str">
            <v>B</v>
          </cell>
          <cell r="N194">
            <v>15.4</v>
          </cell>
          <cell r="O194">
            <v>1.8</v>
          </cell>
          <cell r="P194">
            <v>1</v>
          </cell>
        </row>
        <row r="195">
          <cell r="A195" t="str">
            <v>3809V00250U</v>
          </cell>
          <cell r="B195" t="str">
            <v>LG-TV</v>
          </cell>
          <cell r="D195" t="str">
            <v>BACK COVER RT-21FA35</v>
          </cell>
          <cell r="E195" t="str">
            <v>BACK COVER RT-21FA35VX (AV "A")</v>
          </cell>
          <cell r="F195" t="str">
            <v>D/GRAY</v>
          </cell>
          <cell r="G195" t="str">
            <v>PCS'.</v>
          </cell>
          <cell r="H195" t="str">
            <v>-</v>
          </cell>
          <cell r="I195">
            <v>80</v>
          </cell>
          <cell r="J195">
            <v>4</v>
          </cell>
          <cell r="K195">
            <v>45</v>
          </cell>
          <cell r="L195" t="str">
            <v>HI 7123</v>
          </cell>
          <cell r="M195" t="str">
            <v>A</v>
          </cell>
          <cell r="N195">
            <v>2120</v>
          </cell>
          <cell r="O195">
            <v>0</v>
          </cell>
          <cell r="P195">
            <v>40</v>
          </cell>
        </row>
        <row r="196">
          <cell r="A196" t="str">
            <v>3809V00250V</v>
          </cell>
          <cell r="B196" t="str">
            <v>LG-TV</v>
          </cell>
          <cell r="D196" t="str">
            <v>BACK COVER RT-21FA35</v>
          </cell>
          <cell r="E196" t="str">
            <v>BACK COVER RT-21FA35RX V/O (AV "A")</v>
          </cell>
          <cell r="F196" t="str">
            <v>C/GRAY</v>
          </cell>
          <cell r="G196" t="str">
            <v>PCS'.</v>
          </cell>
          <cell r="H196" t="str">
            <v>-</v>
          </cell>
          <cell r="I196">
            <v>80</v>
          </cell>
          <cell r="J196">
            <v>4</v>
          </cell>
          <cell r="K196">
            <v>45</v>
          </cell>
          <cell r="L196" t="str">
            <v>HI 2274</v>
          </cell>
          <cell r="M196" t="str">
            <v>A</v>
          </cell>
          <cell r="N196">
            <v>2377</v>
          </cell>
          <cell r="O196">
            <v>0</v>
          </cell>
          <cell r="P196">
            <v>40</v>
          </cell>
        </row>
        <row r="197">
          <cell r="A197" t="str">
            <v>3809V00250Z</v>
          </cell>
          <cell r="B197" t="str">
            <v>LG-TV</v>
          </cell>
          <cell r="D197" t="str">
            <v>BACK COVER RT-21FA35</v>
          </cell>
          <cell r="E197" t="str">
            <v>BACK COVER RT-21FA35RX (AV "B")</v>
          </cell>
          <cell r="F197" t="str">
            <v>D/GRAY</v>
          </cell>
          <cell r="G197" t="str">
            <v>PCS'.</v>
          </cell>
          <cell r="H197" t="str">
            <v>-</v>
          </cell>
          <cell r="I197">
            <v>80</v>
          </cell>
          <cell r="J197">
            <v>4</v>
          </cell>
          <cell r="K197">
            <v>45</v>
          </cell>
          <cell r="L197" t="str">
            <v>HI 7123</v>
          </cell>
          <cell r="M197" t="str">
            <v>A</v>
          </cell>
          <cell r="N197">
            <v>2120</v>
          </cell>
          <cell r="O197">
            <v>0</v>
          </cell>
          <cell r="P197">
            <v>40</v>
          </cell>
        </row>
        <row r="198">
          <cell r="A198" t="str">
            <v xml:space="preserve">3809V00250U </v>
          </cell>
          <cell r="B198" t="str">
            <v>LG-TV</v>
          </cell>
          <cell r="D198" t="str">
            <v>BACK COVER RT-21FA35</v>
          </cell>
          <cell r="E198" t="str">
            <v>BACK COVER RT-21FA3RL-TH (AV "A")</v>
          </cell>
          <cell r="F198" t="str">
            <v>D/GRAY</v>
          </cell>
          <cell r="G198" t="str">
            <v>PCS'.</v>
          </cell>
          <cell r="H198" t="str">
            <v>-</v>
          </cell>
          <cell r="I198">
            <v>80</v>
          </cell>
          <cell r="J198">
            <v>4</v>
          </cell>
          <cell r="K198">
            <v>45</v>
          </cell>
          <cell r="L198" t="str">
            <v>HI 7123</v>
          </cell>
          <cell r="M198" t="str">
            <v>A</v>
          </cell>
          <cell r="N198">
            <v>2120</v>
          </cell>
          <cell r="O198">
            <v>0</v>
          </cell>
          <cell r="P198">
            <v>40</v>
          </cell>
        </row>
        <row r="199">
          <cell r="A199" t="str">
            <v xml:space="preserve">3809V00250U  </v>
          </cell>
          <cell r="B199" t="str">
            <v>LG-TV</v>
          </cell>
          <cell r="D199" t="str">
            <v>BACK COVER RT-21FA35</v>
          </cell>
          <cell r="E199" t="str">
            <v>BACK COVER RT-21FA3AL-TH (AV "A")</v>
          </cell>
          <cell r="F199" t="str">
            <v>D/GRAY</v>
          </cell>
          <cell r="G199" t="str">
            <v>PCS'.</v>
          </cell>
          <cell r="H199" t="str">
            <v>-</v>
          </cell>
          <cell r="I199">
            <v>80</v>
          </cell>
          <cell r="J199">
            <v>4</v>
          </cell>
          <cell r="K199">
            <v>45</v>
          </cell>
          <cell r="L199" t="str">
            <v>HI 7123</v>
          </cell>
          <cell r="M199" t="str">
            <v>A</v>
          </cell>
          <cell r="N199">
            <v>2120</v>
          </cell>
          <cell r="O199">
            <v>0</v>
          </cell>
          <cell r="P199">
            <v>40</v>
          </cell>
        </row>
        <row r="200">
          <cell r="A200" t="str">
            <v>ACQ32329701</v>
          </cell>
          <cell r="B200" t="str">
            <v>LG-TV</v>
          </cell>
          <cell r="D200" t="str">
            <v>BACK COVER 21FG1</v>
          </cell>
          <cell r="E200" t="str">
            <v>BACK COVER 21FG1</v>
          </cell>
          <cell r="F200" t="str">
            <v>BLK</v>
          </cell>
          <cell r="G200" t="str">
            <v>PCS'.</v>
          </cell>
          <cell r="H200" t="str">
            <v>-</v>
          </cell>
          <cell r="I200">
            <v>80</v>
          </cell>
          <cell r="J200">
            <v>4</v>
          </cell>
          <cell r="K200">
            <v>45</v>
          </cell>
          <cell r="L200" t="str">
            <v>HI-CP.3474</v>
          </cell>
          <cell r="M200" t="str">
            <v>A</v>
          </cell>
          <cell r="N200">
            <v>1846.8</v>
          </cell>
          <cell r="O200">
            <v>0</v>
          </cell>
          <cell r="P200">
            <v>40</v>
          </cell>
        </row>
        <row r="201">
          <cell r="A201" t="str">
            <v>ACQ30113902</v>
          </cell>
          <cell r="B201" t="str">
            <v>LG-TV</v>
          </cell>
          <cell r="D201" t="str">
            <v>BACK COVER 21FS2 SLIM</v>
          </cell>
          <cell r="E201" t="str">
            <v>COVER ASSEMBLY / 21FS2 B/C</v>
          </cell>
          <cell r="F201" t="str">
            <v>BLK</v>
          </cell>
          <cell r="G201" t="str">
            <v>PCS'.</v>
          </cell>
          <cell r="H201" t="str">
            <v>-</v>
          </cell>
          <cell r="I201">
            <v>80</v>
          </cell>
          <cell r="J201">
            <v>4</v>
          </cell>
          <cell r="K201">
            <v>45</v>
          </cell>
          <cell r="L201" t="str">
            <v>HI-CP.3474</v>
          </cell>
          <cell r="M201" t="str">
            <v>A</v>
          </cell>
          <cell r="N201">
            <v>1640</v>
          </cell>
          <cell r="O201">
            <v>0</v>
          </cell>
          <cell r="P201">
            <v>40</v>
          </cell>
        </row>
        <row r="202">
          <cell r="A202" t="str">
            <v>ACQ30113903</v>
          </cell>
          <cell r="B202" t="str">
            <v>LG-TV</v>
          </cell>
          <cell r="D202" t="str">
            <v>BACK COVER 21FS2 SLIM</v>
          </cell>
          <cell r="E202" t="str">
            <v>COVER ASSEMBLY / 21FS2 B/C V/O</v>
          </cell>
          <cell r="F202" t="str">
            <v>BLK</v>
          </cell>
          <cell r="G202" t="str">
            <v>PCS'.</v>
          </cell>
          <cell r="H202" t="str">
            <v>-</v>
          </cell>
          <cell r="I202">
            <v>80</v>
          </cell>
          <cell r="J202">
            <v>4</v>
          </cell>
          <cell r="K202">
            <v>45</v>
          </cell>
          <cell r="L202" t="str">
            <v>HI CP.8408</v>
          </cell>
          <cell r="M202" t="str">
            <v>A</v>
          </cell>
          <cell r="N202">
            <v>1868</v>
          </cell>
          <cell r="O202">
            <v>0</v>
          </cell>
          <cell r="P202">
            <v>40</v>
          </cell>
        </row>
        <row r="203">
          <cell r="A203" t="str">
            <v>3809V00A67E</v>
          </cell>
          <cell r="B203" t="str">
            <v>LG-TV</v>
          </cell>
          <cell r="D203" t="str">
            <v>BACK COVER 21FB</v>
          </cell>
          <cell r="E203" t="str">
            <v>BACK COVER 21FB</v>
          </cell>
          <cell r="F203" t="str">
            <v>D/GRAY</v>
          </cell>
          <cell r="G203" t="str">
            <v>PCS'.</v>
          </cell>
          <cell r="H203" t="str">
            <v>-</v>
          </cell>
          <cell r="I203">
            <v>80</v>
          </cell>
          <cell r="J203">
            <v>4</v>
          </cell>
          <cell r="K203">
            <v>45</v>
          </cell>
          <cell r="L203" t="str">
            <v>HI-IM</v>
          </cell>
          <cell r="M203" t="str">
            <v>A</v>
          </cell>
          <cell r="N203">
            <v>1867</v>
          </cell>
          <cell r="O203">
            <v>7</v>
          </cell>
          <cell r="P203">
            <v>40</v>
          </cell>
        </row>
        <row r="204">
          <cell r="A204" t="str">
            <v>3809V00A67G</v>
          </cell>
          <cell r="B204" t="str">
            <v>LG-TV</v>
          </cell>
          <cell r="D204" t="str">
            <v>BACK COVER 21FB</v>
          </cell>
          <cell r="E204" t="str">
            <v>BACK COVER 21FB</v>
          </cell>
          <cell r="F204" t="str">
            <v>D/GRAY</v>
          </cell>
          <cell r="G204" t="str">
            <v>PCS'.</v>
          </cell>
          <cell r="H204" t="str">
            <v>-</v>
          </cell>
          <cell r="I204">
            <v>80</v>
          </cell>
          <cell r="J204">
            <v>4</v>
          </cell>
          <cell r="K204">
            <v>45</v>
          </cell>
          <cell r="L204" t="str">
            <v>HI-IM</v>
          </cell>
          <cell r="M204" t="str">
            <v>A</v>
          </cell>
          <cell r="N204">
            <v>1845</v>
          </cell>
          <cell r="O204">
            <v>7</v>
          </cell>
          <cell r="P204">
            <v>40</v>
          </cell>
        </row>
        <row r="205">
          <cell r="A205" t="str">
            <v>3809V00A67F</v>
          </cell>
          <cell r="B205" t="str">
            <v>LG-TV</v>
          </cell>
          <cell r="D205" t="str">
            <v>BACK COVER 21FB</v>
          </cell>
          <cell r="E205" t="str">
            <v>BACK COVER 21FB</v>
          </cell>
          <cell r="F205" t="str">
            <v>BLK</v>
          </cell>
          <cell r="G205" t="str">
            <v>PCS'.</v>
          </cell>
          <cell r="H205" t="str">
            <v>-</v>
          </cell>
          <cell r="I205">
            <v>80</v>
          </cell>
          <cell r="J205">
            <v>4</v>
          </cell>
          <cell r="K205">
            <v>45</v>
          </cell>
          <cell r="L205" t="str">
            <v>HI-IM</v>
          </cell>
          <cell r="M205" t="str">
            <v>A</v>
          </cell>
          <cell r="N205">
            <v>1902</v>
          </cell>
          <cell r="O205">
            <v>7</v>
          </cell>
          <cell r="P205">
            <v>40</v>
          </cell>
        </row>
        <row r="206">
          <cell r="A206" t="str">
            <v>3091V00335V</v>
          </cell>
          <cell r="B206" t="str">
            <v>LG-TV</v>
          </cell>
          <cell r="D206" t="str">
            <v>CABINET RT-21FA35</v>
          </cell>
          <cell r="E206" t="str">
            <v>CABINET RD-21FA30V</v>
          </cell>
          <cell r="F206" t="str">
            <v>L/SILVER</v>
          </cell>
          <cell r="G206" t="str">
            <v>PCS'.</v>
          </cell>
          <cell r="H206" t="str">
            <v>M</v>
          </cell>
          <cell r="I206">
            <v>76</v>
          </cell>
          <cell r="J206">
            <v>4</v>
          </cell>
          <cell r="K206">
            <v>47.368421052631582</v>
          </cell>
          <cell r="L206" t="str">
            <v>HI-IM</v>
          </cell>
          <cell r="M206" t="str">
            <v>A</v>
          </cell>
          <cell r="N206">
            <v>1520</v>
          </cell>
          <cell r="O206">
            <v>61</v>
          </cell>
          <cell r="P206">
            <v>40</v>
          </cell>
        </row>
        <row r="207">
          <cell r="A207" t="str">
            <v>3091V00335Y</v>
          </cell>
          <cell r="B207" t="str">
            <v>LG-TV</v>
          </cell>
          <cell r="D207" t="str">
            <v>CABINET RT-21FA35</v>
          </cell>
          <cell r="E207" t="str">
            <v>CABINET RT-21FA35VX</v>
          </cell>
          <cell r="F207" t="str">
            <v>L/SILVER</v>
          </cell>
          <cell r="G207" t="str">
            <v>PCS'.</v>
          </cell>
          <cell r="H207" t="str">
            <v>M</v>
          </cell>
          <cell r="I207">
            <v>76</v>
          </cell>
          <cell r="J207">
            <v>4</v>
          </cell>
          <cell r="K207">
            <v>47.368421052631582</v>
          </cell>
          <cell r="L207" t="str">
            <v>HI-IM</v>
          </cell>
          <cell r="M207" t="str">
            <v>A</v>
          </cell>
          <cell r="N207">
            <v>1520</v>
          </cell>
          <cell r="O207">
            <v>61</v>
          </cell>
          <cell r="P207">
            <v>40</v>
          </cell>
        </row>
        <row r="208">
          <cell r="A208" t="str">
            <v>3091V00335Z</v>
          </cell>
          <cell r="B208" t="str">
            <v>LG-TV</v>
          </cell>
          <cell r="D208" t="str">
            <v>CABINET RT-21FA35</v>
          </cell>
          <cell r="E208" t="str">
            <v>CABINET RT-21FA35VD</v>
          </cell>
          <cell r="F208" t="str">
            <v>L/SILVER</v>
          </cell>
          <cell r="G208" t="str">
            <v>PCS'.</v>
          </cell>
          <cell r="H208" t="str">
            <v>M</v>
          </cell>
          <cell r="I208">
            <v>76</v>
          </cell>
          <cell r="J208">
            <v>4</v>
          </cell>
          <cell r="K208">
            <v>47.368421052631582</v>
          </cell>
          <cell r="L208" t="str">
            <v>HI-IM</v>
          </cell>
          <cell r="M208" t="str">
            <v>A</v>
          </cell>
          <cell r="N208">
            <v>1520</v>
          </cell>
          <cell r="O208">
            <v>61</v>
          </cell>
          <cell r="P208">
            <v>40</v>
          </cell>
        </row>
        <row r="209">
          <cell r="A209" t="str">
            <v>3091V00768D</v>
          </cell>
          <cell r="B209" t="str">
            <v>LG-TV</v>
          </cell>
          <cell r="D209" t="str">
            <v>CABINET RT-21FA35</v>
          </cell>
          <cell r="E209" t="str">
            <v>CABINET RT-21FA35RX</v>
          </cell>
          <cell r="F209" t="str">
            <v>L/SILVER</v>
          </cell>
          <cell r="G209" t="str">
            <v>PCS'.</v>
          </cell>
          <cell r="H209" t="str">
            <v>M</v>
          </cell>
          <cell r="I209">
            <v>76</v>
          </cell>
          <cell r="J209">
            <v>4</v>
          </cell>
          <cell r="K209">
            <v>47.368421052631582</v>
          </cell>
          <cell r="L209" t="str">
            <v>HI-IM</v>
          </cell>
          <cell r="M209" t="str">
            <v>A</v>
          </cell>
          <cell r="N209">
            <v>1520</v>
          </cell>
          <cell r="O209">
            <v>61</v>
          </cell>
          <cell r="P209">
            <v>40</v>
          </cell>
        </row>
        <row r="210">
          <cell r="A210" t="str">
            <v>3091V00768C</v>
          </cell>
          <cell r="B210" t="str">
            <v>LG-TV</v>
          </cell>
          <cell r="D210" t="str">
            <v>CABINET RT-21FA35</v>
          </cell>
          <cell r="E210" t="str">
            <v>CABINET RT-21FA35RX</v>
          </cell>
          <cell r="F210" t="str">
            <v>L/SILVER</v>
          </cell>
          <cell r="G210" t="str">
            <v>PCS'.</v>
          </cell>
          <cell r="H210" t="str">
            <v>M</v>
          </cell>
          <cell r="I210">
            <v>76</v>
          </cell>
          <cell r="J210">
            <v>4</v>
          </cell>
          <cell r="K210">
            <v>47.368421052631582</v>
          </cell>
          <cell r="L210" t="str">
            <v>HI-IM</v>
          </cell>
          <cell r="M210" t="str">
            <v>A</v>
          </cell>
          <cell r="N210">
            <v>1520</v>
          </cell>
          <cell r="O210">
            <v>61</v>
          </cell>
          <cell r="P210">
            <v>40</v>
          </cell>
        </row>
        <row r="211">
          <cell r="A211" t="str">
            <v>3091V00768A</v>
          </cell>
          <cell r="B211" t="str">
            <v>LG-TV</v>
          </cell>
          <cell r="D211" t="str">
            <v>CABINET RT-21FA35</v>
          </cell>
          <cell r="E211" t="str">
            <v>CABINET RT-21FA35RX V/O</v>
          </cell>
          <cell r="F211" t="str">
            <v>L/SILVER</v>
          </cell>
          <cell r="G211" t="str">
            <v>PCS'.</v>
          </cell>
          <cell r="H211" t="str">
            <v>-</v>
          </cell>
          <cell r="I211">
            <v>76</v>
          </cell>
          <cell r="J211">
            <v>4</v>
          </cell>
          <cell r="K211">
            <v>47.368421052631582</v>
          </cell>
          <cell r="L211" t="str">
            <v>9073(40AFC)</v>
          </cell>
          <cell r="M211" t="str">
            <v>A</v>
          </cell>
          <cell r="N211">
            <v>1720</v>
          </cell>
          <cell r="O211">
            <v>70</v>
          </cell>
          <cell r="P211">
            <v>40</v>
          </cell>
        </row>
        <row r="212">
          <cell r="A212" t="str">
            <v>ACQ32329401</v>
          </cell>
          <cell r="B212" t="str">
            <v>LG-TV</v>
          </cell>
          <cell r="D212" t="str">
            <v>CABINET 21FG1</v>
          </cell>
          <cell r="E212" t="str">
            <v>CABINET 21FG1</v>
          </cell>
          <cell r="F212" t="str">
            <v>L/SILVER</v>
          </cell>
          <cell r="G212" t="str">
            <v>PCS'.</v>
          </cell>
          <cell r="H212" t="str">
            <v>M</v>
          </cell>
          <cell r="I212">
            <v>80</v>
          </cell>
          <cell r="J212">
            <v>3</v>
          </cell>
          <cell r="K212">
            <v>45</v>
          </cell>
          <cell r="L212" t="str">
            <v>HI-IM</v>
          </cell>
          <cell r="M212" t="str">
            <v>A</v>
          </cell>
          <cell r="N212">
            <v>1070.5999999999999</v>
          </cell>
          <cell r="O212">
            <v>68.2</v>
          </cell>
          <cell r="P212">
            <v>40</v>
          </cell>
        </row>
        <row r="213">
          <cell r="A213" t="str">
            <v>ACQ32329402</v>
          </cell>
          <cell r="B213" t="str">
            <v>LG-TV</v>
          </cell>
          <cell r="C213">
            <v>7144</v>
          </cell>
          <cell r="D213" t="str">
            <v>CABINET 21FG1</v>
          </cell>
          <cell r="E213" t="str">
            <v>CABINET 21FG1</v>
          </cell>
          <cell r="F213" t="str">
            <v>L/SILVER</v>
          </cell>
          <cell r="G213" t="str">
            <v>PCS'.</v>
          </cell>
          <cell r="H213" t="str">
            <v>M</v>
          </cell>
          <cell r="I213">
            <v>80</v>
          </cell>
          <cell r="J213">
            <v>3</v>
          </cell>
          <cell r="K213">
            <v>45</v>
          </cell>
          <cell r="L213" t="str">
            <v>HI-IM</v>
          </cell>
          <cell r="M213" t="str">
            <v>A</v>
          </cell>
          <cell r="N213">
            <v>1070.5999999999999</v>
          </cell>
          <cell r="O213">
            <v>68.2</v>
          </cell>
          <cell r="P213">
            <v>40</v>
          </cell>
        </row>
        <row r="214">
          <cell r="A214" t="str">
            <v>ACQ30113808</v>
          </cell>
          <cell r="B214" t="str">
            <v>LG-TV</v>
          </cell>
          <cell r="D214" t="str">
            <v>CABINET RT-21FS2 SLIM</v>
          </cell>
          <cell r="E214" t="str">
            <v>COVER ASSEMBLY / 21FS2 C/A</v>
          </cell>
          <cell r="F214" t="str">
            <v>L/SILVER</v>
          </cell>
          <cell r="G214" t="str">
            <v>PCS'.</v>
          </cell>
          <cell r="H214" t="str">
            <v>M</v>
          </cell>
          <cell r="I214">
            <v>76</v>
          </cell>
          <cell r="J214">
            <v>3</v>
          </cell>
          <cell r="K214">
            <v>47.368421052631582</v>
          </cell>
          <cell r="L214" t="str">
            <v>HI-IM</v>
          </cell>
          <cell r="M214" t="str">
            <v>A</v>
          </cell>
          <cell r="N214">
            <v>1225</v>
          </cell>
          <cell r="O214">
            <v>76</v>
          </cell>
          <cell r="P214">
            <v>40</v>
          </cell>
        </row>
        <row r="215">
          <cell r="A215" t="str">
            <v>ACQ30113807</v>
          </cell>
          <cell r="B215" t="str">
            <v>LG-TV</v>
          </cell>
          <cell r="C215">
            <v>328</v>
          </cell>
          <cell r="D215" t="str">
            <v>CABINET RT-21FS2 SLIM</v>
          </cell>
          <cell r="E215" t="str">
            <v>COVER ASSEMBLY / 21FS2 C/A</v>
          </cell>
          <cell r="F215" t="str">
            <v>L/SILVER</v>
          </cell>
          <cell r="G215" t="str">
            <v>PCS'.</v>
          </cell>
          <cell r="H215" t="str">
            <v>M</v>
          </cell>
          <cell r="I215">
            <v>76</v>
          </cell>
          <cell r="J215">
            <v>3</v>
          </cell>
          <cell r="K215">
            <v>47.368421052631582</v>
          </cell>
          <cell r="L215" t="str">
            <v>HI-IM</v>
          </cell>
          <cell r="M215" t="str">
            <v>A</v>
          </cell>
          <cell r="N215">
            <v>1225</v>
          </cell>
          <cell r="O215">
            <v>76</v>
          </cell>
          <cell r="P215">
            <v>40</v>
          </cell>
        </row>
        <row r="216">
          <cell r="A216" t="str">
            <v>ACQ30113805</v>
          </cell>
          <cell r="B216" t="str">
            <v>LG-TV</v>
          </cell>
          <cell r="D216" t="str">
            <v>CABINET RT-21FS2 SLIM</v>
          </cell>
          <cell r="E216" t="str">
            <v>COVER ASSEMBLY / 21FS2 C/A</v>
          </cell>
          <cell r="F216" t="str">
            <v>BLK</v>
          </cell>
          <cell r="G216" t="str">
            <v>PCS'.</v>
          </cell>
          <cell r="H216" t="str">
            <v>M</v>
          </cell>
          <cell r="I216">
            <v>76</v>
          </cell>
          <cell r="J216">
            <v>3</v>
          </cell>
          <cell r="K216">
            <v>47.368421052631582</v>
          </cell>
          <cell r="L216" t="str">
            <v>HI-IM</v>
          </cell>
          <cell r="M216" t="str">
            <v>A</v>
          </cell>
          <cell r="N216">
            <v>1225</v>
          </cell>
          <cell r="O216">
            <v>76</v>
          </cell>
          <cell r="P216">
            <v>40</v>
          </cell>
        </row>
        <row r="217">
          <cell r="A217" t="str">
            <v>ACQ30113804</v>
          </cell>
          <cell r="B217" t="str">
            <v>LG-TV</v>
          </cell>
          <cell r="D217" t="str">
            <v>CABINET RT-21FS2 SLIM</v>
          </cell>
          <cell r="E217" t="str">
            <v>COVER ASSEMBLY / 21FS2 C/A</v>
          </cell>
          <cell r="F217" t="str">
            <v>L/SILVER</v>
          </cell>
          <cell r="G217" t="str">
            <v>PCS'.</v>
          </cell>
          <cell r="H217" t="str">
            <v>M</v>
          </cell>
          <cell r="I217">
            <v>76</v>
          </cell>
          <cell r="J217">
            <v>3</v>
          </cell>
          <cell r="K217">
            <v>47.368421052631582</v>
          </cell>
          <cell r="L217" t="str">
            <v>HI-IM</v>
          </cell>
          <cell r="M217" t="str">
            <v>A</v>
          </cell>
          <cell r="N217">
            <v>1225</v>
          </cell>
          <cell r="O217">
            <v>76</v>
          </cell>
          <cell r="P217">
            <v>40</v>
          </cell>
        </row>
        <row r="218">
          <cell r="A218" t="str">
            <v>ACQ30113803</v>
          </cell>
          <cell r="B218" t="str">
            <v>LG-TV</v>
          </cell>
          <cell r="C218">
            <v>3079</v>
          </cell>
          <cell r="D218" t="str">
            <v>CABINET RT-21FS2 SLIM</v>
          </cell>
          <cell r="E218" t="str">
            <v>COVER ASSEMBLY / 21FS2 C/A V/O</v>
          </cell>
          <cell r="F218" t="str">
            <v>L/SILVER</v>
          </cell>
          <cell r="G218" t="str">
            <v>PCS'.</v>
          </cell>
          <cell r="H218" t="str">
            <v>-</v>
          </cell>
          <cell r="I218">
            <v>76</v>
          </cell>
          <cell r="J218">
            <v>3</v>
          </cell>
          <cell r="K218">
            <v>47.368421052631582</v>
          </cell>
          <cell r="L218" t="str">
            <v>HI CP.8414</v>
          </cell>
          <cell r="M218" t="str">
            <v>A</v>
          </cell>
          <cell r="N218">
            <v>1350</v>
          </cell>
          <cell r="O218">
            <v>76</v>
          </cell>
          <cell r="P218">
            <v>40</v>
          </cell>
        </row>
        <row r="219">
          <cell r="A219" t="str">
            <v>ACQ32483201</v>
          </cell>
          <cell r="B219" t="str">
            <v>LG-TV</v>
          </cell>
          <cell r="D219" t="str">
            <v>CABINET RT-21FB</v>
          </cell>
          <cell r="E219" t="str">
            <v>CABINET RT-21FB</v>
          </cell>
          <cell r="F219" t="str">
            <v>L/SILVER</v>
          </cell>
          <cell r="G219" t="str">
            <v>PCS'.</v>
          </cell>
          <cell r="H219" t="str">
            <v>-</v>
          </cell>
          <cell r="I219">
            <v>76</v>
          </cell>
          <cell r="J219">
            <v>4</v>
          </cell>
          <cell r="K219">
            <v>47.368421052631582</v>
          </cell>
          <cell r="L219" t="str">
            <v>HI-IM</v>
          </cell>
          <cell r="M219" t="str">
            <v>A</v>
          </cell>
          <cell r="N219">
            <v>1250</v>
          </cell>
          <cell r="O219">
            <v>60</v>
          </cell>
          <cell r="P219">
            <v>40</v>
          </cell>
        </row>
        <row r="220">
          <cell r="A220" t="str">
            <v>ACQ32483202</v>
          </cell>
          <cell r="B220" t="str">
            <v>LG-TV</v>
          </cell>
          <cell r="D220" t="str">
            <v>CABINET RT-21FB</v>
          </cell>
          <cell r="E220" t="str">
            <v>CABINET RT-21FB</v>
          </cell>
          <cell r="F220" t="str">
            <v>L/SILVER</v>
          </cell>
          <cell r="G220" t="str">
            <v>PCS'.</v>
          </cell>
          <cell r="H220" t="str">
            <v>-</v>
          </cell>
          <cell r="I220">
            <v>76</v>
          </cell>
          <cell r="J220">
            <v>4</v>
          </cell>
          <cell r="K220">
            <v>47.368421052631582</v>
          </cell>
          <cell r="L220" t="str">
            <v>HI-IM</v>
          </cell>
          <cell r="M220" t="str">
            <v>A</v>
          </cell>
          <cell r="N220">
            <v>1250</v>
          </cell>
          <cell r="O220">
            <v>60</v>
          </cell>
          <cell r="P220">
            <v>40</v>
          </cell>
        </row>
        <row r="221">
          <cell r="A221" t="str">
            <v>ACQ32483203</v>
          </cell>
          <cell r="B221" t="str">
            <v>LG-TV</v>
          </cell>
          <cell r="D221" t="str">
            <v>CABINET RT-21FB</v>
          </cell>
          <cell r="E221" t="str">
            <v>CABINET RT-21FB</v>
          </cell>
          <cell r="F221" t="str">
            <v>L/SILVER</v>
          </cell>
          <cell r="G221" t="str">
            <v>PCS'.</v>
          </cell>
          <cell r="H221" t="str">
            <v>-</v>
          </cell>
          <cell r="I221">
            <v>76</v>
          </cell>
          <cell r="J221">
            <v>4</v>
          </cell>
          <cell r="K221">
            <v>47.368421052631582</v>
          </cell>
          <cell r="L221" t="str">
            <v>HI-IM</v>
          </cell>
          <cell r="M221" t="str">
            <v>A</v>
          </cell>
          <cell r="N221">
            <v>1250</v>
          </cell>
          <cell r="O221">
            <v>60</v>
          </cell>
          <cell r="P221">
            <v>40</v>
          </cell>
        </row>
        <row r="222">
          <cell r="A222" t="str">
            <v>ACQ32483204</v>
          </cell>
          <cell r="B222" t="str">
            <v>LG-TV</v>
          </cell>
          <cell r="D222" t="str">
            <v>CABINET RT-21FB</v>
          </cell>
          <cell r="E222" t="str">
            <v>CABINET RT-21FB</v>
          </cell>
          <cell r="F222" t="str">
            <v>L/SILVER</v>
          </cell>
          <cell r="G222" t="str">
            <v>PCS'.</v>
          </cell>
          <cell r="H222" t="str">
            <v>-</v>
          </cell>
          <cell r="I222">
            <v>76</v>
          </cell>
          <cell r="J222">
            <v>4</v>
          </cell>
          <cell r="K222">
            <v>47.368421052631582</v>
          </cell>
          <cell r="L222" t="str">
            <v>HI-IM</v>
          </cell>
          <cell r="M222" t="str">
            <v>A</v>
          </cell>
          <cell r="N222">
            <v>1250</v>
          </cell>
          <cell r="O222">
            <v>60</v>
          </cell>
          <cell r="P222">
            <v>40</v>
          </cell>
        </row>
        <row r="223">
          <cell r="A223" t="str">
            <v>ACQ32483205</v>
          </cell>
          <cell r="B223" t="str">
            <v>LG-TV</v>
          </cell>
          <cell r="D223" t="str">
            <v>CABINET RT-21FB</v>
          </cell>
          <cell r="E223" t="str">
            <v>CABINET RT-21FB</v>
          </cell>
          <cell r="F223" t="str">
            <v>BLK</v>
          </cell>
          <cell r="G223" t="str">
            <v>PCS'.</v>
          </cell>
          <cell r="H223" t="str">
            <v>-</v>
          </cell>
          <cell r="I223">
            <v>76</v>
          </cell>
          <cell r="J223">
            <v>4</v>
          </cell>
          <cell r="K223">
            <v>47.368421052631582</v>
          </cell>
          <cell r="L223" t="str">
            <v>HI-IM</v>
          </cell>
          <cell r="M223" t="str">
            <v>A</v>
          </cell>
          <cell r="N223">
            <v>1250</v>
          </cell>
          <cell r="O223">
            <v>60</v>
          </cell>
          <cell r="P223">
            <v>40</v>
          </cell>
        </row>
        <row r="224">
          <cell r="A224" t="str">
            <v>5020V00501</v>
          </cell>
          <cell r="B224" t="str">
            <v>LG-TV</v>
          </cell>
          <cell r="D224" t="str">
            <v>BUTTON CONTROL RT-21FA35 (CAV.2)</v>
          </cell>
          <cell r="E224" t="str">
            <v>BUTTON CONTROL RT-21FA35</v>
          </cell>
          <cell r="F224" t="str">
            <v>L/GRAY</v>
          </cell>
          <cell r="G224" t="str">
            <v>PCS'.</v>
          </cell>
          <cell r="H224" t="str">
            <v>-</v>
          </cell>
          <cell r="I224">
            <v>17.5</v>
          </cell>
          <cell r="J224">
            <v>1</v>
          </cell>
          <cell r="K224">
            <v>205.71428571428572</v>
          </cell>
          <cell r="L224" t="str">
            <v>ABS.8B31W</v>
          </cell>
          <cell r="M224" t="str">
            <v>A</v>
          </cell>
          <cell r="N224">
            <v>8</v>
          </cell>
          <cell r="O224">
            <v>7.5</v>
          </cell>
          <cell r="P224">
            <v>1</v>
          </cell>
        </row>
        <row r="225">
          <cell r="A225" t="str">
            <v>5020V00501.</v>
          </cell>
          <cell r="B225" t="str">
            <v>LG-TV</v>
          </cell>
          <cell r="C225">
            <v>15000</v>
          </cell>
          <cell r="D225" t="str">
            <v>BUTTON CONTROL RT-21FA35 (CAV.2)</v>
          </cell>
          <cell r="E225" t="str">
            <v>BUTTON CONTROL RT-21FA35</v>
          </cell>
          <cell r="F225" t="str">
            <v>BLK</v>
          </cell>
          <cell r="G225" t="str">
            <v>PCS'.</v>
          </cell>
          <cell r="H225" t="str">
            <v>M</v>
          </cell>
          <cell r="I225">
            <v>17.5</v>
          </cell>
          <cell r="J225">
            <v>1</v>
          </cell>
          <cell r="K225">
            <v>205.71428571428572</v>
          </cell>
          <cell r="L225" t="str">
            <v>ABS. CP-3A1909 SRCAP</v>
          </cell>
          <cell r="M225" t="str">
            <v>A</v>
          </cell>
          <cell r="N225">
            <v>8</v>
          </cell>
          <cell r="O225">
            <v>7.5</v>
          </cell>
          <cell r="P225">
            <v>1</v>
          </cell>
        </row>
        <row r="226">
          <cell r="A226" t="str">
            <v>5020V00500</v>
          </cell>
          <cell r="B226" t="str">
            <v>LG-TV</v>
          </cell>
          <cell r="D226" t="str">
            <v>BUTTON POWER RT-21FA35 (CAV.4)</v>
          </cell>
          <cell r="E226" t="str">
            <v>BUTTON POWER RT-21FA35 (DOM)</v>
          </cell>
          <cell r="F226" t="str">
            <v>L/GRAY</v>
          </cell>
          <cell r="G226" t="str">
            <v>PCS'.</v>
          </cell>
          <cell r="H226" t="str">
            <v>-</v>
          </cell>
          <cell r="I226">
            <v>6</v>
          </cell>
          <cell r="J226">
            <v>1</v>
          </cell>
          <cell r="K226">
            <v>600</v>
          </cell>
          <cell r="L226" t="str">
            <v>ABS.8B31W</v>
          </cell>
          <cell r="M226" t="str">
            <v>A</v>
          </cell>
          <cell r="N226">
            <v>2</v>
          </cell>
          <cell r="O226">
            <v>0.5</v>
          </cell>
          <cell r="P226">
            <v>1</v>
          </cell>
        </row>
        <row r="227">
          <cell r="A227" t="str">
            <v>5020V00500.</v>
          </cell>
          <cell r="B227" t="str">
            <v>LG-TV</v>
          </cell>
          <cell r="C227">
            <v>15000</v>
          </cell>
          <cell r="D227" t="str">
            <v>BUTTON POWER RT-21FA35 (CAV.4)</v>
          </cell>
          <cell r="E227" t="str">
            <v>BUTTON POWER RT-21FA35 (DOM)</v>
          </cell>
          <cell r="F227" t="str">
            <v>BLK</v>
          </cell>
          <cell r="G227" t="str">
            <v>PCS'.</v>
          </cell>
          <cell r="H227" t="str">
            <v>M</v>
          </cell>
          <cell r="I227">
            <v>6</v>
          </cell>
          <cell r="J227">
            <v>1</v>
          </cell>
          <cell r="K227">
            <v>600</v>
          </cell>
          <cell r="L227" t="str">
            <v>ABS. CP-3A1909 SRCAP</v>
          </cell>
          <cell r="M227" t="str">
            <v>A</v>
          </cell>
          <cell r="N227">
            <v>2</v>
          </cell>
          <cell r="O227">
            <v>0.5</v>
          </cell>
          <cell r="P227">
            <v>1</v>
          </cell>
        </row>
        <row r="228">
          <cell r="A228" t="str">
            <v>3580V00064</v>
          </cell>
          <cell r="B228" t="str">
            <v>LG-TV</v>
          </cell>
          <cell r="D228" t="str">
            <v>DOOR CONTROL RT-21FA35 (CAV.2)</v>
          </cell>
          <cell r="E228" t="str">
            <v>DOOR CONTROL RT-21FA35 (DOM)</v>
          </cell>
          <cell r="F228" t="str">
            <v>L/GRAY</v>
          </cell>
          <cell r="G228" t="str">
            <v>PCS'.</v>
          </cell>
          <cell r="H228" t="str">
            <v>-</v>
          </cell>
          <cell r="I228">
            <v>14.4</v>
          </cell>
          <cell r="J228">
            <v>1</v>
          </cell>
          <cell r="K228">
            <v>250</v>
          </cell>
          <cell r="L228" t="str">
            <v>ABS.8B31W</v>
          </cell>
          <cell r="M228" t="str">
            <v>A</v>
          </cell>
          <cell r="N228">
            <v>13</v>
          </cell>
          <cell r="O228">
            <v>3</v>
          </cell>
          <cell r="P228">
            <v>1</v>
          </cell>
        </row>
        <row r="229">
          <cell r="A229" t="str">
            <v>3580V00064.</v>
          </cell>
          <cell r="B229" t="str">
            <v>LG-TV</v>
          </cell>
          <cell r="C229">
            <v>15000</v>
          </cell>
          <cell r="D229" t="str">
            <v>DOOR CONTROL RT-21FA35 (CAV.2)</v>
          </cell>
          <cell r="E229" t="str">
            <v>DOOR CONTROL RT-21FA35 (DOM)</v>
          </cell>
          <cell r="F229" t="str">
            <v>BLK</v>
          </cell>
          <cell r="G229" t="str">
            <v>PCS'.</v>
          </cell>
          <cell r="H229" t="str">
            <v>M</v>
          </cell>
          <cell r="I229">
            <v>14.4</v>
          </cell>
          <cell r="J229">
            <v>1</v>
          </cell>
          <cell r="K229">
            <v>250</v>
          </cell>
          <cell r="L229" t="str">
            <v>ABS. CP-3A1909 SRCAP</v>
          </cell>
          <cell r="M229" t="str">
            <v>A</v>
          </cell>
          <cell r="N229">
            <v>13</v>
          </cell>
          <cell r="O229">
            <v>3</v>
          </cell>
          <cell r="P229">
            <v>1</v>
          </cell>
        </row>
        <row r="230">
          <cell r="A230" t="str">
            <v>3520V00212A</v>
          </cell>
          <cell r="B230" t="str">
            <v>LG-TV</v>
          </cell>
          <cell r="C230">
            <v>15000</v>
          </cell>
          <cell r="D230" t="str">
            <v>INDICATOR PRE-AMP RT-21FA35 (CAV.4)</v>
          </cell>
          <cell r="E230" t="str">
            <v>INDICATOR PRE-AMP RT-21FA35 (DOM)</v>
          </cell>
          <cell r="F230" t="str">
            <v>NAT</v>
          </cell>
          <cell r="G230" t="str">
            <v>PCS'.</v>
          </cell>
          <cell r="H230" t="str">
            <v>-</v>
          </cell>
          <cell r="I230">
            <v>7</v>
          </cell>
          <cell r="J230">
            <v>1</v>
          </cell>
          <cell r="K230">
            <v>514.28571428571433</v>
          </cell>
          <cell r="L230" t="str">
            <v>ACR</v>
          </cell>
          <cell r="M230" t="str">
            <v>C</v>
          </cell>
          <cell r="N230">
            <v>2.5</v>
          </cell>
          <cell r="O230">
            <v>1.7250000000000001</v>
          </cell>
          <cell r="P230">
            <v>1</v>
          </cell>
        </row>
        <row r="231">
          <cell r="A231" t="str">
            <v>431-083A</v>
          </cell>
          <cell r="B231" t="str">
            <v>LG-TV</v>
          </cell>
          <cell r="D231" t="str">
            <v>PIECE ADHESIVE CA-20D10 (ขาแบน)</v>
          </cell>
          <cell r="E231" t="str">
            <v>PIECE ADHESIVE CA-20D10 (ขาแบน)</v>
          </cell>
          <cell r="F231" t="str">
            <v>NAT</v>
          </cell>
          <cell r="G231" t="str">
            <v>PCS'.</v>
          </cell>
          <cell r="H231" t="str">
            <v>-</v>
          </cell>
          <cell r="I231">
            <v>8</v>
          </cell>
          <cell r="J231">
            <v>0.5</v>
          </cell>
          <cell r="K231">
            <v>450</v>
          </cell>
          <cell r="L231" t="str">
            <v>HI-IM</v>
          </cell>
          <cell r="M231" t="str">
            <v>A</v>
          </cell>
          <cell r="N231">
            <v>4.2</v>
          </cell>
          <cell r="O231">
            <v>3</v>
          </cell>
          <cell r="P231">
            <v>1</v>
          </cell>
        </row>
        <row r="232">
          <cell r="A232" t="str">
            <v>431-081A</v>
          </cell>
          <cell r="B232" t="str">
            <v>LG-TV</v>
          </cell>
          <cell r="D232" t="str">
            <v>PIECE ADHESIVE CA-20D10 (ขาสามเหลี่ยม)</v>
          </cell>
          <cell r="E232" t="str">
            <v>PIECE ADHESIVE CA-20D10 (ขาสามเหลี่ยม)</v>
          </cell>
          <cell r="F232" t="str">
            <v>NAT</v>
          </cell>
          <cell r="G232" t="str">
            <v>PCS'.</v>
          </cell>
          <cell r="H232" t="str">
            <v>-</v>
          </cell>
          <cell r="I232">
            <v>8</v>
          </cell>
          <cell r="J232">
            <v>0.5</v>
          </cell>
          <cell r="K232">
            <v>450</v>
          </cell>
          <cell r="L232" t="str">
            <v>HI-IM</v>
          </cell>
          <cell r="M232" t="str">
            <v>A</v>
          </cell>
          <cell r="N232">
            <v>4.2</v>
          </cell>
          <cell r="O232">
            <v>3</v>
          </cell>
          <cell r="P232">
            <v>1</v>
          </cell>
        </row>
        <row r="233">
          <cell r="A233" t="str">
            <v>431-081A-GY</v>
          </cell>
          <cell r="B233" t="str">
            <v>LG-TV</v>
          </cell>
          <cell r="D233" t="str">
            <v>PIECE ADHESIVE CA-20D10 (ขาสามเหลี่ยม)</v>
          </cell>
          <cell r="E233" t="str">
            <v>PIECE ADHESIVE CA-20D10 (ขาสามเหลี่ยม)</v>
          </cell>
          <cell r="F233" t="str">
            <v>เทาอ่อน</v>
          </cell>
          <cell r="G233" t="str">
            <v>PCS'.</v>
          </cell>
          <cell r="H233" t="str">
            <v>M</v>
          </cell>
          <cell r="I233">
            <v>8</v>
          </cell>
          <cell r="J233">
            <v>0.5</v>
          </cell>
          <cell r="K233">
            <v>450</v>
          </cell>
          <cell r="L233" t="str">
            <v>HI-IM</v>
          </cell>
          <cell r="M233" t="str">
            <v>A</v>
          </cell>
          <cell r="N233">
            <v>4.2</v>
          </cell>
          <cell r="O233">
            <v>3</v>
          </cell>
          <cell r="P233">
            <v>1</v>
          </cell>
        </row>
        <row r="234">
          <cell r="A234" t="str">
            <v>5020900105A</v>
          </cell>
          <cell r="B234" t="str">
            <v>LG-TV</v>
          </cell>
          <cell r="C234">
            <v>3407</v>
          </cell>
          <cell r="D234" t="str">
            <v>BUTTON CONTROL 21SLIM (CAV.2)</v>
          </cell>
          <cell r="E234" t="str">
            <v>BUTTON CONTROL 21SLIM (CAV.2)</v>
          </cell>
          <cell r="F234" t="str">
            <v>L/GRAY</v>
          </cell>
          <cell r="G234" t="str">
            <v>PCS'.</v>
          </cell>
          <cell r="H234" t="str">
            <v>-</v>
          </cell>
          <cell r="I234">
            <v>17.5</v>
          </cell>
          <cell r="J234">
            <v>1</v>
          </cell>
          <cell r="K234">
            <v>205.71428571428572</v>
          </cell>
          <cell r="L234" t="str">
            <v>ABS.8B31W</v>
          </cell>
          <cell r="M234" t="str">
            <v>A</v>
          </cell>
          <cell r="N234">
            <v>10.6</v>
          </cell>
          <cell r="O234">
            <v>4</v>
          </cell>
          <cell r="P234">
            <v>1</v>
          </cell>
        </row>
        <row r="235">
          <cell r="A235">
            <v>5020900106</v>
          </cell>
          <cell r="B235" t="str">
            <v>LG-TV</v>
          </cell>
          <cell r="C235">
            <v>3407</v>
          </cell>
          <cell r="D235" t="str">
            <v>BUTTON POWER 21SLIM (CAV.4)</v>
          </cell>
          <cell r="E235" t="str">
            <v>BUTTON POWER 21SLIM (CAV.4)</v>
          </cell>
          <cell r="F235" t="str">
            <v>L/GRAY</v>
          </cell>
          <cell r="G235" t="str">
            <v>PCS'.</v>
          </cell>
          <cell r="H235" t="str">
            <v>-</v>
          </cell>
          <cell r="I235">
            <v>6</v>
          </cell>
          <cell r="J235">
            <v>1</v>
          </cell>
          <cell r="K235">
            <v>600</v>
          </cell>
          <cell r="L235" t="str">
            <v>ABS.8B31W</v>
          </cell>
          <cell r="M235" t="str">
            <v>A</v>
          </cell>
          <cell r="N235">
            <v>2</v>
          </cell>
          <cell r="O235">
            <v>1</v>
          </cell>
          <cell r="P235">
            <v>1</v>
          </cell>
        </row>
        <row r="236">
          <cell r="A236" t="str">
            <v>BRACKET CPT</v>
          </cell>
          <cell r="B236" t="str">
            <v>LG-TV</v>
          </cell>
          <cell r="C236">
            <v>3407</v>
          </cell>
          <cell r="D236" t="str">
            <v>BRACKET CPT 21SLIM (CAV.2)</v>
          </cell>
          <cell r="E236" t="str">
            <v>BRACKET CPT 21SLIM (CAV.2)</v>
          </cell>
          <cell r="F236" t="str">
            <v>BLK</v>
          </cell>
          <cell r="G236" t="str">
            <v>PCS'.</v>
          </cell>
          <cell r="H236" t="str">
            <v>-</v>
          </cell>
          <cell r="I236">
            <v>14.4</v>
          </cell>
          <cell r="J236">
            <v>1</v>
          </cell>
          <cell r="K236">
            <v>250</v>
          </cell>
          <cell r="L236" t="str">
            <v>HI-CP.3474</v>
          </cell>
          <cell r="M236" t="str">
            <v>A</v>
          </cell>
          <cell r="N236">
            <v>17.8</v>
          </cell>
          <cell r="O236">
            <v>1</v>
          </cell>
          <cell r="P236">
            <v>1</v>
          </cell>
        </row>
        <row r="237">
          <cell r="A237">
            <v>3520900056</v>
          </cell>
          <cell r="B237" t="str">
            <v>LG-TV</v>
          </cell>
          <cell r="C237">
            <v>3407</v>
          </cell>
          <cell r="D237" t="str">
            <v>INDICATOR 21SLIM (CAV.4)</v>
          </cell>
          <cell r="E237" t="str">
            <v>INDICATOR 21SLIM (CAV.4)</v>
          </cell>
          <cell r="F237" t="str">
            <v>NAT</v>
          </cell>
          <cell r="G237" t="str">
            <v>PCS'.</v>
          </cell>
          <cell r="H237" t="str">
            <v>-</v>
          </cell>
          <cell r="I237">
            <v>7</v>
          </cell>
          <cell r="J237">
            <v>1</v>
          </cell>
          <cell r="K237">
            <v>514.28571428571433</v>
          </cell>
          <cell r="L237" t="str">
            <v>ACR</v>
          </cell>
          <cell r="M237" t="str">
            <v>C</v>
          </cell>
          <cell r="N237">
            <v>3.6</v>
          </cell>
          <cell r="O237">
            <v>1.05</v>
          </cell>
          <cell r="P237">
            <v>1</v>
          </cell>
        </row>
        <row r="238">
          <cell r="A238" t="str">
            <v>PLA20001</v>
          </cell>
          <cell r="B238" t="str">
            <v>LUCKY</v>
          </cell>
          <cell r="C238">
            <v>2000</v>
          </cell>
          <cell r="D238" t="str">
            <v>CARD 2 (CAV.2)</v>
          </cell>
          <cell r="E238" t="str">
            <v>CARD 2  ที่เสียบการ์ด  CD</v>
          </cell>
          <cell r="F238" t="str">
            <v>GY</v>
          </cell>
          <cell r="G238" t="str">
            <v>PCS'.</v>
          </cell>
          <cell r="H238" t="str">
            <v>M</v>
          </cell>
          <cell r="I238">
            <v>19</v>
          </cell>
          <cell r="J238">
            <v>1</v>
          </cell>
          <cell r="K238">
            <v>189.47368421052633</v>
          </cell>
          <cell r="L238" t="str">
            <v>HI-IM</v>
          </cell>
          <cell r="M238" t="str">
            <v>A</v>
          </cell>
          <cell r="N238">
            <v>1.8</v>
          </cell>
          <cell r="O238">
            <v>2</v>
          </cell>
          <cell r="P238">
            <v>1</v>
          </cell>
        </row>
        <row r="239">
          <cell r="A239" t="str">
            <v>PLA20009</v>
          </cell>
          <cell r="B239" t="str">
            <v>LUCKY</v>
          </cell>
          <cell r="D239" t="str">
            <v>CARD KCD D-44-01 (CAV.2)</v>
          </cell>
          <cell r="E239" t="str">
            <v xml:space="preserve">CARD CKD D-44-01 </v>
          </cell>
          <cell r="F239" t="str">
            <v>GY</v>
          </cell>
          <cell r="G239" t="str">
            <v>PCS'.</v>
          </cell>
          <cell r="H239" t="str">
            <v>M</v>
          </cell>
          <cell r="I239">
            <v>18.3</v>
          </cell>
          <cell r="J239">
            <v>1</v>
          </cell>
          <cell r="K239">
            <v>196.72131147540983</v>
          </cell>
          <cell r="L239" t="str">
            <v>ABS.330</v>
          </cell>
          <cell r="M239" t="str">
            <v>A</v>
          </cell>
          <cell r="N239">
            <v>11</v>
          </cell>
          <cell r="O239">
            <v>3</v>
          </cell>
          <cell r="P239">
            <v>1</v>
          </cell>
        </row>
        <row r="240">
          <cell r="A240" t="str">
            <v>PLA20048 BLK</v>
          </cell>
          <cell r="B240" t="str">
            <v>LUCKY</v>
          </cell>
          <cell r="D240" t="str">
            <v>D-01-206 มือจับ</v>
          </cell>
          <cell r="E240" t="str">
            <v>D-01-206 มือจับ</v>
          </cell>
          <cell r="F240" t="str">
            <v>BLK</v>
          </cell>
          <cell r="G240" t="str">
            <v>PCS'.</v>
          </cell>
          <cell r="H240" t="str">
            <v>M</v>
          </cell>
          <cell r="I240">
            <v>67</v>
          </cell>
          <cell r="J240">
            <v>2</v>
          </cell>
          <cell r="K240">
            <v>53.731343283582092</v>
          </cell>
          <cell r="L240" t="str">
            <v>HI-IM</v>
          </cell>
          <cell r="M240" t="str">
            <v>A</v>
          </cell>
          <cell r="N240">
            <v>178</v>
          </cell>
          <cell r="O240">
            <v>7</v>
          </cell>
          <cell r="P240">
            <v>1</v>
          </cell>
        </row>
        <row r="241">
          <cell r="A241" t="str">
            <v>PLA20048 GY</v>
          </cell>
          <cell r="B241" t="str">
            <v>LUCKY</v>
          </cell>
          <cell r="C241">
            <v>1000</v>
          </cell>
          <cell r="D241" t="str">
            <v>D-01-206 มือจับ</v>
          </cell>
          <cell r="E241" t="str">
            <v>D-01-206 มือจับ</v>
          </cell>
          <cell r="F241" t="str">
            <v>GY</v>
          </cell>
          <cell r="G241" t="str">
            <v>PCS'.</v>
          </cell>
          <cell r="H241" t="str">
            <v>M</v>
          </cell>
          <cell r="I241">
            <v>67</v>
          </cell>
          <cell r="J241">
            <v>2</v>
          </cell>
          <cell r="K241">
            <v>53.731343283582092</v>
          </cell>
          <cell r="L241" t="str">
            <v>HI-IM</v>
          </cell>
          <cell r="M241" t="str">
            <v>A</v>
          </cell>
          <cell r="N241">
            <v>178</v>
          </cell>
          <cell r="O241">
            <v>7</v>
          </cell>
          <cell r="P241">
            <v>1</v>
          </cell>
        </row>
        <row r="242">
          <cell r="A242" t="str">
            <v>PLA20086,7,8 BLK</v>
          </cell>
          <cell r="B242" t="str">
            <v>LUCKY</v>
          </cell>
          <cell r="D242" t="str">
            <v>D-02,03,04-206 (SET)</v>
          </cell>
          <cell r="E242" t="str">
            <v>D-02,03,04-206 (SET)</v>
          </cell>
          <cell r="F242" t="str">
            <v>BLK</v>
          </cell>
          <cell r="G242" t="str">
            <v>SET</v>
          </cell>
          <cell r="H242" t="str">
            <v>M</v>
          </cell>
          <cell r="I242">
            <v>40</v>
          </cell>
          <cell r="J242">
            <v>1</v>
          </cell>
          <cell r="K242">
            <v>90</v>
          </cell>
          <cell r="L242" t="str">
            <v>HI-IM</v>
          </cell>
          <cell r="M242" t="str">
            <v>A</v>
          </cell>
          <cell r="N242">
            <v>17.600000000000001</v>
          </cell>
          <cell r="O242">
            <v>3.4</v>
          </cell>
          <cell r="P242">
            <v>1</v>
          </cell>
        </row>
        <row r="243">
          <cell r="A243" t="str">
            <v>PLA20086,7,8 GY</v>
          </cell>
          <cell r="B243" t="str">
            <v>LUCKY</v>
          </cell>
          <cell r="D243" t="str">
            <v>D-02,03,04-206 (SET)</v>
          </cell>
          <cell r="E243" t="str">
            <v>D-02,03,04-206 (SET)</v>
          </cell>
          <cell r="F243" t="str">
            <v>GY</v>
          </cell>
          <cell r="G243" t="str">
            <v>SET</v>
          </cell>
          <cell r="H243" t="str">
            <v>M</v>
          </cell>
          <cell r="I243">
            <v>40</v>
          </cell>
          <cell r="J243">
            <v>1</v>
          </cell>
          <cell r="K243">
            <v>90</v>
          </cell>
          <cell r="L243" t="str">
            <v>HI-IM</v>
          </cell>
          <cell r="M243" t="str">
            <v>A</v>
          </cell>
          <cell r="N243">
            <v>17.600000000000001</v>
          </cell>
          <cell r="O243">
            <v>3.4</v>
          </cell>
          <cell r="P243">
            <v>1</v>
          </cell>
        </row>
        <row r="244">
          <cell r="A244" t="str">
            <v>PLA20005</v>
          </cell>
          <cell r="B244" t="str">
            <v>LUCKY</v>
          </cell>
          <cell r="C244">
            <v>3000</v>
          </cell>
          <cell r="D244" t="str">
            <v>กล่องล้อ S-06-90 (CAV.2)</v>
          </cell>
          <cell r="E244" t="str">
            <v xml:space="preserve">กล่องล้อ S-06-90 </v>
          </cell>
          <cell r="F244" t="str">
            <v>NAT</v>
          </cell>
          <cell r="G244" t="str">
            <v>PCS'.</v>
          </cell>
          <cell r="H244" t="str">
            <v>-</v>
          </cell>
          <cell r="I244">
            <v>16</v>
          </cell>
          <cell r="J244">
            <v>1</v>
          </cell>
          <cell r="K244">
            <v>225</v>
          </cell>
          <cell r="L244">
            <v>8202</v>
          </cell>
          <cell r="M244" t="str">
            <v>C</v>
          </cell>
          <cell r="N244">
            <v>2</v>
          </cell>
          <cell r="O244">
            <v>1</v>
          </cell>
          <cell r="P244">
            <v>1</v>
          </cell>
        </row>
        <row r="245">
          <cell r="A245" t="str">
            <v>กันชน NO.1</v>
          </cell>
          <cell r="B245" t="str">
            <v>LUCKY</v>
          </cell>
          <cell r="D245" t="str">
            <v>กันชนรางเลื่อนตัวใน # 1 D-14-206 (CAV.4)</v>
          </cell>
          <cell r="E245" t="str">
            <v>กันชนรางเลื่อนตัวใน # 1 D-14-206</v>
          </cell>
          <cell r="F245" t="str">
            <v>NAT</v>
          </cell>
          <cell r="G245" t="str">
            <v>PCS'.</v>
          </cell>
          <cell r="H245" t="str">
            <v>-</v>
          </cell>
          <cell r="I245">
            <v>26</v>
          </cell>
          <cell r="J245">
            <v>1</v>
          </cell>
          <cell r="K245">
            <v>138.46153846153845</v>
          </cell>
          <cell r="L245">
            <v>8202</v>
          </cell>
          <cell r="M245" t="str">
            <v>A</v>
          </cell>
          <cell r="N245">
            <v>1</v>
          </cell>
          <cell r="O245">
            <v>2</v>
          </cell>
          <cell r="P245">
            <v>1</v>
          </cell>
        </row>
        <row r="246">
          <cell r="A246" t="str">
            <v>กันชน NO.2</v>
          </cell>
          <cell r="B246" t="str">
            <v>LUCKY</v>
          </cell>
          <cell r="D246" t="str">
            <v>กันชนรางเลื่อนตัวใน # 2 D-20-206 (CAV.4)</v>
          </cell>
          <cell r="E246" t="str">
            <v>กันชนรางเลื่อนตัวใน # 2 D-20-206</v>
          </cell>
          <cell r="F246" t="str">
            <v>NAT</v>
          </cell>
          <cell r="G246" t="str">
            <v>PCS'.</v>
          </cell>
          <cell r="H246" t="str">
            <v>-</v>
          </cell>
          <cell r="I246">
            <v>26</v>
          </cell>
          <cell r="J246">
            <v>1</v>
          </cell>
          <cell r="K246">
            <v>138.46153846153845</v>
          </cell>
          <cell r="L246" t="str">
            <v>ST1018</v>
          </cell>
          <cell r="M246" t="str">
            <v>A</v>
          </cell>
          <cell r="N246">
            <v>2.8</v>
          </cell>
          <cell r="O246">
            <v>3</v>
          </cell>
          <cell r="P246">
            <v>1</v>
          </cell>
        </row>
        <row r="247">
          <cell r="A247" t="str">
            <v>PLA20050</v>
          </cell>
          <cell r="B247" t="str">
            <v>LUCKY</v>
          </cell>
          <cell r="C247">
            <v>1000</v>
          </cell>
          <cell r="D247" t="str">
            <v>มือจับ KSG (D-44-03) (CAV.2)</v>
          </cell>
          <cell r="E247" t="str">
            <v>มือจับ KSG D-44-03</v>
          </cell>
          <cell r="F247" t="str">
            <v>GY</v>
          </cell>
          <cell r="G247" t="str">
            <v>PCS'.</v>
          </cell>
          <cell r="H247" t="str">
            <v>M</v>
          </cell>
          <cell r="I247">
            <v>40</v>
          </cell>
          <cell r="J247">
            <v>0.5</v>
          </cell>
          <cell r="K247">
            <v>90</v>
          </cell>
          <cell r="L247" t="str">
            <v>HI-IM</v>
          </cell>
          <cell r="M247" t="str">
            <v>A</v>
          </cell>
          <cell r="N247">
            <v>13</v>
          </cell>
          <cell r="O247">
            <v>1</v>
          </cell>
          <cell r="P247">
            <v>1</v>
          </cell>
        </row>
        <row r="248">
          <cell r="A248" t="str">
            <v>PLA20051</v>
          </cell>
          <cell r="B248" t="str">
            <v>LUCKY</v>
          </cell>
          <cell r="C248">
            <v>1000</v>
          </cell>
          <cell r="D248" t="str">
            <v>มือจับ M-HS-D/6 (CAV.2)</v>
          </cell>
          <cell r="E248" t="str">
            <v>มือจับ M-HS-D/6</v>
          </cell>
          <cell r="F248" t="str">
            <v>GY</v>
          </cell>
          <cell r="G248" t="str">
            <v>PCS'.</v>
          </cell>
          <cell r="H248" t="str">
            <v>M</v>
          </cell>
          <cell r="I248">
            <v>45</v>
          </cell>
          <cell r="J248">
            <v>0.75</v>
          </cell>
          <cell r="K248">
            <v>80</v>
          </cell>
          <cell r="L248" t="str">
            <v>HI-IM</v>
          </cell>
          <cell r="M248" t="str">
            <v>A</v>
          </cell>
          <cell r="N248">
            <v>30</v>
          </cell>
          <cell r="O248">
            <v>6</v>
          </cell>
          <cell r="P248">
            <v>1</v>
          </cell>
        </row>
        <row r="249">
          <cell r="A249" t="str">
            <v>PLA20081-2</v>
          </cell>
          <cell r="B249" t="str">
            <v>LUCKY</v>
          </cell>
          <cell r="D249" t="str">
            <v>มุมโต๊ะซ้าย &amp; ขวา (CAV.2)</v>
          </cell>
          <cell r="E249" t="str">
            <v>มุมโต๊ะซ้าย-ขวา สีเขียว (SET)</v>
          </cell>
          <cell r="F249" t="str">
            <v>GR</v>
          </cell>
          <cell r="G249" t="str">
            <v>SET</v>
          </cell>
          <cell r="H249" t="str">
            <v>M</v>
          </cell>
          <cell r="I249">
            <v>19</v>
          </cell>
          <cell r="J249">
            <v>0.5</v>
          </cell>
          <cell r="K249">
            <v>189.47368421052633</v>
          </cell>
          <cell r="L249" t="str">
            <v>HI-IM</v>
          </cell>
          <cell r="M249" t="str">
            <v>A</v>
          </cell>
          <cell r="N249">
            <v>20</v>
          </cell>
          <cell r="O249">
            <v>4</v>
          </cell>
          <cell r="P249">
            <v>1</v>
          </cell>
        </row>
        <row r="250">
          <cell r="A250" t="str">
            <v>PLA20052-3</v>
          </cell>
          <cell r="B250" t="str">
            <v>LUCKY</v>
          </cell>
          <cell r="C250">
            <v>1000</v>
          </cell>
          <cell r="D250" t="str">
            <v>มุมโต๊ะซ้าย &amp; ขวา (CAV.2)</v>
          </cell>
          <cell r="E250" t="str">
            <v>มุมโต๊ะซ้าย-ขวา สีเทา  (SET)</v>
          </cell>
          <cell r="F250" t="str">
            <v xml:space="preserve">GY </v>
          </cell>
          <cell r="G250" t="str">
            <v>SET</v>
          </cell>
          <cell r="H250" t="str">
            <v>M</v>
          </cell>
          <cell r="I250">
            <v>19</v>
          </cell>
          <cell r="J250">
            <v>0.5</v>
          </cell>
          <cell r="K250">
            <v>189.47368421052633</v>
          </cell>
          <cell r="L250" t="str">
            <v>HI-IM</v>
          </cell>
          <cell r="M250" t="str">
            <v>A</v>
          </cell>
          <cell r="N250">
            <v>20</v>
          </cell>
          <cell r="O250">
            <v>4</v>
          </cell>
          <cell r="P250">
            <v>1</v>
          </cell>
        </row>
        <row r="251">
          <cell r="A251" t="str">
            <v>PLA20054</v>
          </cell>
          <cell r="B251" t="str">
            <v>LUCKY</v>
          </cell>
          <cell r="D251" t="str">
            <v>มุมพลาสติก A-01-106 (CAV.2)</v>
          </cell>
          <cell r="E251" t="str">
            <v>มุมพลาสติก A-01-106</v>
          </cell>
          <cell r="F251" t="str">
            <v>NAT</v>
          </cell>
          <cell r="G251" t="str">
            <v>PCS'.</v>
          </cell>
          <cell r="H251" t="str">
            <v>-</v>
          </cell>
          <cell r="I251">
            <v>20</v>
          </cell>
          <cell r="J251">
            <v>0.75</v>
          </cell>
          <cell r="K251">
            <v>180</v>
          </cell>
          <cell r="L251" t="str">
            <v>ST1018</v>
          </cell>
          <cell r="M251" t="str">
            <v>A</v>
          </cell>
          <cell r="N251">
            <v>17</v>
          </cell>
          <cell r="O251">
            <v>2</v>
          </cell>
          <cell r="P251">
            <v>1</v>
          </cell>
        </row>
        <row r="252">
          <cell r="A252" t="str">
            <v>PLA20068</v>
          </cell>
          <cell r="B252" t="str">
            <v>LUCKY</v>
          </cell>
          <cell r="C252">
            <v>3000</v>
          </cell>
          <cell r="D252" t="str">
            <v>ล้อ S-07-90 (CAV.8)</v>
          </cell>
          <cell r="E252" t="str">
            <v>ล้อ S-07-90</v>
          </cell>
          <cell r="F252" t="str">
            <v>NAT</v>
          </cell>
          <cell r="G252" t="str">
            <v>PCS'.</v>
          </cell>
          <cell r="H252" t="str">
            <v>-</v>
          </cell>
          <cell r="I252">
            <v>7</v>
          </cell>
          <cell r="J252">
            <v>0.5</v>
          </cell>
          <cell r="K252">
            <v>514.28571428571433</v>
          </cell>
          <cell r="L252">
            <v>8202</v>
          </cell>
          <cell r="M252" t="str">
            <v>C</v>
          </cell>
          <cell r="N252">
            <v>2.4</v>
          </cell>
          <cell r="O252">
            <v>0.63</v>
          </cell>
          <cell r="P252">
            <v>1</v>
          </cell>
        </row>
        <row r="253">
          <cell r="A253" t="str">
            <v>PLA20069</v>
          </cell>
          <cell r="B253" t="str">
            <v>LUCKY</v>
          </cell>
          <cell r="D253" t="str">
            <v>ล้อ S-08-90 (CAV.8)</v>
          </cell>
          <cell r="E253" t="str">
            <v xml:space="preserve">ล้อ S-08-90 </v>
          </cell>
          <cell r="F253" t="str">
            <v>NAT</v>
          </cell>
          <cell r="G253" t="str">
            <v>PCS'.</v>
          </cell>
          <cell r="H253" t="str">
            <v>-</v>
          </cell>
          <cell r="I253">
            <v>7</v>
          </cell>
          <cell r="J253">
            <v>1</v>
          </cell>
          <cell r="K253">
            <v>514.28571428571433</v>
          </cell>
          <cell r="L253">
            <v>8202</v>
          </cell>
          <cell r="M253" t="str">
            <v>C</v>
          </cell>
          <cell r="N253">
            <v>2.4</v>
          </cell>
          <cell r="O253">
            <v>0.63</v>
          </cell>
          <cell r="P253">
            <v>1</v>
          </cell>
        </row>
        <row r="254">
          <cell r="A254" t="str">
            <v>PB33-4801KO</v>
          </cell>
          <cell r="B254" t="str">
            <v>MAT-JP</v>
          </cell>
          <cell r="C254">
            <v>43800</v>
          </cell>
          <cell r="D254" t="str">
            <v>LOCK LEVER A NC-EM22 (CAV.4)</v>
          </cell>
          <cell r="E254" t="str">
            <v>LOCK LEVER A BLK (NEW)</v>
          </cell>
          <cell r="F254" t="str">
            <v>BLK</v>
          </cell>
          <cell r="G254" t="str">
            <v>PCS'.</v>
          </cell>
          <cell r="H254" t="str">
            <v>-</v>
          </cell>
          <cell r="I254">
            <v>5</v>
          </cell>
          <cell r="J254">
            <v>1</v>
          </cell>
          <cell r="K254">
            <v>720</v>
          </cell>
          <cell r="L254" t="str">
            <v>POM 2005</v>
          </cell>
          <cell r="M254" t="str">
            <v>A</v>
          </cell>
          <cell r="N254">
            <v>3</v>
          </cell>
          <cell r="O254">
            <v>0.75</v>
          </cell>
          <cell r="P254">
            <v>1</v>
          </cell>
        </row>
        <row r="255">
          <cell r="A255" t="str">
            <v>PB33-4801KO.</v>
          </cell>
          <cell r="B255" t="str">
            <v>MAT-JP</v>
          </cell>
          <cell r="D255" t="str">
            <v>LOCK LEVER A NC-EM22 (CAV.4)</v>
          </cell>
          <cell r="E255" t="str">
            <v>LOCK LEVER A BLK (NEW)</v>
          </cell>
          <cell r="F255" t="str">
            <v>BLK</v>
          </cell>
          <cell r="G255" t="str">
            <v>PCS'.</v>
          </cell>
          <cell r="H255" t="str">
            <v>M</v>
          </cell>
          <cell r="I255">
            <v>5</v>
          </cell>
          <cell r="J255">
            <v>1</v>
          </cell>
          <cell r="K255">
            <v>720</v>
          </cell>
          <cell r="L255" t="str">
            <v>POM 2003</v>
          </cell>
          <cell r="M255" t="str">
            <v>A</v>
          </cell>
          <cell r="N255">
            <v>3</v>
          </cell>
          <cell r="O255">
            <v>0.75</v>
          </cell>
          <cell r="P255">
            <v>1</v>
          </cell>
        </row>
        <row r="256">
          <cell r="A256" t="str">
            <v>PB23-229</v>
          </cell>
          <cell r="B256" t="str">
            <v>MAT-JP</v>
          </cell>
          <cell r="D256" t="str">
            <v>SHAFT (CAV.2)</v>
          </cell>
          <cell r="E256" t="str">
            <v>SHAFT</v>
          </cell>
          <cell r="F256" t="str">
            <v>NAT</v>
          </cell>
          <cell r="G256" t="str">
            <v>PCS'.</v>
          </cell>
          <cell r="H256" t="str">
            <v>-</v>
          </cell>
          <cell r="I256">
            <v>10.3</v>
          </cell>
          <cell r="J256">
            <v>1</v>
          </cell>
          <cell r="K256">
            <v>349.51456310679612</v>
          </cell>
          <cell r="L256" t="str">
            <v>J105H</v>
          </cell>
          <cell r="M256" t="str">
            <v>C</v>
          </cell>
          <cell r="N256">
            <v>2.4</v>
          </cell>
          <cell r="O256">
            <v>1</v>
          </cell>
          <cell r="P256">
            <v>1</v>
          </cell>
        </row>
        <row r="257">
          <cell r="A257" t="str">
            <v>RH30T168-WO</v>
          </cell>
          <cell r="B257" t="str">
            <v>MAT-RC</v>
          </cell>
          <cell r="C257">
            <v>140</v>
          </cell>
          <cell r="D257" t="str">
            <v>BOTTOM FRAME  SK-J1800</v>
          </cell>
          <cell r="E257" t="str">
            <v xml:space="preserve">BOTTOM FRAME SK-J1800 </v>
          </cell>
          <cell r="F257" t="str">
            <v>WH</v>
          </cell>
          <cell r="G257" t="str">
            <v>PCS'.</v>
          </cell>
          <cell r="H257" t="str">
            <v>-</v>
          </cell>
          <cell r="I257">
            <v>66</v>
          </cell>
          <cell r="J257">
            <v>2</v>
          </cell>
          <cell r="K257">
            <v>54.545454545454547</v>
          </cell>
          <cell r="L257" t="str">
            <v>KB270</v>
          </cell>
          <cell r="M257" t="str">
            <v>C</v>
          </cell>
          <cell r="N257">
            <v>270</v>
          </cell>
          <cell r="O257">
            <v>8</v>
          </cell>
          <cell r="P257">
            <v>5</v>
          </cell>
        </row>
        <row r="258">
          <cell r="A258" t="str">
            <v>RS22H761-HO</v>
          </cell>
          <cell r="B258" t="str">
            <v>MAT-RC</v>
          </cell>
          <cell r="C258">
            <v>150000</v>
          </cell>
          <cell r="D258" t="str">
            <v>BUSH SJ-18N (CAV.8)</v>
          </cell>
          <cell r="E258" t="str">
            <v>BUSH  SR-SJ18N</v>
          </cell>
          <cell r="F258" t="str">
            <v>GY</v>
          </cell>
          <cell r="G258" t="str">
            <v>PCS'.</v>
          </cell>
          <cell r="H258" t="str">
            <v>M</v>
          </cell>
          <cell r="I258">
            <v>2</v>
          </cell>
          <cell r="J258">
            <v>1</v>
          </cell>
          <cell r="K258">
            <v>1800</v>
          </cell>
          <cell r="L258" t="str">
            <v>PET-255</v>
          </cell>
          <cell r="M258" t="str">
            <v>E</v>
          </cell>
          <cell r="N258">
            <v>0.4</v>
          </cell>
          <cell r="O258">
            <v>0.4</v>
          </cell>
          <cell r="P258">
            <v>1</v>
          </cell>
        </row>
        <row r="259">
          <cell r="A259" t="str">
            <v>SK14Y498-K</v>
          </cell>
          <cell r="B259" t="str">
            <v>MAT-RC</v>
          </cell>
          <cell r="D259" t="str">
            <v>HANDLE COVER SK-J1800</v>
          </cell>
          <cell r="E259" t="str">
            <v>HANDLE COVER  SK-J1800</v>
          </cell>
          <cell r="F259" t="str">
            <v>WH</v>
          </cell>
          <cell r="G259" t="str">
            <v>PCS'.</v>
          </cell>
          <cell r="H259" t="str">
            <v>-</v>
          </cell>
          <cell r="I259">
            <v>22</v>
          </cell>
          <cell r="J259">
            <v>1</v>
          </cell>
          <cell r="K259">
            <v>163.63636363636363</v>
          </cell>
          <cell r="L259" t="str">
            <v>KB260</v>
          </cell>
          <cell r="M259" t="str">
            <v>C</v>
          </cell>
          <cell r="N259">
            <v>16</v>
          </cell>
          <cell r="O259">
            <v>4</v>
          </cell>
          <cell r="P259">
            <v>1</v>
          </cell>
        </row>
        <row r="260">
          <cell r="A260" t="str">
            <v>RB15L168-WO</v>
          </cell>
          <cell r="B260" t="str">
            <v>MAT-RC</v>
          </cell>
          <cell r="D260" t="str">
            <v>HANDLE COVER SK-J1800</v>
          </cell>
          <cell r="E260" t="str">
            <v>HANDLE COVER  SK-J1800/IND</v>
          </cell>
          <cell r="F260" t="str">
            <v>W-13</v>
          </cell>
          <cell r="G260" t="str">
            <v>PCS'.</v>
          </cell>
          <cell r="H260" t="str">
            <v>-</v>
          </cell>
          <cell r="I260">
            <v>22</v>
          </cell>
          <cell r="J260">
            <v>1</v>
          </cell>
          <cell r="K260">
            <v>163.63636363636363</v>
          </cell>
          <cell r="L260" t="str">
            <v>KB260</v>
          </cell>
          <cell r="M260" t="str">
            <v>C</v>
          </cell>
          <cell r="N260">
            <v>16</v>
          </cell>
          <cell r="O260">
            <v>4</v>
          </cell>
          <cell r="P260">
            <v>1</v>
          </cell>
        </row>
        <row r="261">
          <cell r="A261" t="str">
            <v>QE30-246-KO</v>
          </cell>
          <cell r="B261" t="str">
            <v>MAT-RC</v>
          </cell>
          <cell r="C261">
            <v>200</v>
          </cell>
          <cell r="D261" t="str">
            <v>HANDLE SR-3N (CAV.2)</v>
          </cell>
          <cell r="E261" t="str">
            <v>HANDLE BLK SR-03G-S/JPN</v>
          </cell>
          <cell r="F261" t="str">
            <v>BLK</v>
          </cell>
          <cell r="G261" t="str">
            <v>PCS'.</v>
          </cell>
          <cell r="H261" t="str">
            <v>-</v>
          </cell>
          <cell r="I261">
            <v>18</v>
          </cell>
          <cell r="J261">
            <v>1</v>
          </cell>
          <cell r="K261">
            <v>200</v>
          </cell>
          <cell r="L261" t="str">
            <v>KB270</v>
          </cell>
          <cell r="M261" t="str">
            <v>A</v>
          </cell>
          <cell r="N261">
            <v>4.4000000000000004</v>
          </cell>
          <cell r="O261">
            <v>2</v>
          </cell>
          <cell r="P261">
            <v>1</v>
          </cell>
        </row>
        <row r="262">
          <cell r="A262" t="str">
            <v>SR140-120-K</v>
          </cell>
          <cell r="B262" t="str">
            <v>MAT-RC</v>
          </cell>
          <cell r="D262" t="str">
            <v>HANDLE SR-3N (CAV.2)</v>
          </cell>
          <cell r="E262" t="str">
            <v>HANDLE BLK SR-3N</v>
          </cell>
          <cell r="F262" t="str">
            <v>BLK</v>
          </cell>
          <cell r="G262" t="str">
            <v>PCS'.</v>
          </cell>
          <cell r="H262" t="str">
            <v>-</v>
          </cell>
          <cell r="I262">
            <v>18</v>
          </cell>
          <cell r="J262">
            <v>1</v>
          </cell>
          <cell r="K262">
            <v>200</v>
          </cell>
          <cell r="L262" t="str">
            <v>NYL-3130</v>
          </cell>
          <cell r="M262" t="str">
            <v>A</v>
          </cell>
          <cell r="N262">
            <v>5</v>
          </cell>
          <cell r="O262">
            <v>3</v>
          </cell>
          <cell r="P262">
            <v>1</v>
          </cell>
        </row>
        <row r="263">
          <cell r="A263" t="str">
            <v>QE30-246-P2</v>
          </cell>
          <cell r="B263" t="str">
            <v>MAT-RC</v>
          </cell>
          <cell r="D263" t="str">
            <v>HANDLE SR-3N (CAV.2)</v>
          </cell>
          <cell r="E263" t="str">
            <v>HANDLE SR-KT03G/JPN</v>
          </cell>
          <cell r="F263" t="str">
            <v>PK</v>
          </cell>
          <cell r="G263" t="str">
            <v>PCS'.</v>
          </cell>
          <cell r="H263" t="str">
            <v>-</v>
          </cell>
          <cell r="I263">
            <v>18</v>
          </cell>
          <cell r="J263">
            <v>1</v>
          </cell>
          <cell r="K263">
            <v>200</v>
          </cell>
          <cell r="L263" t="str">
            <v>KB260</v>
          </cell>
          <cell r="M263" t="str">
            <v>A</v>
          </cell>
          <cell r="N263">
            <v>4.4000000000000004</v>
          </cell>
          <cell r="O263">
            <v>2</v>
          </cell>
          <cell r="P263">
            <v>1</v>
          </cell>
        </row>
        <row r="264">
          <cell r="A264" t="str">
            <v>QE30-246-W9</v>
          </cell>
          <cell r="B264" t="str">
            <v>MAT-RC</v>
          </cell>
          <cell r="C264">
            <v>1800</v>
          </cell>
          <cell r="D264" t="str">
            <v>HANDLE SR-3N (CAV.2)</v>
          </cell>
          <cell r="E264" t="str">
            <v>HANDLE SR-03G/JPN</v>
          </cell>
          <cell r="F264" t="str">
            <v>W-51</v>
          </cell>
          <cell r="G264" t="str">
            <v>PCS'.</v>
          </cell>
          <cell r="H264" t="str">
            <v>-</v>
          </cell>
          <cell r="I264">
            <v>18</v>
          </cell>
          <cell r="J264">
            <v>1</v>
          </cell>
          <cell r="K264">
            <v>200</v>
          </cell>
          <cell r="L264" t="str">
            <v>KB270</v>
          </cell>
          <cell r="M264" t="str">
            <v>C</v>
          </cell>
          <cell r="N264">
            <v>4.4000000000000004</v>
          </cell>
          <cell r="O264">
            <v>2</v>
          </cell>
          <cell r="P264">
            <v>1</v>
          </cell>
        </row>
        <row r="265">
          <cell r="A265" t="str">
            <v>QE30-246-WU</v>
          </cell>
          <cell r="B265" t="str">
            <v>MAT-RC</v>
          </cell>
          <cell r="D265" t="str">
            <v>HANDLE SR-3N (CAV.2)</v>
          </cell>
          <cell r="E265" t="str">
            <v>HANDLE SR-3NB/HK</v>
          </cell>
          <cell r="F265" t="str">
            <v>S/W</v>
          </cell>
          <cell r="G265" t="str">
            <v>PCS'.</v>
          </cell>
          <cell r="H265" t="str">
            <v>-</v>
          </cell>
          <cell r="I265">
            <v>18</v>
          </cell>
          <cell r="J265">
            <v>1</v>
          </cell>
          <cell r="K265">
            <v>200</v>
          </cell>
          <cell r="L265" t="str">
            <v>J105H</v>
          </cell>
          <cell r="M265" t="str">
            <v>C</v>
          </cell>
          <cell r="N265">
            <v>4.4000000000000004</v>
          </cell>
          <cell r="O265">
            <v>2</v>
          </cell>
          <cell r="P265">
            <v>1</v>
          </cell>
        </row>
        <row r="266">
          <cell r="A266" t="str">
            <v>QE30T166-KO</v>
          </cell>
          <cell r="B266" t="str">
            <v>MAT-RC</v>
          </cell>
          <cell r="D266" t="str">
            <v>HANDLE SR-10,18 (CAV.4)</v>
          </cell>
          <cell r="E266" t="str">
            <v>HANDLE BLK SR-W10-18GHU/HK</v>
          </cell>
          <cell r="F266" t="str">
            <v>BLK</v>
          </cell>
          <cell r="G266" t="str">
            <v>PCS'.</v>
          </cell>
          <cell r="H266" t="str">
            <v>-</v>
          </cell>
          <cell r="I266">
            <v>13.6</v>
          </cell>
          <cell r="J266">
            <v>1</v>
          </cell>
          <cell r="K266">
            <v>264.70588235294116</v>
          </cell>
          <cell r="L266" t="str">
            <v>KB260</v>
          </cell>
          <cell r="M266" t="str">
            <v>A</v>
          </cell>
          <cell r="N266">
            <v>11.8</v>
          </cell>
          <cell r="O266">
            <v>2</v>
          </cell>
          <cell r="P266">
            <v>1</v>
          </cell>
        </row>
        <row r="267">
          <cell r="A267" t="str">
            <v>QE30T166-JD</v>
          </cell>
          <cell r="B267" t="str">
            <v>MAT-RC</v>
          </cell>
          <cell r="D267" t="str">
            <v>HANDLE SR-10,18 (CAV.4)</v>
          </cell>
          <cell r="E267" t="str">
            <v>HANDLE SR-10, 18</v>
          </cell>
          <cell r="F267" t="str">
            <v>DG</v>
          </cell>
          <cell r="G267" t="str">
            <v>PCS'.</v>
          </cell>
          <cell r="H267" t="str">
            <v>-</v>
          </cell>
          <cell r="I267">
            <v>13.6</v>
          </cell>
          <cell r="J267">
            <v>1</v>
          </cell>
          <cell r="K267">
            <v>264.70588235294116</v>
          </cell>
          <cell r="L267" t="str">
            <v>KB260</v>
          </cell>
          <cell r="M267" t="str">
            <v>A</v>
          </cell>
          <cell r="N267">
            <v>11.8</v>
          </cell>
          <cell r="O267">
            <v>2</v>
          </cell>
          <cell r="P267">
            <v>1</v>
          </cell>
        </row>
        <row r="268">
          <cell r="A268" t="str">
            <v>SR140-990-K</v>
          </cell>
          <cell r="B268" t="str">
            <v>MAT-RC</v>
          </cell>
          <cell r="D268" t="str">
            <v>HANDLE SR-10,18 (CAV.4)</v>
          </cell>
          <cell r="E268" t="str">
            <v>HANDLE GY SR-W10-22</v>
          </cell>
          <cell r="F268" t="str">
            <v>GY</v>
          </cell>
          <cell r="G268" t="str">
            <v>PCS'.</v>
          </cell>
          <cell r="H268" t="str">
            <v>-</v>
          </cell>
          <cell r="I268">
            <v>13.6</v>
          </cell>
          <cell r="J268">
            <v>1</v>
          </cell>
          <cell r="K268">
            <v>264.70588235294116</v>
          </cell>
          <cell r="L268" t="str">
            <v>NYL-3130</v>
          </cell>
          <cell r="M268" t="str">
            <v>A</v>
          </cell>
          <cell r="N268">
            <v>17</v>
          </cell>
          <cell r="O268">
            <v>2</v>
          </cell>
          <cell r="P268">
            <v>1</v>
          </cell>
        </row>
        <row r="269">
          <cell r="A269" t="str">
            <v>QE30T166-HO</v>
          </cell>
          <cell r="B269" t="str">
            <v>MAT-RC</v>
          </cell>
          <cell r="D269" t="str">
            <v>HANDLE SR-10,18 (CAV.4)</v>
          </cell>
          <cell r="E269" t="str">
            <v>HANDLE SR-818HN</v>
          </cell>
          <cell r="F269" t="str">
            <v>GY</v>
          </cell>
          <cell r="G269" t="str">
            <v>PCS'.</v>
          </cell>
          <cell r="H269" t="str">
            <v>-</v>
          </cell>
          <cell r="I269">
            <v>13.6</v>
          </cell>
          <cell r="J269">
            <v>1</v>
          </cell>
          <cell r="K269">
            <v>264.70588235294116</v>
          </cell>
          <cell r="L269" t="str">
            <v>KB260</v>
          </cell>
          <cell r="M269" t="str">
            <v>A</v>
          </cell>
          <cell r="N269">
            <v>11.8</v>
          </cell>
          <cell r="O269">
            <v>2</v>
          </cell>
          <cell r="P269">
            <v>1</v>
          </cell>
        </row>
        <row r="270">
          <cell r="A270" t="str">
            <v>QE30T166-WO</v>
          </cell>
          <cell r="B270" t="str">
            <v>MAT-RC</v>
          </cell>
          <cell r="D270" t="str">
            <v>HANDLE SR-10,18 (CAV.4)</v>
          </cell>
          <cell r="E270" t="str">
            <v>HANDLE WHITE SR-W18PA-W/PCP</v>
          </cell>
          <cell r="F270" t="str">
            <v>WH</v>
          </cell>
          <cell r="G270" t="str">
            <v>PCS'.</v>
          </cell>
          <cell r="H270" t="str">
            <v>-</v>
          </cell>
          <cell r="I270">
            <v>13.6</v>
          </cell>
          <cell r="J270">
            <v>1</v>
          </cell>
          <cell r="K270">
            <v>264.70588235294116</v>
          </cell>
          <cell r="L270" t="str">
            <v>KB260</v>
          </cell>
          <cell r="M270" t="str">
            <v>C</v>
          </cell>
          <cell r="N270">
            <v>11.8</v>
          </cell>
          <cell r="O270">
            <v>2</v>
          </cell>
          <cell r="P270">
            <v>1</v>
          </cell>
        </row>
        <row r="271">
          <cell r="A271" t="str">
            <v>QE30T271-WU</v>
          </cell>
          <cell r="B271" t="str">
            <v>MAT-RC</v>
          </cell>
          <cell r="C271">
            <v>7100</v>
          </cell>
          <cell r="D271" t="str">
            <v>HANDLE SR-G06-10 (CAV.2)</v>
          </cell>
          <cell r="E271" t="str">
            <v>HANDLE SR-G06-10</v>
          </cell>
          <cell r="F271" t="str">
            <v>S/W</v>
          </cell>
          <cell r="G271" t="str">
            <v>PCS'.</v>
          </cell>
          <cell r="H271" t="str">
            <v>-</v>
          </cell>
          <cell r="I271">
            <v>11.5</v>
          </cell>
          <cell r="J271">
            <v>1</v>
          </cell>
          <cell r="K271">
            <v>313.04347826086956</v>
          </cell>
          <cell r="L271" t="str">
            <v>J105H</v>
          </cell>
          <cell r="M271" t="str">
            <v>C</v>
          </cell>
          <cell r="N271">
            <v>7</v>
          </cell>
          <cell r="O271">
            <v>1.5</v>
          </cell>
          <cell r="P271">
            <v>1</v>
          </cell>
        </row>
        <row r="272">
          <cell r="A272" t="str">
            <v>QE30T271-EG</v>
          </cell>
          <cell r="B272" t="str">
            <v>MAT-RC</v>
          </cell>
          <cell r="C272">
            <v>2800</v>
          </cell>
          <cell r="D272" t="str">
            <v>HANDLE SR-G06-10 (CAV.2)</v>
          </cell>
          <cell r="E272" t="str">
            <v>HANDLE SR-G06-10</v>
          </cell>
          <cell r="F272" t="str">
            <v>D/G</v>
          </cell>
          <cell r="G272" t="str">
            <v>PCS'.</v>
          </cell>
          <cell r="H272" t="str">
            <v>M</v>
          </cell>
          <cell r="I272">
            <v>11.5</v>
          </cell>
          <cell r="J272">
            <v>1</v>
          </cell>
          <cell r="K272">
            <v>313.04347826086956</v>
          </cell>
          <cell r="L272" t="str">
            <v>J105H</v>
          </cell>
          <cell r="M272" t="str">
            <v>A</v>
          </cell>
          <cell r="N272">
            <v>7</v>
          </cell>
          <cell r="O272">
            <v>1.5</v>
          </cell>
          <cell r="P272">
            <v>1</v>
          </cell>
        </row>
        <row r="273">
          <cell r="A273" t="str">
            <v>QE30T270-WU</v>
          </cell>
          <cell r="B273" t="str">
            <v>MAT-RC</v>
          </cell>
          <cell r="C273">
            <v>4500</v>
          </cell>
          <cell r="D273" t="str">
            <v>HANDLE SR-G18 (CAV.2)</v>
          </cell>
          <cell r="E273" t="str">
            <v>HANDLE SR-G18</v>
          </cell>
          <cell r="F273" t="str">
            <v>S/W</v>
          </cell>
          <cell r="G273" t="str">
            <v>PCS'.</v>
          </cell>
          <cell r="H273" t="str">
            <v>-</v>
          </cell>
          <cell r="I273">
            <v>11.5</v>
          </cell>
          <cell r="J273">
            <v>1</v>
          </cell>
          <cell r="K273">
            <v>313.04347826086956</v>
          </cell>
          <cell r="L273" t="str">
            <v>J105H</v>
          </cell>
          <cell r="M273" t="str">
            <v>C</v>
          </cell>
          <cell r="N273">
            <v>9</v>
          </cell>
          <cell r="O273">
            <v>1.1000000000000001</v>
          </cell>
          <cell r="P273">
            <v>1</v>
          </cell>
        </row>
        <row r="274">
          <cell r="A274" t="str">
            <v>QE30T270-EG</v>
          </cell>
          <cell r="B274" t="str">
            <v>MAT-RC</v>
          </cell>
          <cell r="C274">
            <v>600</v>
          </cell>
          <cell r="D274" t="str">
            <v>HANDLE SR-G18 (CAV.2)</v>
          </cell>
          <cell r="E274" t="str">
            <v>HANDLE SR-G18</v>
          </cell>
          <cell r="F274" t="str">
            <v>D/G</v>
          </cell>
          <cell r="G274" t="str">
            <v>PCS'.</v>
          </cell>
          <cell r="H274" t="str">
            <v>M</v>
          </cell>
          <cell r="I274">
            <v>11.5</v>
          </cell>
          <cell r="J274">
            <v>1</v>
          </cell>
          <cell r="K274">
            <v>313.04347826086956</v>
          </cell>
          <cell r="L274" t="str">
            <v>J105H</v>
          </cell>
          <cell r="M274" t="str">
            <v>A</v>
          </cell>
          <cell r="N274">
            <v>9</v>
          </cell>
          <cell r="O274">
            <v>1.1000000000000001</v>
          </cell>
          <cell r="P274">
            <v>1</v>
          </cell>
        </row>
        <row r="275">
          <cell r="A275" t="str">
            <v>SK1743-493-K</v>
          </cell>
          <cell r="B275" t="str">
            <v>MAT-RC</v>
          </cell>
          <cell r="C275">
            <v>200</v>
          </cell>
          <cell r="D275" t="str">
            <v>HINGE SHAFT SK-J1800 (CAV.4)</v>
          </cell>
          <cell r="E275" t="str">
            <v>HINGE SHAFT  SK-J1800</v>
          </cell>
          <cell r="F275" t="str">
            <v>WH</v>
          </cell>
          <cell r="G275" t="str">
            <v>PCS'.</v>
          </cell>
          <cell r="H275" t="str">
            <v>-</v>
          </cell>
          <cell r="I275">
            <v>12</v>
          </cell>
          <cell r="J275">
            <v>1</v>
          </cell>
          <cell r="K275">
            <v>300</v>
          </cell>
          <cell r="L275" t="str">
            <v>POM</v>
          </cell>
          <cell r="M275" t="str">
            <v>C</v>
          </cell>
          <cell r="N275">
            <v>3</v>
          </cell>
          <cell r="O275">
            <v>2</v>
          </cell>
          <cell r="P275">
            <v>1</v>
          </cell>
        </row>
        <row r="276">
          <cell r="A276" t="str">
            <v>SK15WT498-K</v>
          </cell>
          <cell r="B276" t="str">
            <v>MAT-RC</v>
          </cell>
          <cell r="D276" t="str">
            <v>HOOK LEVER SK-J1800</v>
          </cell>
          <cell r="E276" t="str">
            <v>HOOK LEVER SK-J1800</v>
          </cell>
          <cell r="F276" t="str">
            <v>WH</v>
          </cell>
          <cell r="G276" t="str">
            <v>PCS'.</v>
          </cell>
          <cell r="H276" t="str">
            <v>-</v>
          </cell>
          <cell r="I276">
            <v>15</v>
          </cell>
          <cell r="J276">
            <v>1</v>
          </cell>
          <cell r="K276">
            <v>240</v>
          </cell>
          <cell r="L276" t="str">
            <v>TO-XM</v>
          </cell>
          <cell r="M276" t="str">
            <v>C</v>
          </cell>
          <cell r="N276">
            <v>12</v>
          </cell>
          <cell r="O276">
            <v>3</v>
          </cell>
          <cell r="P276">
            <v>1</v>
          </cell>
        </row>
        <row r="277">
          <cell r="A277" t="str">
            <v>RE05L168-WO</v>
          </cell>
          <cell r="B277" t="str">
            <v>MAT-RC</v>
          </cell>
          <cell r="D277" t="str">
            <v>HOOK LEVER SK-J1800</v>
          </cell>
          <cell r="E277" t="str">
            <v>HOOK LEVER SK-J1800(YP/IND)</v>
          </cell>
          <cell r="F277" t="str">
            <v>WH</v>
          </cell>
          <cell r="G277" t="str">
            <v>PCS'.</v>
          </cell>
          <cell r="H277" t="str">
            <v>-</v>
          </cell>
          <cell r="I277">
            <v>15</v>
          </cell>
          <cell r="J277">
            <v>1</v>
          </cell>
          <cell r="K277">
            <v>240</v>
          </cell>
          <cell r="L277" t="str">
            <v>TO-XM</v>
          </cell>
          <cell r="M277" t="str">
            <v>C</v>
          </cell>
          <cell r="N277">
            <v>12</v>
          </cell>
          <cell r="O277">
            <v>3</v>
          </cell>
          <cell r="P277">
            <v>1</v>
          </cell>
        </row>
        <row r="278">
          <cell r="A278" t="str">
            <v>SR15WT592-K</v>
          </cell>
          <cell r="B278" t="str">
            <v>MAT-RC</v>
          </cell>
          <cell r="C278">
            <v>100</v>
          </cell>
          <cell r="D278" t="str">
            <v>HOOK LEVER SR-UH36 (CAV.2)</v>
          </cell>
          <cell r="E278" t="str">
            <v>HOOK LEVER  SR-UH36</v>
          </cell>
          <cell r="F278" t="str">
            <v>WH</v>
          </cell>
          <cell r="G278" t="str">
            <v>PCS'.</v>
          </cell>
          <cell r="H278" t="str">
            <v>-</v>
          </cell>
          <cell r="I278">
            <v>25</v>
          </cell>
          <cell r="J278">
            <v>1</v>
          </cell>
          <cell r="K278">
            <v>144</v>
          </cell>
          <cell r="L278" t="str">
            <v>TO-XM</v>
          </cell>
          <cell r="M278" t="str">
            <v>C</v>
          </cell>
          <cell r="N278">
            <v>17.2</v>
          </cell>
          <cell r="O278">
            <v>2.2000000000000002</v>
          </cell>
          <cell r="P278">
            <v>1</v>
          </cell>
        </row>
        <row r="279">
          <cell r="A279" t="str">
            <v>SR15WT592-K..</v>
          </cell>
          <cell r="B279" t="str">
            <v>MAT-RC</v>
          </cell>
          <cell r="D279" t="str">
            <v>HOOK LEVER SR-UH36 (CAV.2)</v>
          </cell>
          <cell r="E279" t="str">
            <v>HOOK LEVER  SR-UH36</v>
          </cell>
          <cell r="F279" t="str">
            <v>WH</v>
          </cell>
          <cell r="G279" t="str">
            <v>PCS'.</v>
          </cell>
          <cell r="H279" t="str">
            <v>M</v>
          </cell>
          <cell r="I279">
            <v>25</v>
          </cell>
          <cell r="J279">
            <v>1</v>
          </cell>
          <cell r="K279">
            <v>144</v>
          </cell>
          <cell r="L279" t="str">
            <v>TO-XM</v>
          </cell>
          <cell r="M279" t="str">
            <v>C</v>
          </cell>
          <cell r="N279">
            <v>17.2</v>
          </cell>
          <cell r="O279">
            <v>2.2000000000000002</v>
          </cell>
          <cell r="P279">
            <v>1</v>
          </cell>
        </row>
        <row r="280">
          <cell r="A280" t="str">
            <v>QN30T270-WO</v>
          </cell>
          <cell r="B280" t="str">
            <v>MAT-RC</v>
          </cell>
          <cell r="D280" t="str">
            <v>LAMP BOARD COVER SR-G10-18 (CAV.2)</v>
          </cell>
          <cell r="E280" t="str">
            <v>LAMP BOARD COVER SR-G10-18</v>
          </cell>
          <cell r="F280" t="str">
            <v>WH</v>
          </cell>
          <cell r="G280" t="str">
            <v>PCS'.</v>
          </cell>
          <cell r="H280" t="str">
            <v>-</v>
          </cell>
          <cell r="I280">
            <v>12</v>
          </cell>
          <cell r="J280">
            <v>2</v>
          </cell>
          <cell r="K280">
            <v>300</v>
          </cell>
          <cell r="L280" t="str">
            <v>TO-VOA</v>
          </cell>
          <cell r="M280" t="str">
            <v>B</v>
          </cell>
          <cell r="N280">
            <v>5.6</v>
          </cell>
          <cell r="O280">
            <v>1.5</v>
          </cell>
          <cell r="P280">
            <v>1</v>
          </cell>
        </row>
        <row r="281">
          <cell r="A281" t="str">
            <v>QN30T272-WO</v>
          </cell>
          <cell r="B281" t="str">
            <v>MAT-RC</v>
          </cell>
          <cell r="D281" t="str">
            <v>LAMP BOARD COVER SR-G06 (CAV.2)</v>
          </cell>
          <cell r="E281" t="str">
            <v>LAMP BOARD COVER SR-G06</v>
          </cell>
          <cell r="F281" t="str">
            <v>WH</v>
          </cell>
          <cell r="G281" t="str">
            <v>PCS'.</v>
          </cell>
          <cell r="H281" t="str">
            <v>-</v>
          </cell>
          <cell r="I281">
            <v>10.5</v>
          </cell>
          <cell r="J281">
            <v>2</v>
          </cell>
          <cell r="K281">
            <v>342.85714285714283</v>
          </cell>
          <cell r="L281" t="str">
            <v>TO-VOA</v>
          </cell>
          <cell r="M281" t="str">
            <v>B</v>
          </cell>
          <cell r="N281">
            <v>3.8</v>
          </cell>
          <cell r="O281">
            <v>1.5</v>
          </cell>
          <cell r="P281">
            <v>1</v>
          </cell>
        </row>
        <row r="282">
          <cell r="A282" t="str">
            <v>QN30T270-WO.</v>
          </cell>
          <cell r="B282" t="str">
            <v>MAT-RC</v>
          </cell>
          <cell r="C282">
            <v>30000</v>
          </cell>
          <cell r="D282" t="str">
            <v>LAMP BOARD COVER SR-G10-18 (CAV.2)</v>
          </cell>
          <cell r="E282" t="str">
            <v>LAMP BOARD COVER SR-G10-18</v>
          </cell>
          <cell r="F282" t="str">
            <v>WH</v>
          </cell>
          <cell r="G282" t="str">
            <v>PCS'.</v>
          </cell>
          <cell r="H282" t="str">
            <v>-</v>
          </cell>
          <cell r="I282">
            <v>12</v>
          </cell>
          <cell r="J282">
            <v>2</v>
          </cell>
          <cell r="K282">
            <v>300</v>
          </cell>
          <cell r="L282" t="str">
            <v>TO-XM</v>
          </cell>
          <cell r="M282" t="str">
            <v>B</v>
          </cell>
          <cell r="N282">
            <v>5.6</v>
          </cell>
          <cell r="O282">
            <v>1.5</v>
          </cell>
          <cell r="P282">
            <v>1</v>
          </cell>
        </row>
        <row r="283">
          <cell r="A283" t="str">
            <v>QN30T272-WO.</v>
          </cell>
          <cell r="B283" t="str">
            <v>MAT-RC</v>
          </cell>
          <cell r="C283">
            <v>10000</v>
          </cell>
          <cell r="D283" t="str">
            <v>LAMP BOARD COVER SR-G06 (CAV.2)</v>
          </cell>
          <cell r="E283" t="str">
            <v>LAMP BOARD COVER SR-G06</v>
          </cell>
          <cell r="F283" t="str">
            <v>WH</v>
          </cell>
          <cell r="G283" t="str">
            <v>PCS'.</v>
          </cell>
          <cell r="H283" t="str">
            <v>-</v>
          </cell>
          <cell r="I283">
            <v>10.5</v>
          </cell>
          <cell r="J283">
            <v>2</v>
          </cell>
          <cell r="K283">
            <v>342.85714285714283</v>
          </cell>
          <cell r="L283" t="str">
            <v>TO-XM</v>
          </cell>
          <cell r="M283" t="str">
            <v>B</v>
          </cell>
          <cell r="N283">
            <v>3.8</v>
          </cell>
          <cell r="O283">
            <v>1.5</v>
          </cell>
          <cell r="P283">
            <v>1</v>
          </cell>
        </row>
        <row r="284">
          <cell r="A284" t="str">
            <v>QB10T270-WU</v>
          </cell>
          <cell r="B284" t="str">
            <v>MAT-RC</v>
          </cell>
          <cell r="C284">
            <v>2400</v>
          </cell>
          <cell r="D284" t="str">
            <v>LID KNOB (S) SR-G06-18 (CAV.2)</v>
          </cell>
          <cell r="E284" t="str">
            <v>LID KNOB (S) SR-G06-18</v>
          </cell>
          <cell r="F284" t="str">
            <v>S/W</v>
          </cell>
          <cell r="G284" t="str">
            <v>PCS'.</v>
          </cell>
          <cell r="H284" t="str">
            <v>-</v>
          </cell>
          <cell r="I284">
            <v>20</v>
          </cell>
          <cell r="J284">
            <v>2</v>
          </cell>
          <cell r="K284">
            <v>180</v>
          </cell>
          <cell r="L284" t="str">
            <v>J105H</v>
          </cell>
          <cell r="M284" t="str">
            <v>C</v>
          </cell>
          <cell r="N284">
            <v>10.4</v>
          </cell>
          <cell r="O284">
            <v>1.5</v>
          </cell>
          <cell r="P284">
            <v>2</v>
          </cell>
        </row>
        <row r="285">
          <cell r="A285" t="str">
            <v>QB10T270-EG</v>
          </cell>
          <cell r="B285" t="str">
            <v>MAT-RC</v>
          </cell>
          <cell r="C285">
            <v>700</v>
          </cell>
          <cell r="D285" t="str">
            <v>LID KNOB (S) SR-G06-18 (CAV.2)</v>
          </cell>
          <cell r="E285" t="str">
            <v>LID KNOB (S) SR-G06-18</v>
          </cell>
          <cell r="F285" t="str">
            <v>D/G</v>
          </cell>
          <cell r="G285" t="str">
            <v>PCS'.</v>
          </cell>
          <cell r="H285" t="str">
            <v>M</v>
          </cell>
          <cell r="I285">
            <v>20</v>
          </cell>
          <cell r="J285">
            <v>2</v>
          </cell>
          <cell r="K285">
            <v>180</v>
          </cell>
          <cell r="L285" t="str">
            <v>J105H</v>
          </cell>
          <cell r="M285" t="str">
            <v>A</v>
          </cell>
          <cell r="N285">
            <v>10.4</v>
          </cell>
          <cell r="O285">
            <v>1.5</v>
          </cell>
          <cell r="P285">
            <v>2</v>
          </cell>
        </row>
        <row r="286">
          <cell r="A286" t="str">
            <v>QB10T278-EG</v>
          </cell>
          <cell r="B286" t="str">
            <v>MAT-RC</v>
          </cell>
          <cell r="D286" t="str">
            <v>LID KNOB (G) SR-G06-18 (MOTOR) (CAV.2)</v>
          </cell>
          <cell r="E286" t="str">
            <v>LID KNOB (G) SR-G06-18 (MOTOR)</v>
          </cell>
          <cell r="F286" t="str">
            <v>D/G</v>
          </cell>
          <cell r="G286" t="str">
            <v>PCS'.</v>
          </cell>
          <cell r="H286" t="str">
            <v>M</v>
          </cell>
          <cell r="I286">
            <v>20</v>
          </cell>
          <cell r="J286">
            <v>2</v>
          </cell>
          <cell r="K286">
            <v>180</v>
          </cell>
          <cell r="L286" t="str">
            <v>J105H</v>
          </cell>
          <cell r="M286" t="str">
            <v>A</v>
          </cell>
          <cell r="N286">
            <v>11</v>
          </cell>
          <cell r="O286">
            <v>1.1000000000000001</v>
          </cell>
          <cell r="P286">
            <v>2</v>
          </cell>
        </row>
        <row r="287">
          <cell r="A287" t="str">
            <v>QB10T278-WU</v>
          </cell>
          <cell r="B287" t="str">
            <v>MAT-RC</v>
          </cell>
          <cell r="C287">
            <v>100</v>
          </cell>
          <cell r="D287" t="str">
            <v>LID KNOB (G) SR-G06-18 (MOTOR) (CAV.2)</v>
          </cell>
          <cell r="E287" t="str">
            <v>LID KNOB (G) SR-G06-18 (MOTOR)</v>
          </cell>
          <cell r="F287" t="str">
            <v>S/W</v>
          </cell>
          <cell r="G287" t="str">
            <v>PCS'.</v>
          </cell>
          <cell r="H287" t="str">
            <v>-</v>
          </cell>
          <cell r="I287">
            <v>20</v>
          </cell>
          <cell r="J287">
            <v>2</v>
          </cell>
          <cell r="K287">
            <v>180</v>
          </cell>
          <cell r="L287" t="str">
            <v>J105H</v>
          </cell>
          <cell r="M287" t="str">
            <v>C</v>
          </cell>
          <cell r="N287">
            <v>11</v>
          </cell>
          <cell r="O287">
            <v>1.1000000000000001</v>
          </cell>
          <cell r="P287">
            <v>2</v>
          </cell>
        </row>
        <row r="288">
          <cell r="A288" t="str">
            <v>RN23T908</v>
          </cell>
          <cell r="B288" t="str">
            <v>MAT-RC</v>
          </cell>
          <cell r="D288" t="str">
            <v>LCD HOLDER TMB 10,18</v>
          </cell>
          <cell r="E288" t="str">
            <v>LCD HOLDER SR-TMB18</v>
          </cell>
          <cell r="F288" t="str">
            <v>W-51</v>
          </cell>
          <cell r="G288" t="str">
            <v>PCS'.</v>
          </cell>
          <cell r="H288" t="str">
            <v>-</v>
          </cell>
          <cell r="I288">
            <v>12</v>
          </cell>
          <cell r="J288">
            <v>2</v>
          </cell>
          <cell r="K288">
            <v>300</v>
          </cell>
          <cell r="L288" t="str">
            <v>KB260</v>
          </cell>
          <cell r="M288" t="str">
            <v>A</v>
          </cell>
          <cell r="N288">
            <v>4</v>
          </cell>
          <cell r="O288">
            <v>2</v>
          </cell>
          <cell r="P288">
            <v>1</v>
          </cell>
        </row>
        <row r="289">
          <cell r="A289" t="str">
            <v>RN23T909</v>
          </cell>
          <cell r="B289" t="str">
            <v>MAT-RC</v>
          </cell>
          <cell r="D289" t="str">
            <v>LCD HOLDER TMB 10,18</v>
          </cell>
          <cell r="E289" t="str">
            <v>LCD HOLDER SR-TMB10</v>
          </cell>
          <cell r="F289" t="str">
            <v>W-51</v>
          </cell>
          <cell r="G289" t="str">
            <v>PCS'.</v>
          </cell>
          <cell r="H289" t="str">
            <v>-</v>
          </cell>
          <cell r="I289">
            <v>12</v>
          </cell>
          <cell r="J289">
            <v>2</v>
          </cell>
          <cell r="K289">
            <v>300</v>
          </cell>
          <cell r="L289" t="str">
            <v>KB260</v>
          </cell>
          <cell r="M289" t="str">
            <v>A</v>
          </cell>
          <cell r="N289">
            <v>4</v>
          </cell>
          <cell r="O289">
            <v>2</v>
          </cell>
          <cell r="P289">
            <v>1</v>
          </cell>
        </row>
        <row r="290">
          <cell r="A290" t="str">
            <v>RN23A908</v>
          </cell>
          <cell r="B290" t="str">
            <v>MAT-RC</v>
          </cell>
          <cell r="D290" t="str">
            <v>LCD HOLDER TMB 10,18</v>
          </cell>
          <cell r="E290" t="str">
            <v>LCD HOLDER SR-TMB18</v>
          </cell>
          <cell r="F290" t="str">
            <v>W-51</v>
          </cell>
          <cell r="G290" t="str">
            <v>PCS'.</v>
          </cell>
          <cell r="H290" t="str">
            <v>-</v>
          </cell>
          <cell r="I290">
            <v>12</v>
          </cell>
          <cell r="J290">
            <v>2</v>
          </cell>
          <cell r="K290">
            <v>300</v>
          </cell>
          <cell r="L290" t="str">
            <v>PP.8200R</v>
          </cell>
          <cell r="M290" t="str">
            <v>A</v>
          </cell>
          <cell r="N290">
            <v>4</v>
          </cell>
          <cell r="O290">
            <v>2</v>
          </cell>
          <cell r="P290">
            <v>1</v>
          </cell>
        </row>
        <row r="291">
          <cell r="A291" t="str">
            <v>RN23A909</v>
          </cell>
          <cell r="B291" t="str">
            <v>MAT-RC</v>
          </cell>
          <cell r="D291" t="str">
            <v>LCD HOLDER TMB 10,18</v>
          </cell>
          <cell r="E291" t="str">
            <v>LCD HOLDER SR-TMB10</v>
          </cell>
          <cell r="F291" t="str">
            <v>W-51</v>
          </cell>
          <cell r="G291" t="str">
            <v>PCS'.</v>
          </cell>
          <cell r="H291" t="str">
            <v>-</v>
          </cell>
          <cell r="I291">
            <v>12</v>
          </cell>
          <cell r="J291">
            <v>2</v>
          </cell>
          <cell r="K291">
            <v>300</v>
          </cell>
          <cell r="L291" t="str">
            <v>PP.8200R</v>
          </cell>
          <cell r="M291" t="str">
            <v>A</v>
          </cell>
          <cell r="N291">
            <v>4</v>
          </cell>
          <cell r="O291">
            <v>2</v>
          </cell>
          <cell r="P291">
            <v>1</v>
          </cell>
        </row>
        <row r="292">
          <cell r="A292" t="str">
            <v>RN23A908-NB700</v>
          </cell>
          <cell r="B292" t="str">
            <v>MAT-RC</v>
          </cell>
          <cell r="D292" t="str">
            <v>LCD HOLDER TMB 10,18</v>
          </cell>
          <cell r="E292" t="str">
            <v>LCD HOLDER SR-TMB18</v>
          </cell>
          <cell r="F292" t="str">
            <v>W-51</v>
          </cell>
          <cell r="G292" t="str">
            <v>PCS'.</v>
          </cell>
          <cell r="H292" t="str">
            <v>-</v>
          </cell>
          <cell r="I292">
            <v>12</v>
          </cell>
          <cell r="J292">
            <v>2</v>
          </cell>
          <cell r="K292">
            <v>300</v>
          </cell>
          <cell r="L292" t="str">
            <v>NB700</v>
          </cell>
          <cell r="M292" t="str">
            <v>A</v>
          </cell>
          <cell r="N292">
            <v>4</v>
          </cell>
          <cell r="O292">
            <v>2</v>
          </cell>
          <cell r="P292">
            <v>1</v>
          </cell>
        </row>
        <row r="293">
          <cell r="A293" t="str">
            <v>RN23A909-NB700</v>
          </cell>
          <cell r="B293" t="str">
            <v>MAT-RC</v>
          </cell>
          <cell r="D293" t="str">
            <v>LCD HOLDER TMB 10,18</v>
          </cell>
          <cell r="E293" t="str">
            <v>LCD HOLDER SR-TMB10</v>
          </cell>
          <cell r="F293" t="str">
            <v>W-51</v>
          </cell>
          <cell r="G293" t="str">
            <v>PCS'.</v>
          </cell>
          <cell r="H293" t="str">
            <v>-</v>
          </cell>
          <cell r="I293">
            <v>12</v>
          </cell>
          <cell r="J293">
            <v>2</v>
          </cell>
          <cell r="K293">
            <v>300</v>
          </cell>
          <cell r="L293" t="str">
            <v>NB700</v>
          </cell>
          <cell r="M293" t="str">
            <v>A</v>
          </cell>
          <cell r="N293">
            <v>4</v>
          </cell>
          <cell r="O293">
            <v>2</v>
          </cell>
          <cell r="P293">
            <v>1</v>
          </cell>
        </row>
        <row r="294">
          <cell r="A294" t="str">
            <v>RB60T265-KOU</v>
          </cell>
          <cell r="B294" t="str">
            <v>MAT-RC</v>
          </cell>
          <cell r="D294" t="str">
            <v>OUTER LID COVER ASS'Y</v>
          </cell>
          <cell r="E294" t="str">
            <v>OUTER LID COVER ASS'Y SH15PS-S/PCP</v>
          </cell>
          <cell r="F294" t="str">
            <v>BLK</v>
          </cell>
          <cell r="G294" t="str">
            <v>PCS'.</v>
          </cell>
          <cell r="H294" t="str">
            <v>-</v>
          </cell>
          <cell r="I294">
            <v>50</v>
          </cell>
          <cell r="J294">
            <v>2</v>
          </cell>
          <cell r="K294">
            <v>72</v>
          </cell>
          <cell r="L294" t="str">
            <v>KB270</v>
          </cell>
          <cell r="M294" t="str">
            <v>A</v>
          </cell>
          <cell r="N294">
            <v>88.5</v>
          </cell>
          <cell r="O294">
            <v>25</v>
          </cell>
          <cell r="P294">
            <v>5</v>
          </cell>
        </row>
        <row r="295">
          <cell r="A295" t="str">
            <v>RB60T265-T5U</v>
          </cell>
          <cell r="B295" t="str">
            <v>MAT-RC</v>
          </cell>
          <cell r="D295" t="str">
            <v>OUTER LID COVER ASS'Y</v>
          </cell>
          <cell r="E295" t="str">
            <v>OTUER LID COVER ASS'Y SR-TA-15,18</v>
          </cell>
          <cell r="F295" t="str">
            <v>MB</v>
          </cell>
          <cell r="G295" t="str">
            <v>PCS'.</v>
          </cell>
          <cell r="H295" t="str">
            <v>-</v>
          </cell>
          <cell r="I295">
            <v>50</v>
          </cell>
          <cell r="J295">
            <v>2</v>
          </cell>
          <cell r="K295">
            <v>72</v>
          </cell>
          <cell r="L295" t="str">
            <v>KB270</v>
          </cell>
          <cell r="M295" t="str">
            <v>A</v>
          </cell>
          <cell r="N295">
            <v>88.5</v>
          </cell>
          <cell r="O295">
            <v>25</v>
          </cell>
          <cell r="P295">
            <v>7</v>
          </cell>
        </row>
        <row r="296">
          <cell r="A296" t="str">
            <v>RB60T265-XHU</v>
          </cell>
          <cell r="B296" t="str">
            <v>MAT-RC</v>
          </cell>
          <cell r="D296" t="str">
            <v>OUTER LID COVER ASS'Y</v>
          </cell>
          <cell r="E296" t="str">
            <v>OUTER LID COVER ASS'Y SR-TA15,18</v>
          </cell>
          <cell r="F296" t="str">
            <v>MS</v>
          </cell>
          <cell r="G296" t="str">
            <v>PCS'.</v>
          </cell>
          <cell r="H296" t="str">
            <v>-</v>
          </cell>
          <cell r="I296">
            <v>50</v>
          </cell>
          <cell r="J296">
            <v>2</v>
          </cell>
          <cell r="K296">
            <v>72</v>
          </cell>
          <cell r="L296" t="str">
            <v>KB270</v>
          </cell>
          <cell r="M296" t="str">
            <v>A</v>
          </cell>
          <cell r="N296">
            <v>88.5</v>
          </cell>
          <cell r="O296">
            <v>25</v>
          </cell>
          <cell r="P296">
            <v>7</v>
          </cell>
        </row>
        <row r="297">
          <cell r="A297" t="str">
            <v>RB60H448-W9</v>
          </cell>
          <cell r="B297" t="str">
            <v>MAT-RC</v>
          </cell>
          <cell r="D297" t="str">
            <v>OUTER LID COVER ASS'Y</v>
          </cell>
          <cell r="E297" t="str">
            <v>OUTER LID COVER ASS'Y TH18-KN</v>
          </cell>
          <cell r="F297" t="str">
            <v>W-51</v>
          </cell>
          <cell r="G297" t="str">
            <v>PCS'.(A)</v>
          </cell>
          <cell r="H297" t="str">
            <v>-</v>
          </cell>
          <cell r="I297">
            <v>50</v>
          </cell>
          <cell r="J297">
            <v>2</v>
          </cell>
          <cell r="K297">
            <v>72</v>
          </cell>
          <cell r="L297" t="str">
            <v>KB270</v>
          </cell>
          <cell r="M297" t="str">
            <v>A</v>
          </cell>
          <cell r="N297">
            <v>88.5</v>
          </cell>
          <cell r="O297">
            <v>25</v>
          </cell>
          <cell r="P297">
            <v>7</v>
          </cell>
        </row>
        <row r="298">
          <cell r="A298" t="str">
            <v>SR19W-958-AK</v>
          </cell>
          <cell r="B298" t="str">
            <v>MAT-RC</v>
          </cell>
          <cell r="D298" t="str">
            <v>OUTER LID COVER ASS'Y</v>
          </cell>
          <cell r="E298" t="str">
            <v>OUTER LID COVER ASS'Y SH15-18</v>
          </cell>
          <cell r="F298" t="str">
            <v>WH</v>
          </cell>
          <cell r="G298" t="str">
            <v>PCS'.</v>
          </cell>
          <cell r="H298" t="str">
            <v>-</v>
          </cell>
          <cell r="I298">
            <v>50</v>
          </cell>
          <cell r="J298">
            <v>2</v>
          </cell>
          <cell r="K298">
            <v>72</v>
          </cell>
          <cell r="L298" t="str">
            <v>KB270</v>
          </cell>
          <cell r="M298" t="str">
            <v>A</v>
          </cell>
          <cell r="N298">
            <v>88.5</v>
          </cell>
          <cell r="O298">
            <v>25</v>
          </cell>
          <cell r="P298">
            <v>7</v>
          </cell>
        </row>
        <row r="299">
          <cell r="A299" t="str">
            <v>RB60H448-AK</v>
          </cell>
          <cell r="B299" t="str">
            <v>MAT-RC</v>
          </cell>
          <cell r="D299" t="str">
            <v>OUTER LID COVER ASS'Y</v>
          </cell>
          <cell r="E299" t="str">
            <v>OUTER LID COVER ASS'Y SR-TA-15,18</v>
          </cell>
          <cell r="F299" t="str">
            <v>WH</v>
          </cell>
          <cell r="G299" t="str">
            <v>PCS'.</v>
          </cell>
          <cell r="H299" t="str">
            <v>-</v>
          </cell>
          <cell r="I299">
            <v>50</v>
          </cell>
          <cell r="J299">
            <v>2</v>
          </cell>
          <cell r="K299">
            <v>72</v>
          </cell>
          <cell r="L299" t="str">
            <v>KB270</v>
          </cell>
          <cell r="M299" t="str">
            <v>A</v>
          </cell>
          <cell r="N299">
            <v>88.5</v>
          </cell>
          <cell r="O299">
            <v>25</v>
          </cell>
          <cell r="P299">
            <v>7</v>
          </cell>
        </row>
        <row r="300">
          <cell r="A300" t="str">
            <v>SK19WT498-K</v>
          </cell>
          <cell r="B300" t="str">
            <v>MAT-RC</v>
          </cell>
          <cell r="D300" t="str">
            <v>OUTER LID COVER SK-J1800</v>
          </cell>
          <cell r="E300" t="str">
            <v>OUTER LID COVER  SK-J1800</v>
          </cell>
          <cell r="F300" t="str">
            <v>WH</v>
          </cell>
          <cell r="G300" t="str">
            <v>PCS'.</v>
          </cell>
          <cell r="H300" t="str">
            <v>-</v>
          </cell>
          <cell r="I300">
            <v>80</v>
          </cell>
          <cell r="J300">
            <v>2</v>
          </cell>
          <cell r="K300">
            <v>45</v>
          </cell>
          <cell r="L300" t="str">
            <v>KB270</v>
          </cell>
          <cell r="M300" t="str">
            <v>A</v>
          </cell>
          <cell r="N300">
            <v>160</v>
          </cell>
          <cell r="O300">
            <v>8</v>
          </cell>
          <cell r="P300">
            <v>7</v>
          </cell>
        </row>
        <row r="301">
          <cell r="A301" t="str">
            <v>RB60L168-WO</v>
          </cell>
          <cell r="B301" t="str">
            <v>MAT-RC</v>
          </cell>
          <cell r="D301" t="str">
            <v>OUTER LID COVER SK-J1800 (NEW)</v>
          </cell>
          <cell r="E301" t="str">
            <v>OUTER LID COVER  SK-J1800-YP/IND (NEW)</v>
          </cell>
          <cell r="F301" t="str">
            <v>WH</v>
          </cell>
          <cell r="G301" t="str">
            <v>PCS'.</v>
          </cell>
          <cell r="H301" t="str">
            <v>-</v>
          </cell>
          <cell r="I301">
            <v>80</v>
          </cell>
          <cell r="J301">
            <v>2</v>
          </cell>
          <cell r="K301">
            <v>45</v>
          </cell>
          <cell r="L301" t="str">
            <v>KB270</v>
          </cell>
          <cell r="M301" t="str">
            <v>A</v>
          </cell>
          <cell r="N301">
            <v>167</v>
          </cell>
          <cell r="O301">
            <v>4</v>
          </cell>
          <cell r="P301">
            <v>7</v>
          </cell>
        </row>
        <row r="302">
          <cell r="A302" t="str">
            <v>RB60H450-W9</v>
          </cell>
          <cell r="B302" t="str">
            <v>MAT-RC</v>
          </cell>
          <cell r="D302" t="str">
            <v>OUTER LID COVER TA-10</v>
          </cell>
          <cell r="E302" t="str">
            <v>OUTER LID COVER ASS'Y  TH10</v>
          </cell>
          <cell r="F302" t="str">
            <v>W-51</v>
          </cell>
          <cell r="G302" t="str">
            <v>PCS'.(A)</v>
          </cell>
          <cell r="H302" t="str">
            <v>-</v>
          </cell>
          <cell r="I302">
            <v>50</v>
          </cell>
          <cell r="J302">
            <v>2</v>
          </cell>
          <cell r="K302">
            <v>72</v>
          </cell>
          <cell r="L302" t="str">
            <v>KB270</v>
          </cell>
          <cell r="M302" t="str">
            <v>A</v>
          </cell>
          <cell r="N302">
            <v>87</v>
          </cell>
          <cell r="O302">
            <v>20</v>
          </cell>
          <cell r="P302">
            <v>7</v>
          </cell>
        </row>
        <row r="303">
          <cell r="A303" t="str">
            <v>RB60H450-AK</v>
          </cell>
          <cell r="B303" t="str">
            <v>MAT-RC</v>
          </cell>
          <cell r="D303" t="str">
            <v>OUTER LID COVER TA-10</v>
          </cell>
          <cell r="E303" t="str">
            <v>OUTER LID COVER ASS'Y  TA 10</v>
          </cell>
          <cell r="F303" t="str">
            <v>WH</v>
          </cell>
          <cell r="G303" t="str">
            <v>PCS'.</v>
          </cell>
          <cell r="H303" t="str">
            <v>-</v>
          </cell>
          <cell r="I303">
            <v>50</v>
          </cell>
          <cell r="J303">
            <v>2</v>
          </cell>
          <cell r="K303">
            <v>72</v>
          </cell>
          <cell r="L303" t="str">
            <v>KB270</v>
          </cell>
          <cell r="M303" t="str">
            <v>A</v>
          </cell>
          <cell r="N303">
            <v>87</v>
          </cell>
          <cell r="O303">
            <v>20</v>
          </cell>
          <cell r="P303">
            <v>5</v>
          </cell>
        </row>
        <row r="304">
          <cell r="A304" t="str">
            <v>SR19W-858-AK</v>
          </cell>
          <cell r="B304" t="str">
            <v>MAT-RC</v>
          </cell>
          <cell r="D304" t="str">
            <v>OUTER LID COVER TA-10</v>
          </cell>
          <cell r="E304" t="str">
            <v xml:space="preserve">OUTER LID COVER ASS'Y  SR-SH-10 WH </v>
          </cell>
          <cell r="F304" t="str">
            <v>WH</v>
          </cell>
          <cell r="G304" t="str">
            <v>PCS'.</v>
          </cell>
          <cell r="H304" t="str">
            <v>-</v>
          </cell>
          <cell r="I304">
            <v>50</v>
          </cell>
          <cell r="J304">
            <v>2</v>
          </cell>
          <cell r="K304">
            <v>72</v>
          </cell>
          <cell r="L304" t="str">
            <v>KB270</v>
          </cell>
          <cell r="M304" t="str">
            <v>A</v>
          </cell>
          <cell r="N304">
            <v>87</v>
          </cell>
          <cell r="O304">
            <v>20</v>
          </cell>
          <cell r="P304">
            <v>5</v>
          </cell>
        </row>
        <row r="305">
          <cell r="A305" t="str">
            <v>SK12WT498-K</v>
          </cell>
          <cell r="B305" t="str">
            <v>MAT-RC</v>
          </cell>
          <cell r="D305" t="str">
            <v>OUTER LID SK-J1800</v>
          </cell>
          <cell r="E305" t="str">
            <v>OUTER LID  SK-J1800</v>
          </cell>
          <cell r="F305" t="str">
            <v>WH</v>
          </cell>
          <cell r="G305" t="str">
            <v>PCS'.</v>
          </cell>
          <cell r="H305" t="str">
            <v>-</v>
          </cell>
          <cell r="I305">
            <v>75</v>
          </cell>
          <cell r="J305">
            <v>2</v>
          </cell>
          <cell r="K305">
            <v>48</v>
          </cell>
          <cell r="L305" t="str">
            <v>KB260</v>
          </cell>
          <cell r="M305" t="str">
            <v>C</v>
          </cell>
          <cell r="N305">
            <v>246</v>
          </cell>
          <cell r="O305">
            <v>10</v>
          </cell>
          <cell r="P305">
            <v>7</v>
          </cell>
        </row>
        <row r="306">
          <cell r="A306" t="str">
            <v>RB01L168-WO</v>
          </cell>
          <cell r="B306" t="str">
            <v>MAT-RC</v>
          </cell>
          <cell r="D306" t="str">
            <v>OUTER LID SK-J1800</v>
          </cell>
          <cell r="E306" t="str">
            <v>OUTER LID  SK-J1800(YP/IND)</v>
          </cell>
          <cell r="F306" t="str">
            <v>WH</v>
          </cell>
          <cell r="G306" t="str">
            <v>PCS'.</v>
          </cell>
          <cell r="H306" t="str">
            <v>-</v>
          </cell>
          <cell r="I306">
            <v>75</v>
          </cell>
          <cell r="J306">
            <v>2</v>
          </cell>
          <cell r="K306">
            <v>48</v>
          </cell>
          <cell r="L306" t="str">
            <v>KB260</v>
          </cell>
          <cell r="M306" t="str">
            <v>C</v>
          </cell>
          <cell r="N306">
            <v>246</v>
          </cell>
          <cell r="O306">
            <v>10</v>
          </cell>
          <cell r="P306">
            <v>7</v>
          </cell>
        </row>
        <row r="307">
          <cell r="A307" t="str">
            <v>RB01H450-W9</v>
          </cell>
          <cell r="B307" t="str">
            <v>MAT-RC</v>
          </cell>
          <cell r="D307" t="str">
            <v>OUTER LID SR-10</v>
          </cell>
          <cell r="E307" t="str">
            <v>OUTER LID SR-TH10KN-OF/HK</v>
          </cell>
          <cell r="F307" t="str">
            <v>W-51</v>
          </cell>
          <cell r="G307" t="str">
            <v>PCS'.</v>
          </cell>
          <cell r="H307" t="str">
            <v>-</v>
          </cell>
          <cell r="I307">
            <v>62</v>
          </cell>
          <cell r="J307">
            <v>2</v>
          </cell>
          <cell r="K307">
            <v>58.064516129032256</v>
          </cell>
          <cell r="L307" t="str">
            <v>KB260</v>
          </cell>
          <cell r="M307" t="str">
            <v>D</v>
          </cell>
          <cell r="N307">
            <v>136</v>
          </cell>
          <cell r="O307">
            <v>12</v>
          </cell>
          <cell r="P307">
            <v>5</v>
          </cell>
        </row>
        <row r="308">
          <cell r="A308" t="str">
            <v>RB01H450-WO</v>
          </cell>
          <cell r="B308" t="str">
            <v>MAT-RC</v>
          </cell>
          <cell r="D308" t="str">
            <v>OUTER LID SR-10</v>
          </cell>
          <cell r="E308" t="str">
            <v>OUTER LID SR-SH10K/HK</v>
          </cell>
          <cell r="F308" t="str">
            <v>WH</v>
          </cell>
          <cell r="G308" t="str">
            <v>PCS'.</v>
          </cell>
          <cell r="H308" t="str">
            <v>-</v>
          </cell>
          <cell r="I308">
            <v>62</v>
          </cell>
          <cell r="J308">
            <v>2</v>
          </cell>
          <cell r="K308">
            <v>58.064516129032256</v>
          </cell>
          <cell r="L308" t="str">
            <v>KB260</v>
          </cell>
          <cell r="M308" t="str">
            <v>C</v>
          </cell>
          <cell r="N308">
            <v>136</v>
          </cell>
          <cell r="O308">
            <v>12</v>
          </cell>
          <cell r="P308">
            <v>7</v>
          </cell>
        </row>
        <row r="309">
          <cell r="A309" t="str">
            <v>RB01H448-KO</v>
          </cell>
          <cell r="B309" t="str">
            <v>MAT-RC</v>
          </cell>
          <cell r="D309" t="str">
            <v>OUTER LID 15,18</v>
          </cell>
          <cell r="E309" t="str">
            <v xml:space="preserve">OUTER LID SR-SH15PS-S/PCP BLK </v>
          </cell>
          <cell r="F309" t="str">
            <v>BLK</v>
          </cell>
          <cell r="G309" t="str">
            <v>PCS'.</v>
          </cell>
          <cell r="H309" t="str">
            <v>-</v>
          </cell>
          <cell r="I309">
            <v>62</v>
          </cell>
          <cell r="J309">
            <v>2</v>
          </cell>
          <cell r="K309">
            <v>58.064516129032256</v>
          </cell>
          <cell r="L309" t="str">
            <v>KB260</v>
          </cell>
          <cell r="M309" t="str">
            <v>C</v>
          </cell>
          <cell r="N309">
            <v>144</v>
          </cell>
          <cell r="O309">
            <v>21</v>
          </cell>
          <cell r="P309">
            <v>7</v>
          </cell>
        </row>
        <row r="310">
          <cell r="A310" t="str">
            <v>RB01H448-T5</v>
          </cell>
          <cell r="B310" t="str">
            <v>MAT-RC</v>
          </cell>
          <cell r="D310" t="str">
            <v>OUTER LID 15,18</v>
          </cell>
          <cell r="E310" t="str">
            <v>OUTER LID TS-15,18</v>
          </cell>
          <cell r="F310" t="str">
            <v>MB</v>
          </cell>
          <cell r="G310" t="str">
            <v>PCS'.</v>
          </cell>
          <cell r="H310" t="str">
            <v>-</v>
          </cell>
          <cell r="I310">
            <v>62</v>
          </cell>
          <cell r="J310">
            <v>2</v>
          </cell>
          <cell r="K310">
            <v>58.064516129032256</v>
          </cell>
          <cell r="L310" t="str">
            <v>KB260</v>
          </cell>
          <cell r="M310" t="str">
            <v>C</v>
          </cell>
          <cell r="N310">
            <v>144</v>
          </cell>
          <cell r="O310">
            <v>21</v>
          </cell>
          <cell r="P310">
            <v>7</v>
          </cell>
        </row>
        <row r="311">
          <cell r="A311" t="str">
            <v>RB01H448-XH</v>
          </cell>
          <cell r="B311" t="str">
            <v>MAT-RC</v>
          </cell>
          <cell r="D311" t="str">
            <v>OUTER LID 15,18</v>
          </cell>
          <cell r="E311" t="str">
            <v>OUTER LID TA-15,18</v>
          </cell>
          <cell r="F311" t="str">
            <v>MS</v>
          </cell>
          <cell r="G311" t="str">
            <v>PCS'.</v>
          </cell>
          <cell r="H311" t="str">
            <v>-</v>
          </cell>
          <cell r="I311">
            <v>62</v>
          </cell>
          <cell r="J311">
            <v>2</v>
          </cell>
          <cell r="K311">
            <v>58.064516129032256</v>
          </cell>
          <cell r="L311" t="str">
            <v>KB260</v>
          </cell>
          <cell r="M311" t="str">
            <v>C</v>
          </cell>
          <cell r="N311">
            <v>144</v>
          </cell>
          <cell r="O311">
            <v>21</v>
          </cell>
          <cell r="P311">
            <v>7</v>
          </cell>
        </row>
        <row r="312">
          <cell r="A312" t="str">
            <v>RB01H448-W9</v>
          </cell>
          <cell r="B312" t="str">
            <v>MAT-RC</v>
          </cell>
          <cell r="C312">
            <v>7290</v>
          </cell>
          <cell r="D312" t="str">
            <v>OUTER LID 15,18</v>
          </cell>
          <cell r="E312" t="str">
            <v>OUTER LID SR-TH18KN-OF/HK</v>
          </cell>
          <cell r="F312" t="str">
            <v>W-51</v>
          </cell>
          <cell r="G312" t="str">
            <v>PCS'.</v>
          </cell>
          <cell r="H312" t="str">
            <v>-</v>
          </cell>
          <cell r="I312">
            <v>62</v>
          </cell>
          <cell r="J312">
            <v>2</v>
          </cell>
          <cell r="K312">
            <v>58.064516129032256</v>
          </cell>
          <cell r="L312" t="str">
            <v>KB260</v>
          </cell>
          <cell r="M312" t="str">
            <v>D</v>
          </cell>
          <cell r="N312">
            <v>144</v>
          </cell>
          <cell r="O312">
            <v>21</v>
          </cell>
          <cell r="P312">
            <v>5</v>
          </cell>
        </row>
        <row r="313">
          <cell r="A313" t="str">
            <v>RB01H761-W9</v>
          </cell>
          <cell r="B313" t="str">
            <v>MAT-RC</v>
          </cell>
          <cell r="D313" t="str">
            <v>OUTER LID 15,18</v>
          </cell>
          <cell r="E313" t="str">
            <v>OUTER LID SR-TH18KN-OF/HK</v>
          </cell>
          <cell r="F313" t="str">
            <v>W-51</v>
          </cell>
          <cell r="G313" t="str">
            <v>PCS'.</v>
          </cell>
          <cell r="H313" t="str">
            <v>-</v>
          </cell>
          <cell r="I313">
            <v>62</v>
          </cell>
          <cell r="J313">
            <v>2</v>
          </cell>
          <cell r="K313">
            <v>58.064516129032256</v>
          </cell>
          <cell r="L313" t="str">
            <v>J105H</v>
          </cell>
          <cell r="M313" t="str">
            <v>C</v>
          </cell>
          <cell r="N313">
            <v>144</v>
          </cell>
          <cell r="O313">
            <v>21</v>
          </cell>
          <cell r="P313">
            <v>7</v>
          </cell>
        </row>
        <row r="314">
          <cell r="A314" t="str">
            <v>RB01H448-WO</v>
          </cell>
          <cell r="B314" t="str">
            <v>MAT-RC</v>
          </cell>
          <cell r="D314" t="str">
            <v>OUTER LID 15,18</v>
          </cell>
          <cell r="E314" t="str">
            <v>OUTER LID TA-15,18</v>
          </cell>
          <cell r="F314" t="str">
            <v>WH</v>
          </cell>
          <cell r="G314" t="str">
            <v>PCS'.</v>
          </cell>
          <cell r="H314" t="str">
            <v>-</v>
          </cell>
          <cell r="I314">
            <v>62</v>
          </cell>
          <cell r="J314">
            <v>2</v>
          </cell>
          <cell r="K314">
            <v>58.064516129032256</v>
          </cell>
          <cell r="L314" t="str">
            <v>KB260</v>
          </cell>
          <cell r="M314" t="str">
            <v>C</v>
          </cell>
          <cell r="N314">
            <v>144</v>
          </cell>
          <cell r="O314">
            <v>21</v>
          </cell>
          <cell r="P314">
            <v>7</v>
          </cell>
        </row>
        <row r="315">
          <cell r="A315" t="str">
            <v>SR12W958-K</v>
          </cell>
          <cell r="B315" t="str">
            <v>MAT-RC</v>
          </cell>
          <cell r="D315" t="str">
            <v>OUTER LID 15,18</v>
          </cell>
          <cell r="E315" t="str">
            <v>OUTER LID SR-SH-15,18</v>
          </cell>
          <cell r="F315" t="str">
            <v>WH</v>
          </cell>
          <cell r="G315" t="str">
            <v>PCS'.</v>
          </cell>
          <cell r="H315" t="str">
            <v>-</v>
          </cell>
          <cell r="I315">
            <v>62</v>
          </cell>
          <cell r="J315">
            <v>2</v>
          </cell>
          <cell r="K315">
            <v>58.064516129032256</v>
          </cell>
          <cell r="L315" t="str">
            <v>KB260</v>
          </cell>
          <cell r="M315" t="str">
            <v>C</v>
          </cell>
          <cell r="N315">
            <v>144</v>
          </cell>
          <cell r="O315">
            <v>21</v>
          </cell>
          <cell r="P315">
            <v>7</v>
          </cell>
        </row>
        <row r="316">
          <cell r="A316" t="str">
            <v>QS22T2951$$</v>
          </cell>
          <cell r="B316" t="str">
            <v>MAT-RC</v>
          </cell>
          <cell r="C316">
            <v>300</v>
          </cell>
          <cell r="D316" t="str">
            <v>PAN GUIDE SR-972 (CAV.4)</v>
          </cell>
          <cell r="E316" t="str">
            <v>PAN GUIDE SR-972</v>
          </cell>
          <cell r="F316" t="str">
            <v>BLK</v>
          </cell>
          <cell r="G316" t="str">
            <v>PCS'.</v>
          </cell>
          <cell r="H316" t="str">
            <v>-</v>
          </cell>
          <cell r="I316">
            <v>12.5</v>
          </cell>
          <cell r="J316">
            <v>2</v>
          </cell>
          <cell r="K316">
            <v>288</v>
          </cell>
          <cell r="L316" t="str">
            <v>PPS</v>
          </cell>
          <cell r="M316" t="str">
            <v>E</v>
          </cell>
          <cell r="N316">
            <v>1.2</v>
          </cell>
          <cell r="O316">
            <v>1.6</v>
          </cell>
          <cell r="P316">
            <v>1</v>
          </cell>
        </row>
        <row r="317">
          <cell r="A317" t="str">
            <v>RH01H663-W9</v>
          </cell>
          <cell r="B317" t="str">
            <v>MAT-RC</v>
          </cell>
          <cell r="C317">
            <v>100</v>
          </cell>
          <cell r="D317" t="str">
            <v>PCB BASE SR-TF10N, TF18N</v>
          </cell>
          <cell r="E317" t="str">
            <v>PCB BASE SR-TF10N, TF18N</v>
          </cell>
          <cell r="F317" t="str">
            <v>W-51</v>
          </cell>
          <cell r="G317" t="str">
            <v>PCS'.</v>
          </cell>
          <cell r="H317" t="str">
            <v>-</v>
          </cell>
          <cell r="I317">
            <v>54</v>
          </cell>
          <cell r="J317">
            <v>1</v>
          </cell>
          <cell r="K317">
            <v>66.666666666666671</v>
          </cell>
          <cell r="L317" t="str">
            <v>KB270</v>
          </cell>
          <cell r="M317" t="str">
            <v>A</v>
          </cell>
          <cell r="N317">
            <v>30</v>
          </cell>
          <cell r="O317">
            <v>3</v>
          </cell>
          <cell r="P317">
            <v>3</v>
          </cell>
        </row>
        <row r="318">
          <cell r="A318" t="str">
            <v>RH01T751-W9-1</v>
          </cell>
          <cell r="B318" t="str">
            <v>MAT-RC</v>
          </cell>
          <cell r="D318" t="str">
            <v>PCB BASE SR-TMA-10, 18 (CAV.2)</v>
          </cell>
          <cell r="E318" t="str">
            <v>PCB BASE SR-TMA-10, 18</v>
          </cell>
          <cell r="F318" t="str">
            <v>W-51</v>
          </cell>
          <cell r="G318" t="str">
            <v>PCS'.</v>
          </cell>
          <cell r="H318" t="str">
            <v>-</v>
          </cell>
          <cell r="I318">
            <v>34</v>
          </cell>
          <cell r="J318">
            <v>1</v>
          </cell>
          <cell r="K318">
            <v>105.88235294117646</v>
          </cell>
          <cell r="L318" t="str">
            <v>NB700</v>
          </cell>
          <cell r="M318" t="str">
            <v>A</v>
          </cell>
          <cell r="N318">
            <v>32</v>
          </cell>
          <cell r="O318">
            <v>6</v>
          </cell>
          <cell r="P318">
            <v>3</v>
          </cell>
        </row>
        <row r="319">
          <cell r="A319" t="str">
            <v>SR220U591-K</v>
          </cell>
          <cell r="B319" t="str">
            <v>MAT-RC</v>
          </cell>
          <cell r="C319">
            <v>300</v>
          </cell>
          <cell r="D319" t="str">
            <v>SWITCH PANEL SR-28, 42 (CAV.2)</v>
          </cell>
          <cell r="E319" t="str">
            <v>SWITCH  PANEL BLK  SR-28/UL</v>
          </cell>
          <cell r="F319" t="str">
            <v>BLK</v>
          </cell>
          <cell r="G319" t="str">
            <v>PCS'.</v>
          </cell>
          <cell r="H319" t="str">
            <v>-</v>
          </cell>
          <cell r="I319">
            <v>42</v>
          </cell>
          <cell r="J319">
            <v>1</v>
          </cell>
          <cell r="K319">
            <v>85.714285714285708</v>
          </cell>
          <cell r="L319" t="str">
            <v>NYL-3130</v>
          </cell>
          <cell r="M319" t="str">
            <v>C</v>
          </cell>
          <cell r="N319">
            <v>42</v>
          </cell>
          <cell r="O319">
            <v>1.5</v>
          </cell>
          <cell r="P319">
            <v>1</v>
          </cell>
        </row>
        <row r="320">
          <cell r="A320" t="str">
            <v>SR220U591-K.</v>
          </cell>
          <cell r="B320" t="str">
            <v>MAT-RC</v>
          </cell>
          <cell r="D320" t="str">
            <v>SWITCH PANEL SR-28, 42 (CAV.2)</v>
          </cell>
          <cell r="E320" t="str">
            <v>SWITCH  PANEL BLK  SR-28/UL</v>
          </cell>
          <cell r="F320" t="str">
            <v>BLK</v>
          </cell>
          <cell r="G320" t="str">
            <v>PCS'.</v>
          </cell>
          <cell r="H320" t="str">
            <v>-</v>
          </cell>
          <cell r="I320">
            <v>42</v>
          </cell>
          <cell r="J320">
            <v>1</v>
          </cell>
          <cell r="K320">
            <v>85.714285714285708</v>
          </cell>
          <cell r="L320" t="str">
            <v>NYL-1030</v>
          </cell>
          <cell r="M320" t="str">
            <v>C</v>
          </cell>
          <cell r="N320">
            <v>42</v>
          </cell>
          <cell r="O320">
            <v>1.5</v>
          </cell>
          <cell r="P320">
            <v>1</v>
          </cell>
        </row>
        <row r="321">
          <cell r="A321" t="str">
            <v>SR220C593-K</v>
          </cell>
          <cell r="B321" t="str">
            <v>MAT-RC</v>
          </cell>
          <cell r="C321">
            <v>100</v>
          </cell>
          <cell r="D321" t="str">
            <v>SWITCH PANEL SR-28, 42 (CAV.2)</v>
          </cell>
          <cell r="E321" t="str">
            <v>SWITCH PANEL BLK SR-28/CSA</v>
          </cell>
          <cell r="F321" t="str">
            <v>BLK</v>
          </cell>
          <cell r="G321" t="str">
            <v>PCS'.</v>
          </cell>
          <cell r="H321" t="str">
            <v>-</v>
          </cell>
          <cell r="I321">
            <v>42</v>
          </cell>
          <cell r="J321">
            <v>1</v>
          </cell>
          <cell r="K321">
            <v>85.714285714285708</v>
          </cell>
          <cell r="L321" t="str">
            <v>NYL-1030</v>
          </cell>
          <cell r="M321" t="str">
            <v>C</v>
          </cell>
          <cell r="N321">
            <v>42</v>
          </cell>
          <cell r="O321">
            <v>1.5</v>
          </cell>
          <cell r="P321">
            <v>1</v>
          </cell>
        </row>
        <row r="322">
          <cell r="A322" t="str">
            <v>SR220H591-K</v>
          </cell>
          <cell r="B322" t="str">
            <v>MAT-RC</v>
          </cell>
          <cell r="C322">
            <v>1000</v>
          </cell>
          <cell r="D322" t="str">
            <v>SWITCH PANEL SR-28, 42 (CAV.2)</v>
          </cell>
          <cell r="E322" t="str">
            <v>SWITCH PANEL SR-28-42 (TOYOBO-01XM)</v>
          </cell>
          <cell r="F322" t="str">
            <v>WH</v>
          </cell>
          <cell r="G322" t="str">
            <v>PCS'.</v>
          </cell>
          <cell r="H322" t="str">
            <v>-</v>
          </cell>
          <cell r="I322">
            <v>42</v>
          </cell>
          <cell r="J322">
            <v>1</v>
          </cell>
          <cell r="K322">
            <v>85.714285714285708</v>
          </cell>
          <cell r="L322" t="str">
            <v>TO-XM</v>
          </cell>
          <cell r="M322" t="str">
            <v>C</v>
          </cell>
          <cell r="N322">
            <v>41</v>
          </cell>
          <cell r="O322">
            <v>2</v>
          </cell>
          <cell r="P322">
            <v>2</v>
          </cell>
        </row>
        <row r="323">
          <cell r="A323" t="str">
            <v>SR220H591-K.</v>
          </cell>
          <cell r="B323" t="str">
            <v>MAT-RC</v>
          </cell>
          <cell r="D323" t="str">
            <v>SWITCH PANEL SR-28, 42 (CAV.2)</v>
          </cell>
          <cell r="E323" t="str">
            <v>SWITCH PANEL SR-28-42 (TOYOBO-01XM)</v>
          </cell>
          <cell r="F323" t="str">
            <v>WH</v>
          </cell>
          <cell r="G323" t="str">
            <v>PCS'.</v>
          </cell>
          <cell r="H323" t="str">
            <v>M</v>
          </cell>
          <cell r="I323">
            <v>42</v>
          </cell>
          <cell r="J323">
            <v>1</v>
          </cell>
          <cell r="K323">
            <v>85.714285714285708</v>
          </cell>
          <cell r="L323" t="str">
            <v>TO-XM</v>
          </cell>
          <cell r="M323" t="str">
            <v>C</v>
          </cell>
          <cell r="N323">
            <v>41</v>
          </cell>
          <cell r="O323">
            <v>2</v>
          </cell>
          <cell r="P323">
            <v>2</v>
          </cell>
        </row>
        <row r="324">
          <cell r="A324" t="str">
            <v>SR220J691-K.</v>
          </cell>
          <cell r="B324" t="str">
            <v>MAT-RC</v>
          </cell>
          <cell r="D324" t="str">
            <v>SWITCH PANEL SR-28, 42 (CAV.2)</v>
          </cell>
          <cell r="E324" t="str">
            <v>SWITCH PANEL (SR-28-42, TOYOBO-VOA)</v>
          </cell>
          <cell r="F324" t="str">
            <v>WH</v>
          </cell>
          <cell r="G324" t="str">
            <v>PCS'.</v>
          </cell>
          <cell r="H324" t="str">
            <v>-</v>
          </cell>
          <cell r="I324">
            <v>42</v>
          </cell>
          <cell r="J324">
            <v>1</v>
          </cell>
          <cell r="K324">
            <v>85.714285714285708</v>
          </cell>
          <cell r="L324" t="str">
            <v>TO-XM</v>
          </cell>
          <cell r="M324" t="str">
            <v>C</v>
          </cell>
          <cell r="N324">
            <v>41</v>
          </cell>
          <cell r="O324">
            <v>2</v>
          </cell>
          <cell r="P324">
            <v>2</v>
          </cell>
        </row>
        <row r="325">
          <cell r="A325" t="str">
            <v>SR220J691-K</v>
          </cell>
          <cell r="B325" t="str">
            <v>MAT-RC</v>
          </cell>
          <cell r="C325">
            <v>100</v>
          </cell>
          <cell r="D325" t="str">
            <v>SWITCH PANEL SR-28, 42 (CAV.2)</v>
          </cell>
          <cell r="E325" t="str">
            <v>SWITCH PANEL (SR-28-42, TOYOBO-VOA)</v>
          </cell>
          <cell r="F325" t="str">
            <v>WH</v>
          </cell>
          <cell r="G325" t="str">
            <v>PCS'.</v>
          </cell>
          <cell r="H325" t="str">
            <v>-</v>
          </cell>
          <cell r="I325">
            <v>42</v>
          </cell>
          <cell r="J325">
            <v>1</v>
          </cell>
          <cell r="K325">
            <v>85.714285714285708</v>
          </cell>
          <cell r="L325" t="str">
            <v>TO-VOA</v>
          </cell>
          <cell r="M325" t="str">
            <v>C</v>
          </cell>
          <cell r="N325">
            <v>41</v>
          </cell>
          <cell r="O325">
            <v>2</v>
          </cell>
          <cell r="P325">
            <v>2</v>
          </cell>
        </row>
        <row r="326">
          <cell r="A326" t="str">
            <v>RN10H6161-W9</v>
          </cell>
          <cell r="B326" t="str">
            <v>MAT-RC</v>
          </cell>
          <cell r="D326" t="str">
            <v>SWITCH PANEL TE-10,18 (CAV.2)</v>
          </cell>
          <cell r="E326" t="str">
            <v>SWITCH PANEL  SR-TE10,18/ALL</v>
          </cell>
          <cell r="F326" t="str">
            <v>W-51</v>
          </cell>
          <cell r="G326" t="str">
            <v>PCS'.</v>
          </cell>
          <cell r="H326" t="str">
            <v>-</v>
          </cell>
          <cell r="I326">
            <v>28</v>
          </cell>
          <cell r="J326">
            <v>1</v>
          </cell>
          <cell r="K326">
            <v>128.57142857142858</v>
          </cell>
          <cell r="L326" t="str">
            <v>PP.8200R</v>
          </cell>
          <cell r="M326" t="str">
            <v>C</v>
          </cell>
          <cell r="N326">
            <v>24</v>
          </cell>
          <cell r="O326">
            <v>5.5</v>
          </cell>
          <cell r="P326">
            <v>2</v>
          </cell>
        </row>
        <row r="327">
          <cell r="A327" t="str">
            <v>RN10H6161-XH</v>
          </cell>
          <cell r="B327" t="str">
            <v>MAT-RC</v>
          </cell>
          <cell r="D327" t="str">
            <v>SWITCH PANEL TE-10,18 (CAV.2)</v>
          </cell>
          <cell r="E327" t="str">
            <v>SWITCH PANEL  SR-TE18FY-MB</v>
          </cell>
          <cell r="F327" t="str">
            <v>MS</v>
          </cell>
          <cell r="G327" t="str">
            <v>PCS'.</v>
          </cell>
          <cell r="H327" t="str">
            <v>M</v>
          </cell>
          <cell r="I327">
            <v>28</v>
          </cell>
          <cell r="J327">
            <v>1</v>
          </cell>
          <cell r="K327">
            <v>128.57142857142858</v>
          </cell>
          <cell r="L327" t="str">
            <v>PP.8200R</v>
          </cell>
          <cell r="M327" t="str">
            <v>C</v>
          </cell>
          <cell r="N327">
            <v>24</v>
          </cell>
          <cell r="O327">
            <v>5.5</v>
          </cell>
          <cell r="P327">
            <v>2</v>
          </cell>
        </row>
        <row r="328">
          <cell r="A328" t="str">
            <v>RN10H6161-KO</v>
          </cell>
          <cell r="B328" t="str">
            <v>MAT-RC</v>
          </cell>
          <cell r="D328" t="str">
            <v>SWITCH PANEL TE-10,18 (CAV.2)</v>
          </cell>
          <cell r="E328" t="str">
            <v>SWITCH PANEL BLACK (TE-10,18)</v>
          </cell>
          <cell r="F328" t="str">
            <v>BLK</v>
          </cell>
          <cell r="G328" t="str">
            <v>PCS'.</v>
          </cell>
          <cell r="H328" t="str">
            <v>M</v>
          </cell>
          <cell r="I328">
            <v>28</v>
          </cell>
          <cell r="J328">
            <v>1</v>
          </cell>
          <cell r="K328">
            <v>128.57142857142858</v>
          </cell>
          <cell r="L328" t="str">
            <v>PP.8200R</v>
          </cell>
          <cell r="M328" t="str">
            <v>C</v>
          </cell>
          <cell r="N328">
            <v>24</v>
          </cell>
          <cell r="O328">
            <v>5.5</v>
          </cell>
          <cell r="P328">
            <v>2</v>
          </cell>
        </row>
        <row r="329">
          <cell r="A329" t="str">
            <v>RN10H663-W9</v>
          </cell>
          <cell r="B329" t="str">
            <v>MAT-RC</v>
          </cell>
          <cell r="D329" t="str">
            <v>SWITCH PANEL TF-10,18</v>
          </cell>
          <cell r="E329" t="str">
            <v>SWITCH PANEL  SR-TF10,TF18N</v>
          </cell>
          <cell r="F329" t="str">
            <v>W-51</v>
          </cell>
          <cell r="G329" t="str">
            <v>PCS'.</v>
          </cell>
          <cell r="H329" t="str">
            <v>-</v>
          </cell>
          <cell r="I329">
            <v>32</v>
          </cell>
          <cell r="J329">
            <v>1</v>
          </cell>
          <cell r="K329">
            <v>112.5</v>
          </cell>
          <cell r="L329" t="str">
            <v>NB700</v>
          </cell>
          <cell r="M329" t="str">
            <v>C</v>
          </cell>
          <cell r="N329">
            <v>29</v>
          </cell>
          <cell r="O329">
            <v>3</v>
          </cell>
          <cell r="P329">
            <v>2</v>
          </cell>
        </row>
        <row r="330">
          <cell r="A330" t="str">
            <v>RN10T751-W9</v>
          </cell>
          <cell r="B330" t="str">
            <v>MAT-RC</v>
          </cell>
          <cell r="C330">
            <v>600</v>
          </cell>
          <cell r="D330" t="str">
            <v>SWITCH PANEL TMA-10,18</v>
          </cell>
          <cell r="E330" t="str">
            <v>SWITCH PANEL  SR-TMA18,TMA10</v>
          </cell>
          <cell r="F330" t="str">
            <v>W-51</v>
          </cell>
          <cell r="G330" t="str">
            <v>PCS'.</v>
          </cell>
          <cell r="H330" t="str">
            <v>-</v>
          </cell>
          <cell r="I330">
            <v>60</v>
          </cell>
          <cell r="J330">
            <v>1</v>
          </cell>
          <cell r="K330">
            <v>60</v>
          </cell>
          <cell r="L330" t="str">
            <v>NB700</v>
          </cell>
          <cell r="M330" t="str">
            <v>C</v>
          </cell>
          <cell r="N330">
            <v>27.5</v>
          </cell>
          <cell r="O330">
            <v>3.8</v>
          </cell>
          <cell r="P330">
            <v>2</v>
          </cell>
        </row>
        <row r="331">
          <cell r="A331" t="str">
            <v>RN10L815-XH</v>
          </cell>
          <cell r="B331" t="str">
            <v>MAT-RC</v>
          </cell>
          <cell r="D331" t="str">
            <v>SWITCH PANEL TMA-10,18</v>
          </cell>
          <cell r="E331" t="str">
            <v>SWITCH PANEL TMA10,18</v>
          </cell>
          <cell r="F331" t="str">
            <v>MS</v>
          </cell>
          <cell r="G331" t="str">
            <v>PCS'.</v>
          </cell>
          <cell r="H331" t="str">
            <v>M</v>
          </cell>
          <cell r="I331">
            <v>60</v>
          </cell>
          <cell r="J331">
            <v>1</v>
          </cell>
          <cell r="K331">
            <v>60</v>
          </cell>
          <cell r="L331" t="str">
            <v>NB700</v>
          </cell>
          <cell r="M331" t="str">
            <v>C</v>
          </cell>
          <cell r="N331">
            <v>29</v>
          </cell>
          <cell r="O331">
            <v>3.8</v>
          </cell>
          <cell r="P331">
            <v>2</v>
          </cell>
        </row>
        <row r="332">
          <cell r="A332" t="str">
            <v>RN10T908-W9</v>
          </cell>
          <cell r="B332" t="str">
            <v>MAT-RC</v>
          </cell>
          <cell r="D332" t="str">
            <v>SWITHC PANEL SR-TMB10,18</v>
          </cell>
          <cell r="E332" t="str">
            <v>SWITHC PANEL SR-TMB10,18</v>
          </cell>
          <cell r="F332" t="str">
            <v>W-51</v>
          </cell>
          <cell r="G332" t="str">
            <v>PCS'.</v>
          </cell>
          <cell r="H332" t="str">
            <v>-</v>
          </cell>
          <cell r="I332">
            <v>60</v>
          </cell>
          <cell r="J332">
            <v>2</v>
          </cell>
          <cell r="K332">
            <v>60</v>
          </cell>
          <cell r="L332" t="str">
            <v>KB260</v>
          </cell>
          <cell r="M332" t="str">
            <v>C</v>
          </cell>
          <cell r="N332">
            <v>29</v>
          </cell>
          <cell r="O332">
            <v>5</v>
          </cell>
          <cell r="P332">
            <v>1</v>
          </cell>
        </row>
        <row r="333">
          <cell r="A333" t="str">
            <v>RN10A909-W9</v>
          </cell>
          <cell r="B333" t="str">
            <v>MAT-RC</v>
          </cell>
          <cell r="D333" t="str">
            <v>SWITHC PANEL SR-TMB10,18</v>
          </cell>
          <cell r="E333" t="str">
            <v>SWITHC PANEL SR-TMB10,18</v>
          </cell>
          <cell r="F333" t="str">
            <v>W-51</v>
          </cell>
          <cell r="G333" t="str">
            <v>PCS'.</v>
          </cell>
          <cell r="H333" t="str">
            <v>-</v>
          </cell>
          <cell r="I333">
            <v>60</v>
          </cell>
          <cell r="J333">
            <v>2</v>
          </cell>
          <cell r="K333">
            <v>60</v>
          </cell>
          <cell r="L333" t="str">
            <v>PP.8200R</v>
          </cell>
          <cell r="M333" t="str">
            <v>A</v>
          </cell>
          <cell r="N333">
            <v>29</v>
          </cell>
          <cell r="O333">
            <v>5</v>
          </cell>
          <cell r="P333">
            <v>1</v>
          </cell>
        </row>
        <row r="334">
          <cell r="A334" t="str">
            <v>RN10A909-NB700</v>
          </cell>
          <cell r="B334" t="str">
            <v>MAT-RC</v>
          </cell>
          <cell r="D334" t="str">
            <v>SWITHC PANEL SR-TMB10,18</v>
          </cell>
          <cell r="E334" t="str">
            <v>SWITHC PANEL SR-TMB10,18</v>
          </cell>
          <cell r="F334" t="str">
            <v>W-51</v>
          </cell>
          <cell r="G334" t="str">
            <v>PCS'.</v>
          </cell>
          <cell r="H334" t="str">
            <v>-</v>
          </cell>
          <cell r="I334">
            <v>60</v>
          </cell>
          <cell r="J334">
            <v>2</v>
          </cell>
          <cell r="K334">
            <v>60</v>
          </cell>
          <cell r="L334" t="str">
            <v>NB700</v>
          </cell>
          <cell r="M334" t="str">
            <v>A</v>
          </cell>
          <cell r="N334">
            <v>29</v>
          </cell>
          <cell r="O334">
            <v>5</v>
          </cell>
          <cell r="P334">
            <v>1</v>
          </cell>
        </row>
        <row r="335">
          <cell r="A335" t="str">
            <v>SR22W-590-K</v>
          </cell>
          <cell r="B335" t="str">
            <v>MAT-RC</v>
          </cell>
          <cell r="C335">
            <v>100</v>
          </cell>
          <cell r="D335" t="str">
            <v>SWITCH PANEL UH36N</v>
          </cell>
          <cell r="E335" t="str">
            <v>SWITCH PANEL W SR-UH36</v>
          </cell>
          <cell r="F335" t="str">
            <v>WH</v>
          </cell>
          <cell r="G335" t="str">
            <v>PCS'.</v>
          </cell>
          <cell r="H335" t="str">
            <v>-</v>
          </cell>
          <cell r="I335">
            <v>60</v>
          </cell>
          <cell r="J335">
            <v>1</v>
          </cell>
          <cell r="K335">
            <v>60</v>
          </cell>
          <cell r="L335" t="str">
            <v>TO-VOA</v>
          </cell>
          <cell r="M335" t="str">
            <v>C</v>
          </cell>
          <cell r="N335">
            <v>44</v>
          </cell>
          <cell r="O335">
            <v>5.2</v>
          </cell>
          <cell r="P335">
            <v>2</v>
          </cell>
        </row>
        <row r="336">
          <cell r="A336" t="str">
            <v>SR22W-590-K.</v>
          </cell>
          <cell r="B336" t="str">
            <v>MAT-RC</v>
          </cell>
          <cell r="D336" t="str">
            <v>SWITCH PANEL UH36N</v>
          </cell>
          <cell r="E336" t="str">
            <v>SWITCH PANEL W SR-UH36</v>
          </cell>
          <cell r="F336" t="str">
            <v>WH</v>
          </cell>
          <cell r="G336" t="str">
            <v>PCS'.</v>
          </cell>
          <cell r="H336" t="str">
            <v>-</v>
          </cell>
          <cell r="I336">
            <v>60</v>
          </cell>
          <cell r="J336">
            <v>1</v>
          </cell>
          <cell r="K336">
            <v>60</v>
          </cell>
          <cell r="L336" t="str">
            <v>TO-XM</v>
          </cell>
          <cell r="M336" t="str">
            <v>C</v>
          </cell>
          <cell r="N336">
            <v>44</v>
          </cell>
          <cell r="O336">
            <v>5.2</v>
          </cell>
          <cell r="P336">
            <v>2</v>
          </cell>
        </row>
        <row r="337">
          <cell r="A337" t="str">
            <v>SR22W-590-K..</v>
          </cell>
          <cell r="B337" t="str">
            <v>MAT-RC</v>
          </cell>
          <cell r="D337" t="str">
            <v>SWITCH PANEL UH36N</v>
          </cell>
          <cell r="E337" t="str">
            <v>SWITCH PANEL W SR-UH36</v>
          </cell>
          <cell r="F337" t="str">
            <v>WH</v>
          </cell>
          <cell r="G337" t="str">
            <v>PCS'.</v>
          </cell>
          <cell r="H337" t="str">
            <v>M</v>
          </cell>
          <cell r="I337">
            <v>60</v>
          </cell>
          <cell r="J337">
            <v>1</v>
          </cell>
          <cell r="K337">
            <v>60</v>
          </cell>
          <cell r="L337" t="str">
            <v>TO-XM</v>
          </cell>
          <cell r="M337" t="str">
            <v>C</v>
          </cell>
          <cell r="N337">
            <v>44</v>
          </cell>
          <cell r="O337">
            <v>5.2</v>
          </cell>
          <cell r="P337">
            <v>2</v>
          </cell>
        </row>
        <row r="338">
          <cell r="A338" t="str">
            <v>RN10U500-WO</v>
          </cell>
          <cell r="B338" t="str">
            <v>MAT-RC</v>
          </cell>
          <cell r="D338" t="str">
            <v>SWITCH PANEL UH36N</v>
          </cell>
          <cell r="E338" t="str">
            <v>SWITCH PANEL  UH36N/TH,FR,TWN</v>
          </cell>
          <cell r="F338" t="str">
            <v>WH</v>
          </cell>
          <cell r="G338" t="str">
            <v>PCS'.</v>
          </cell>
          <cell r="H338" t="str">
            <v>M</v>
          </cell>
          <cell r="I338">
            <v>60</v>
          </cell>
          <cell r="J338">
            <v>1</v>
          </cell>
          <cell r="K338">
            <v>60</v>
          </cell>
          <cell r="L338" t="str">
            <v>TO-XM</v>
          </cell>
          <cell r="M338" t="str">
            <v>C</v>
          </cell>
          <cell r="N338">
            <v>44</v>
          </cell>
          <cell r="O338">
            <v>5.2</v>
          </cell>
          <cell r="P338">
            <v>2</v>
          </cell>
        </row>
        <row r="339">
          <cell r="A339" t="str">
            <v>QN10T295-W9</v>
          </cell>
          <cell r="B339" t="str">
            <v>MAT-RC</v>
          </cell>
          <cell r="D339" t="str">
            <v>SWITCH PANEL UH36N</v>
          </cell>
          <cell r="E339" t="str">
            <v>SWITCH PANEL  SR972</v>
          </cell>
          <cell r="F339" t="str">
            <v>W-51</v>
          </cell>
          <cell r="G339" t="str">
            <v>PCS'.</v>
          </cell>
          <cell r="H339" t="str">
            <v>M</v>
          </cell>
          <cell r="I339">
            <v>60</v>
          </cell>
          <cell r="J339">
            <v>1</v>
          </cell>
          <cell r="K339">
            <v>60</v>
          </cell>
          <cell r="L339" t="str">
            <v>TO-XM</v>
          </cell>
          <cell r="M339" t="str">
            <v>C</v>
          </cell>
          <cell r="N339">
            <v>44.3</v>
          </cell>
          <cell r="O339">
            <v>6.2</v>
          </cell>
          <cell r="P339">
            <v>2</v>
          </cell>
        </row>
        <row r="340">
          <cell r="A340" t="str">
            <v>QN10-246-KO</v>
          </cell>
          <cell r="B340" t="str">
            <v>MAT-RC</v>
          </cell>
          <cell r="C340">
            <v>50</v>
          </cell>
          <cell r="D340" t="str">
            <v>SWITHC PANEL SR-3N (CAV.2)</v>
          </cell>
          <cell r="E340" t="str">
            <v>SW. PANEL BLK 03G-S/JPN</v>
          </cell>
          <cell r="F340" t="str">
            <v>BLK</v>
          </cell>
          <cell r="G340" t="str">
            <v>PCS'.</v>
          </cell>
          <cell r="H340" t="str">
            <v>M</v>
          </cell>
          <cell r="I340">
            <v>18</v>
          </cell>
          <cell r="J340">
            <v>1</v>
          </cell>
          <cell r="K340">
            <v>200</v>
          </cell>
          <cell r="L340" t="str">
            <v>NB700</v>
          </cell>
          <cell r="M340" t="str">
            <v>A</v>
          </cell>
          <cell r="N340">
            <v>7.2</v>
          </cell>
          <cell r="O340">
            <v>1.5</v>
          </cell>
          <cell r="P340">
            <v>1</v>
          </cell>
        </row>
        <row r="341">
          <cell r="A341" t="str">
            <v>SR220-120-K</v>
          </cell>
          <cell r="B341" t="str">
            <v>MAT-RC</v>
          </cell>
          <cell r="D341" t="str">
            <v>SWITHC PANEL SR-3N (CAV.2)</v>
          </cell>
          <cell r="E341" t="str">
            <v>SW. PANEL SR-3N</v>
          </cell>
          <cell r="F341" t="str">
            <v>BLK</v>
          </cell>
          <cell r="G341" t="str">
            <v>PCS'.</v>
          </cell>
          <cell r="H341" t="str">
            <v>-</v>
          </cell>
          <cell r="I341">
            <v>18</v>
          </cell>
          <cell r="J341">
            <v>1</v>
          </cell>
          <cell r="K341">
            <v>200</v>
          </cell>
          <cell r="L341" t="str">
            <v>NYL-3130</v>
          </cell>
          <cell r="M341" t="str">
            <v>A</v>
          </cell>
          <cell r="N341">
            <v>10</v>
          </cell>
          <cell r="O341">
            <v>2.5</v>
          </cell>
          <cell r="P341">
            <v>1</v>
          </cell>
        </row>
        <row r="342">
          <cell r="A342" t="str">
            <v>QN10-246-P2</v>
          </cell>
          <cell r="B342" t="str">
            <v>MAT-RC</v>
          </cell>
          <cell r="D342" t="str">
            <v>SWITHC PANEL SR-3N (CAV.2)</v>
          </cell>
          <cell r="E342" t="str">
            <v xml:space="preserve">SW. PANEL SR-KT03G/JPN PINK </v>
          </cell>
          <cell r="F342" t="str">
            <v>PK</v>
          </cell>
          <cell r="G342" t="str">
            <v>PCS'.</v>
          </cell>
          <cell r="H342" t="str">
            <v>M</v>
          </cell>
          <cell r="I342">
            <v>18</v>
          </cell>
          <cell r="J342">
            <v>1</v>
          </cell>
          <cell r="K342">
            <v>200</v>
          </cell>
          <cell r="L342" t="str">
            <v>NB700</v>
          </cell>
          <cell r="M342" t="str">
            <v>A</v>
          </cell>
          <cell r="N342">
            <v>7.2</v>
          </cell>
          <cell r="O342">
            <v>1.5</v>
          </cell>
          <cell r="P342">
            <v>1</v>
          </cell>
        </row>
        <row r="343">
          <cell r="A343" t="str">
            <v>QN10-246-W9</v>
          </cell>
          <cell r="B343" t="str">
            <v>MAT-RC</v>
          </cell>
          <cell r="C343">
            <v>200</v>
          </cell>
          <cell r="D343" t="str">
            <v>SWITHC PANEL SR-3N (CAV.2)</v>
          </cell>
          <cell r="E343" t="str">
            <v>SW. PANEL WHITE SR-03G</v>
          </cell>
          <cell r="F343" t="str">
            <v>W-51</v>
          </cell>
          <cell r="G343" t="str">
            <v>PCS'.</v>
          </cell>
          <cell r="H343" t="str">
            <v>-</v>
          </cell>
          <cell r="I343">
            <v>18</v>
          </cell>
          <cell r="J343">
            <v>1</v>
          </cell>
          <cell r="K343">
            <v>200</v>
          </cell>
          <cell r="L343" t="str">
            <v>NB700</v>
          </cell>
          <cell r="M343" t="str">
            <v>C</v>
          </cell>
          <cell r="N343">
            <v>7.2</v>
          </cell>
          <cell r="O343">
            <v>1.5</v>
          </cell>
          <cell r="P343">
            <v>1</v>
          </cell>
        </row>
        <row r="344">
          <cell r="A344" t="str">
            <v>RE00A746-W9</v>
          </cell>
          <cell r="B344" t="str">
            <v>MAT-RC</v>
          </cell>
          <cell r="C344">
            <v>7196</v>
          </cell>
          <cell r="D344" t="str">
            <v>UPPER FRAME SJ-18N</v>
          </cell>
          <cell r="E344" t="str">
            <v>UPPER FRAME SJ18N</v>
          </cell>
          <cell r="F344" t="str">
            <v>W-51</v>
          </cell>
          <cell r="G344" t="str">
            <v>PCS'.</v>
          </cell>
          <cell r="H344" t="str">
            <v>-</v>
          </cell>
          <cell r="I344">
            <v>52</v>
          </cell>
          <cell r="J344">
            <v>2</v>
          </cell>
          <cell r="K344">
            <v>69.230769230769226</v>
          </cell>
          <cell r="L344" t="str">
            <v>CLAP</v>
          </cell>
          <cell r="M344" t="str">
            <v>A</v>
          </cell>
          <cell r="N344">
            <v>156</v>
          </cell>
          <cell r="O344">
            <v>31</v>
          </cell>
          <cell r="P344">
            <v>7</v>
          </cell>
        </row>
        <row r="345">
          <cell r="A345" t="str">
            <v>RE00A746-W9-E</v>
          </cell>
          <cell r="B345" t="str">
            <v>MAT-RC</v>
          </cell>
          <cell r="D345" t="str">
            <v>UPPER FRAME SJ-18N</v>
          </cell>
          <cell r="E345" t="str">
            <v>UPPER FRAME SJ18N</v>
          </cell>
          <cell r="F345" t="str">
            <v>W-51</v>
          </cell>
          <cell r="G345" t="str">
            <v>PCS'.</v>
          </cell>
          <cell r="H345" t="str">
            <v>-</v>
          </cell>
          <cell r="I345">
            <v>52</v>
          </cell>
          <cell r="J345">
            <v>2</v>
          </cell>
          <cell r="K345">
            <v>69.230769230769226</v>
          </cell>
          <cell r="L345" t="str">
            <v>CLAP</v>
          </cell>
          <cell r="M345" t="str">
            <v>A</v>
          </cell>
          <cell r="N345">
            <v>156</v>
          </cell>
          <cell r="O345">
            <v>31</v>
          </cell>
          <cell r="P345">
            <v>7</v>
          </cell>
        </row>
        <row r="346">
          <cell r="A346" t="str">
            <v>RE00H746-W9</v>
          </cell>
          <cell r="B346" t="str">
            <v>MAT-RC</v>
          </cell>
          <cell r="D346" t="str">
            <v>UPPER FRAME SJ-18N</v>
          </cell>
          <cell r="E346" t="str">
            <v>UPPER FRAME SJ18N</v>
          </cell>
          <cell r="F346" t="str">
            <v>W-51</v>
          </cell>
          <cell r="G346" t="str">
            <v>PCS'.</v>
          </cell>
          <cell r="H346" t="str">
            <v>-</v>
          </cell>
          <cell r="I346">
            <v>52</v>
          </cell>
          <cell r="J346">
            <v>2</v>
          </cell>
          <cell r="K346">
            <v>69.230769230769226</v>
          </cell>
          <cell r="L346" t="str">
            <v>KB270</v>
          </cell>
          <cell r="M346" t="str">
            <v>A</v>
          </cell>
          <cell r="N346">
            <v>148</v>
          </cell>
          <cell r="O346">
            <v>27</v>
          </cell>
          <cell r="P346">
            <v>7</v>
          </cell>
        </row>
        <row r="347">
          <cell r="A347" t="str">
            <v>RE00H761-WO</v>
          </cell>
          <cell r="B347" t="str">
            <v>MAT-RC</v>
          </cell>
          <cell r="D347" t="str">
            <v>UPPER FRAME SJ-18N</v>
          </cell>
          <cell r="E347" t="str">
            <v>UPPER FRAME SJ18N</v>
          </cell>
          <cell r="F347" t="str">
            <v>WH</v>
          </cell>
          <cell r="G347" t="str">
            <v>PCS'.</v>
          </cell>
          <cell r="H347" t="str">
            <v>-</v>
          </cell>
          <cell r="I347">
            <v>52</v>
          </cell>
          <cell r="J347">
            <v>2</v>
          </cell>
          <cell r="K347">
            <v>69.230769230769226</v>
          </cell>
          <cell r="L347" t="str">
            <v>KB270</v>
          </cell>
          <cell r="M347" t="str">
            <v>A</v>
          </cell>
          <cell r="N347">
            <v>158</v>
          </cell>
          <cell r="O347">
            <v>31</v>
          </cell>
          <cell r="P347">
            <v>7</v>
          </cell>
        </row>
        <row r="348">
          <cell r="A348" t="str">
            <v>SK13WT498-K</v>
          </cell>
          <cell r="B348" t="str">
            <v>MAT-RC</v>
          </cell>
          <cell r="C348">
            <v>150</v>
          </cell>
          <cell r="D348" t="str">
            <v>UPPER FRAME SK-J1800</v>
          </cell>
          <cell r="E348" t="str">
            <v>UPPER FRAME  SK-J1800</v>
          </cell>
          <cell r="F348" t="str">
            <v>WH</v>
          </cell>
          <cell r="G348" t="str">
            <v>PCS'.</v>
          </cell>
          <cell r="H348" t="str">
            <v>-</v>
          </cell>
          <cell r="I348">
            <v>56</v>
          </cell>
          <cell r="J348">
            <v>2</v>
          </cell>
          <cell r="K348">
            <v>64.285714285714292</v>
          </cell>
          <cell r="L348" t="str">
            <v>KB270</v>
          </cell>
          <cell r="M348" t="str">
            <v>A</v>
          </cell>
          <cell r="N348">
            <v>149</v>
          </cell>
          <cell r="O348">
            <v>22</v>
          </cell>
          <cell r="P348">
            <v>7</v>
          </cell>
        </row>
        <row r="349">
          <cell r="A349" t="str">
            <v>RE00L617-XH</v>
          </cell>
          <cell r="B349" t="str">
            <v>MAT-RC</v>
          </cell>
          <cell r="D349" t="str">
            <v>UPPER FRAME SR-TE10 (NEW)</v>
          </cell>
          <cell r="E349" t="str">
            <v>UPPER FRAME SR-TE10 (NEW)</v>
          </cell>
          <cell r="F349" t="str">
            <v>MS</v>
          </cell>
          <cell r="G349" t="str">
            <v>PCS'.</v>
          </cell>
          <cell r="H349" t="str">
            <v>-</v>
          </cell>
          <cell r="I349">
            <v>62</v>
          </cell>
          <cell r="J349">
            <v>2</v>
          </cell>
          <cell r="K349">
            <v>58.064516129032256</v>
          </cell>
          <cell r="L349" t="str">
            <v>CLAP</v>
          </cell>
          <cell r="M349" t="str">
            <v>A</v>
          </cell>
          <cell r="N349">
            <v>177</v>
          </cell>
          <cell r="O349">
            <v>22</v>
          </cell>
          <cell r="P349">
            <v>7</v>
          </cell>
        </row>
        <row r="350">
          <cell r="A350" t="str">
            <v>RE00L617-XH-E</v>
          </cell>
          <cell r="B350" t="str">
            <v>MAT-RC</v>
          </cell>
          <cell r="D350" t="str">
            <v>UPPER FRAME SR-TE10 (NEW)</v>
          </cell>
          <cell r="E350" t="str">
            <v>UPPER FRAME SR-TE10 (NEW)</v>
          </cell>
          <cell r="F350" t="str">
            <v>MS</v>
          </cell>
          <cell r="G350" t="str">
            <v>PCS'.</v>
          </cell>
          <cell r="H350" t="str">
            <v>-</v>
          </cell>
          <cell r="I350">
            <v>62</v>
          </cell>
          <cell r="J350">
            <v>2</v>
          </cell>
          <cell r="K350">
            <v>58.064516129032256</v>
          </cell>
          <cell r="L350" t="str">
            <v>CLAP(EXP)</v>
          </cell>
          <cell r="M350" t="str">
            <v>A</v>
          </cell>
          <cell r="N350">
            <v>177</v>
          </cell>
          <cell r="O350">
            <v>22</v>
          </cell>
          <cell r="P350">
            <v>7</v>
          </cell>
        </row>
        <row r="351">
          <cell r="A351" t="str">
            <v>RE00L617-W9</v>
          </cell>
          <cell r="B351" t="str">
            <v>MAT-RC</v>
          </cell>
          <cell r="C351">
            <v>4836</v>
          </cell>
          <cell r="D351" t="str">
            <v>UPPER FRAME SR-TE10 (NEW)</v>
          </cell>
          <cell r="E351" t="str">
            <v>UPPER FRAME SR-TE10 (NEW)</v>
          </cell>
          <cell r="F351" t="str">
            <v>W-51</v>
          </cell>
          <cell r="G351" t="str">
            <v>PCS'.</v>
          </cell>
          <cell r="H351" t="str">
            <v>-</v>
          </cell>
          <cell r="I351">
            <v>62</v>
          </cell>
          <cell r="J351">
            <v>2</v>
          </cell>
          <cell r="K351">
            <v>58.064516129032256</v>
          </cell>
          <cell r="L351" t="str">
            <v>CLAP</v>
          </cell>
          <cell r="M351" t="str">
            <v>A</v>
          </cell>
          <cell r="N351">
            <v>177</v>
          </cell>
          <cell r="O351">
            <v>22</v>
          </cell>
          <cell r="P351">
            <v>7</v>
          </cell>
        </row>
        <row r="352">
          <cell r="A352" t="str">
            <v>RE00L617-W9-E</v>
          </cell>
          <cell r="B352" t="str">
            <v>MAT-RC</v>
          </cell>
          <cell r="D352" t="str">
            <v>UPPER FRAME SR-TE10 (NEW)</v>
          </cell>
          <cell r="E352" t="str">
            <v>UPPER FRAME SR-TE10 (NEW)</v>
          </cell>
          <cell r="F352" t="str">
            <v>W-51</v>
          </cell>
          <cell r="G352" t="str">
            <v>PCS'.</v>
          </cell>
          <cell r="H352" t="str">
            <v>-</v>
          </cell>
          <cell r="I352">
            <v>62</v>
          </cell>
          <cell r="J352">
            <v>2</v>
          </cell>
          <cell r="K352">
            <v>58.064516129032256</v>
          </cell>
          <cell r="L352" t="str">
            <v>CLAP(EXP)</v>
          </cell>
          <cell r="M352" t="str">
            <v>A</v>
          </cell>
          <cell r="N352">
            <v>177</v>
          </cell>
          <cell r="O352">
            <v>22</v>
          </cell>
          <cell r="P352">
            <v>7</v>
          </cell>
        </row>
        <row r="353">
          <cell r="A353" t="str">
            <v>RE00L616-XH</v>
          </cell>
          <cell r="B353" t="str">
            <v>MAT-RC</v>
          </cell>
          <cell r="D353" t="str">
            <v>UPPER FRAME SR-TE18 (NEW)</v>
          </cell>
          <cell r="E353" t="str">
            <v>UPPER FRAME SR-TE18 (NEW)</v>
          </cell>
          <cell r="F353" t="str">
            <v>MS</v>
          </cell>
          <cell r="G353" t="str">
            <v>PCS'.</v>
          </cell>
          <cell r="H353" t="str">
            <v>-</v>
          </cell>
          <cell r="I353">
            <v>50</v>
          </cell>
          <cell r="J353">
            <v>2</v>
          </cell>
          <cell r="K353">
            <v>72</v>
          </cell>
          <cell r="L353" t="str">
            <v>CLAP</v>
          </cell>
          <cell r="M353" t="str">
            <v>A</v>
          </cell>
          <cell r="N353">
            <v>201</v>
          </cell>
          <cell r="O353">
            <v>25</v>
          </cell>
          <cell r="P353">
            <v>7</v>
          </cell>
        </row>
        <row r="354">
          <cell r="A354" t="str">
            <v>RE00L616-XH-E</v>
          </cell>
          <cell r="B354" t="str">
            <v>MAT-RC</v>
          </cell>
          <cell r="D354" t="str">
            <v>UPPER FRAME SR-TE18 (NEW)</v>
          </cell>
          <cell r="E354" t="str">
            <v>UPPER FRAME SR-TE18 (NEW)</v>
          </cell>
          <cell r="F354" t="str">
            <v>MS</v>
          </cell>
          <cell r="G354" t="str">
            <v>PCS'.</v>
          </cell>
          <cell r="H354" t="str">
            <v>-</v>
          </cell>
          <cell r="I354">
            <v>50</v>
          </cell>
          <cell r="J354">
            <v>2</v>
          </cell>
          <cell r="K354">
            <v>72</v>
          </cell>
          <cell r="L354" t="str">
            <v>CLAP(EXP)</v>
          </cell>
          <cell r="M354" t="str">
            <v>A</v>
          </cell>
          <cell r="N354">
            <v>201</v>
          </cell>
          <cell r="O354">
            <v>25</v>
          </cell>
          <cell r="P354">
            <v>7</v>
          </cell>
        </row>
        <row r="355">
          <cell r="A355" t="str">
            <v>RE00L616-W9</v>
          </cell>
          <cell r="B355" t="str">
            <v>MAT-RC</v>
          </cell>
          <cell r="C355">
            <v>23960</v>
          </cell>
          <cell r="D355" t="str">
            <v>UPPER FRAME SR-TE18 (NEW)</v>
          </cell>
          <cell r="E355" t="str">
            <v>UPPER FRAME SR-TE18 (NEW)</v>
          </cell>
          <cell r="F355" t="str">
            <v>W-51</v>
          </cell>
          <cell r="G355" t="str">
            <v>PCS'.</v>
          </cell>
          <cell r="H355" t="str">
            <v>-</v>
          </cell>
          <cell r="I355">
            <v>50</v>
          </cell>
          <cell r="J355">
            <v>2</v>
          </cell>
          <cell r="K355">
            <v>72</v>
          </cell>
          <cell r="L355" t="str">
            <v>CLAP</v>
          </cell>
          <cell r="M355" t="str">
            <v>A</v>
          </cell>
          <cell r="N355">
            <v>201</v>
          </cell>
          <cell r="O355">
            <v>25</v>
          </cell>
          <cell r="P355">
            <v>7</v>
          </cell>
        </row>
        <row r="356">
          <cell r="A356" t="str">
            <v>RE00L616-W9-E</v>
          </cell>
          <cell r="B356" t="str">
            <v>MAT-RC</v>
          </cell>
          <cell r="D356" t="str">
            <v>UPPER FRAME SR-TE18 (NEW)</v>
          </cell>
          <cell r="E356" t="str">
            <v>UPPER FRAME SR-TE18 (NEW)</v>
          </cell>
          <cell r="F356" t="str">
            <v>W-51</v>
          </cell>
          <cell r="G356" t="str">
            <v>PCS'.</v>
          </cell>
          <cell r="H356" t="str">
            <v>-</v>
          </cell>
          <cell r="I356">
            <v>50</v>
          </cell>
          <cell r="J356">
            <v>2</v>
          </cell>
          <cell r="K356">
            <v>72</v>
          </cell>
          <cell r="L356" t="str">
            <v>CLAP(EXP)</v>
          </cell>
          <cell r="M356" t="str">
            <v>A</v>
          </cell>
          <cell r="N356">
            <v>201</v>
          </cell>
          <cell r="O356">
            <v>25</v>
          </cell>
          <cell r="P356">
            <v>7</v>
          </cell>
        </row>
        <row r="357">
          <cell r="A357" t="str">
            <v>RE00H6171-XH</v>
          </cell>
          <cell r="B357" t="str">
            <v>MAT-RC</v>
          </cell>
          <cell r="D357" t="str">
            <v>UPPER FRAME TE-10</v>
          </cell>
          <cell r="E357" t="str">
            <v>UPPER FRAME SR-TE10FY-MS เก่า</v>
          </cell>
          <cell r="F357" t="str">
            <v>MS</v>
          </cell>
          <cell r="G357" t="str">
            <v>PCS'.</v>
          </cell>
          <cell r="H357" t="str">
            <v>-</v>
          </cell>
          <cell r="I357">
            <v>62</v>
          </cell>
          <cell r="J357">
            <v>2</v>
          </cell>
          <cell r="K357">
            <v>58.064516129032256</v>
          </cell>
          <cell r="L357" t="str">
            <v>KB270</v>
          </cell>
          <cell r="M357" t="str">
            <v>A</v>
          </cell>
          <cell r="N357">
            <v>171</v>
          </cell>
          <cell r="O357">
            <v>16</v>
          </cell>
          <cell r="P357">
            <v>7</v>
          </cell>
        </row>
        <row r="358">
          <cell r="A358" t="str">
            <v>RE00A6171-W9</v>
          </cell>
          <cell r="B358" t="str">
            <v>MAT-RC</v>
          </cell>
          <cell r="C358">
            <v>12</v>
          </cell>
          <cell r="D358" t="str">
            <v>UPPER FRAME TE-10</v>
          </cell>
          <cell r="E358" t="str">
            <v>UPPER FRAME TE10N/PCN      เก่า</v>
          </cell>
          <cell r="F358" t="str">
            <v>W-51</v>
          </cell>
          <cell r="G358" t="str">
            <v>PCS'.</v>
          </cell>
          <cell r="H358" t="str">
            <v>-</v>
          </cell>
          <cell r="I358">
            <v>62</v>
          </cell>
          <cell r="J358">
            <v>2</v>
          </cell>
          <cell r="K358">
            <v>58.064516129032256</v>
          </cell>
          <cell r="L358" t="str">
            <v>CLAP</v>
          </cell>
          <cell r="M358" t="str">
            <v>A</v>
          </cell>
          <cell r="N358">
            <v>179</v>
          </cell>
          <cell r="O358">
            <v>19</v>
          </cell>
          <cell r="P358">
            <v>7</v>
          </cell>
        </row>
        <row r="359">
          <cell r="A359" t="str">
            <v>RE00A6171-W9-E</v>
          </cell>
          <cell r="B359" t="str">
            <v>MAT-RC</v>
          </cell>
          <cell r="D359" t="str">
            <v>UPPER FRAME TE-10</v>
          </cell>
          <cell r="E359" t="str">
            <v>UPPER FRAME TE10N/PCN      เก่า</v>
          </cell>
          <cell r="F359" t="str">
            <v>W-51</v>
          </cell>
          <cell r="G359" t="str">
            <v>PCS'.</v>
          </cell>
          <cell r="H359" t="str">
            <v>-</v>
          </cell>
          <cell r="I359">
            <v>62</v>
          </cell>
          <cell r="J359">
            <v>2</v>
          </cell>
          <cell r="K359">
            <v>58.064516129032256</v>
          </cell>
          <cell r="L359" t="str">
            <v>CLAP(EXP)</v>
          </cell>
          <cell r="M359" t="str">
            <v>A</v>
          </cell>
          <cell r="N359">
            <v>179</v>
          </cell>
          <cell r="O359">
            <v>19</v>
          </cell>
          <cell r="P359">
            <v>7</v>
          </cell>
        </row>
        <row r="360">
          <cell r="A360" t="str">
            <v>RE00H6171-W9</v>
          </cell>
          <cell r="B360" t="str">
            <v>MAT-RC</v>
          </cell>
          <cell r="D360" t="str">
            <v>UPPER FRAME TE-10</v>
          </cell>
          <cell r="E360" t="str">
            <v>UPPER FRAME TE10N/PCN      เก่า</v>
          </cell>
          <cell r="F360" t="str">
            <v>W-51</v>
          </cell>
          <cell r="G360" t="str">
            <v>PCS'.</v>
          </cell>
          <cell r="H360" t="str">
            <v>-</v>
          </cell>
          <cell r="I360">
            <v>62</v>
          </cell>
          <cell r="J360">
            <v>2</v>
          </cell>
          <cell r="K360">
            <v>58.064516129032256</v>
          </cell>
          <cell r="L360" t="str">
            <v>KB270</v>
          </cell>
          <cell r="M360" t="str">
            <v>A</v>
          </cell>
          <cell r="N360">
            <v>171</v>
          </cell>
          <cell r="O360">
            <v>16</v>
          </cell>
          <cell r="P360">
            <v>7</v>
          </cell>
        </row>
        <row r="361">
          <cell r="A361" t="str">
            <v>RE00A616-KO</v>
          </cell>
          <cell r="B361" t="str">
            <v>MAT-RC</v>
          </cell>
          <cell r="D361" t="str">
            <v>UPPER FRAME TE-18</v>
          </cell>
          <cell r="E361" t="str">
            <v>UPPER FRAME TE 18 BLK         เก่า</v>
          </cell>
          <cell r="F361" t="str">
            <v>BLK</v>
          </cell>
          <cell r="G361" t="str">
            <v>PCS'.</v>
          </cell>
          <cell r="H361" t="str">
            <v>-</v>
          </cell>
          <cell r="I361">
            <v>65</v>
          </cell>
          <cell r="J361">
            <v>2</v>
          </cell>
          <cell r="K361">
            <v>55.384615384615387</v>
          </cell>
          <cell r="L361" t="str">
            <v>CLAP</v>
          </cell>
          <cell r="M361" t="str">
            <v>C</v>
          </cell>
          <cell r="N361">
            <v>208</v>
          </cell>
          <cell r="O361">
            <v>20</v>
          </cell>
          <cell r="P361">
            <v>7</v>
          </cell>
        </row>
        <row r="362">
          <cell r="A362" t="str">
            <v>RE00H6161-XH</v>
          </cell>
          <cell r="B362" t="str">
            <v>MAT-RC</v>
          </cell>
          <cell r="C362">
            <v>1336</v>
          </cell>
          <cell r="D362" t="str">
            <v>UPPER FRAME TE-18</v>
          </cell>
          <cell r="E362" t="str">
            <v>UPPER FRAME SR-TE18FY-MS  เก่า</v>
          </cell>
          <cell r="F362" t="str">
            <v>MS</v>
          </cell>
          <cell r="G362" t="str">
            <v>PCS'.</v>
          </cell>
          <cell r="H362" t="str">
            <v>-</v>
          </cell>
          <cell r="I362">
            <v>65</v>
          </cell>
          <cell r="J362">
            <v>2</v>
          </cell>
          <cell r="K362">
            <v>55.384615384615387</v>
          </cell>
          <cell r="L362" t="str">
            <v>KB270</v>
          </cell>
          <cell r="M362" t="str">
            <v>A</v>
          </cell>
          <cell r="N362">
            <v>199</v>
          </cell>
          <cell r="O362">
            <v>19</v>
          </cell>
          <cell r="P362">
            <v>7</v>
          </cell>
        </row>
        <row r="363">
          <cell r="A363" t="str">
            <v>RE00H6161-XH.</v>
          </cell>
          <cell r="B363" t="str">
            <v>MAT-RC</v>
          </cell>
          <cell r="D363" t="str">
            <v>UPPER FRAME TE-18</v>
          </cell>
          <cell r="E363" t="str">
            <v>UPPER FRAME SR-TE18FY-MS  เก่า</v>
          </cell>
          <cell r="F363" t="str">
            <v>MS</v>
          </cell>
          <cell r="G363" t="str">
            <v>PCS'.</v>
          </cell>
          <cell r="H363" t="str">
            <v>-</v>
          </cell>
          <cell r="I363">
            <v>65</v>
          </cell>
          <cell r="J363">
            <v>2</v>
          </cell>
          <cell r="K363">
            <v>55.384615384615387</v>
          </cell>
          <cell r="L363" t="str">
            <v>CLAP</v>
          </cell>
          <cell r="M363" t="str">
            <v>A</v>
          </cell>
          <cell r="N363">
            <v>208</v>
          </cell>
          <cell r="O363">
            <v>19</v>
          </cell>
          <cell r="P363">
            <v>7</v>
          </cell>
        </row>
        <row r="364">
          <cell r="A364" t="str">
            <v>RE00A6161-W9</v>
          </cell>
          <cell r="B364" t="str">
            <v>MAT-RC</v>
          </cell>
          <cell r="C364">
            <v>2784</v>
          </cell>
          <cell r="D364" t="str">
            <v>UPPER FRAME TE-18</v>
          </cell>
          <cell r="E364" t="str">
            <v>UPPER FRAME TE18N/PCN       เก่า</v>
          </cell>
          <cell r="F364" t="str">
            <v>W-51</v>
          </cell>
          <cell r="G364" t="str">
            <v>PCS'.</v>
          </cell>
          <cell r="H364" t="str">
            <v>-</v>
          </cell>
          <cell r="I364">
            <v>65</v>
          </cell>
          <cell r="J364">
            <v>2</v>
          </cell>
          <cell r="K364">
            <v>55.384615384615387</v>
          </cell>
          <cell r="L364" t="str">
            <v>CLAP</v>
          </cell>
          <cell r="M364" t="str">
            <v>A</v>
          </cell>
          <cell r="N364">
            <v>208</v>
          </cell>
          <cell r="O364">
            <v>20</v>
          </cell>
          <cell r="P364">
            <v>7</v>
          </cell>
        </row>
        <row r="365">
          <cell r="A365" t="str">
            <v>RE00H6161-W9</v>
          </cell>
          <cell r="B365" t="str">
            <v>MAT-RC</v>
          </cell>
          <cell r="D365" t="str">
            <v>UPPER FRAME TE-18</v>
          </cell>
          <cell r="E365" t="str">
            <v>UPPER FRAME TE18N/PCN       เก่า</v>
          </cell>
          <cell r="F365" t="str">
            <v>W-51</v>
          </cell>
          <cell r="G365" t="str">
            <v>PCS'.</v>
          </cell>
          <cell r="H365" t="str">
            <v>-</v>
          </cell>
          <cell r="I365">
            <v>65</v>
          </cell>
          <cell r="J365">
            <v>2</v>
          </cell>
          <cell r="K365">
            <v>55.384615384615387</v>
          </cell>
          <cell r="L365" t="str">
            <v>KB270</v>
          </cell>
          <cell r="M365" t="str">
            <v>A</v>
          </cell>
          <cell r="N365">
            <v>199</v>
          </cell>
          <cell r="O365">
            <v>19</v>
          </cell>
          <cell r="P365">
            <v>7</v>
          </cell>
        </row>
        <row r="366">
          <cell r="A366" t="str">
            <v>AE-119210</v>
          </cell>
          <cell r="B366" t="str">
            <v>MAT-RF</v>
          </cell>
          <cell r="D366" t="str">
            <v>BASE HANDLE</v>
          </cell>
          <cell r="E366" t="str">
            <v>BASE HANDLE</v>
          </cell>
          <cell r="F366" t="str">
            <v>PS</v>
          </cell>
          <cell r="G366" t="str">
            <v>PCS'.</v>
          </cell>
          <cell r="H366" t="str">
            <v>M</v>
          </cell>
          <cell r="I366">
            <v>60</v>
          </cell>
          <cell r="J366">
            <v>1</v>
          </cell>
          <cell r="K366">
            <v>60</v>
          </cell>
          <cell r="L366" t="str">
            <v>EA314</v>
          </cell>
          <cell r="M366" t="str">
            <v>C</v>
          </cell>
          <cell r="N366">
            <v>54</v>
          </cell>
          <cell r="O366">
            <v>7</v>
          </cell>
          <cell r="P366">
            <v>3</v>
          </cell>
        </row>
        <row r="367">
          <cell r="A367" t="str">
            <v>AE-119190</v>
          </cell>
          <cell r="B367" t="str">
            <v>MAT-RF</v>
          </cell>
          <cell r="D367" t="str">
            <v>BASE HANDLE</v>
          </cell>
          <cell r="E367" t="str">
            <v>BASE HANDLE</v>
          </cell>
          <cell r="F367" t="str">
            <v>PG</v>
          </cell>
          <cell r="G367" t="str">
            <v>PCS'.</v>
          </cell>
          <cell r="H367" t="str">
            <v>M</v>
          </cell>
          <cell r="I367">
            <v>60</v>
          </cell>
          <cell r="J367">
            <v>1</v>
          </cell>
          <cell r="K367">
            <v>60</v>
          </cell>
          <cell r="L367" t="str">
            <v>EA314</v>
          </cell>
          <cell r="M367" t="str">
            <v>C</v>
          </cell>
          <cell r="N367">
            <v>54</v>
          </cell>
          <cell r="O367">
            <v>7</v>
          </cell>
          <cell r="P367">
            <v>3</v>
          </cell>
        </row>
        <row r="368">
          <cell r="A368" t="str">
            <v>AG-129320</v>
          </cell>
          <cell r="B368" t="str">
            <v>MAT-RF</v>
          </cell>
          <cell r="D368" t="str">
            <v>BRACKET FAN MOTOR F 2  DOOR</v>
          </cell>
          <cell r="E368" t="str">
            <v>BRACKET FAN MOTOR 2 DOOR</v>
          </cell>
          <cell r="F368" t="str">
            <v>NAT</v>
          </cell>
          <cell r="G368" t="str">
            <v>PCS'.</v>
          </cell>
          <cell r="H368" t="str">
            <v>-</v>
          </cell>
          <cell r="I368">
            <v>50</v>
          </cell>
          <cell r="J368">
            <v>1</v>
          </cell>
          <cell r="K368">
            <v>72</v>
          </cell>
          <cell r="L368" t="str">
            <v>PP.841J</v>
          </cell>
          <cell r="M368" t="str">
            <v>A</v>
          </cell>
          <cell r="N368">
            <v>32</v>
          </cell>
          <cell r="O368">
            <v>11</v>
          </cell>
          <cell r="P368">
            <v>1</v>
          </cell>
        </row>
        <row r="369">
          <cell r="A369" t="str">
            <v>AG-117211</v>
          </cell>
          <cell r="B369" t="str">
            <v>MAT-RF</v>
          </cell>
          <cell r="C369">
            <v>13800</v>
          </cell>
          <cell r="D369" t="str">
            <v xml:space="preserve">BRACKET FAN MOTOR F </v>
          </cell>
          <cell r="E369" t="str">
            <v>BRACKET FAN MOTOR F</v>
          </cell>
          <cell r="F369" t="str">
            <v>NAT</v>
          </cell>
          <cell r="G369" t="str">
            <v>PCS'.</v>
          </cell>
          <cell r="H369" t="str">
            <v>-</v>
          </cell>
          <cell r="I369">
            <v>50</v>
          </cell>
          <cell r="J369">
            <v>1</v>
          </cell>
          <cell r="K369">
            <v>72</v>
          </cell>
          <cell r="L369" t="str">
            <v>PP.841J</v>
          </cell>
          <cell r="M369" t="str">
            <v>A</v>
          </cell>
          <cell r="N369">
            <v>29.4</v>
          </cell>
          <cell r="O369">
            <v>1.2</v>
          </cell>
          <cell r="P369">
            <v>1</v>
          </cell>
        </row>
        <row r="370">
          <cell r="A370" t="str">
            <v>AD-300543</v>
          </cell>
          <cell r="B370" t="str">
            <v>MAT-RF</v>
          </cell>
          <cell r="C370">
            <v>500</v>
          </cell>
          <cell r="D370" t="str">
            <v>BASE CONTROL DOOR</v>
          </cell>
          <cell r="E370" t="str">
            <v>BASE CONTROL DOOR</v>
          </cell>
          <cell r="F370" t="str">
            <v>NAT</v>
          </cell>
          <cell r="G370" t="str">
            <v>PCS'.</v>
          </cell>
          <cell r="H370" t="str">
            <v>-</v>
          </cell>
          <cell r="I370">
            <v>50</v>
          </cell>
          <cell r="J370">
            <v>1</v>
          </cell>
          <cell r="K370">
            <v>72</v>
          </cell>
          <cell r="L370" t="str">
            <v>AP 102</v>
          </cell>
          <cell r="M370" t="str">
            <v>A</v>
          </cell>
          <cell r="N370">
            <v>18.600000000000001</v>
          </cell>
          <cell r="O370">
            <v>3.9</v>
          </cell>
          <cell r="P370">
            <v>1</v>
          </cell>
        </row>
        <row r="371">
          <cell r="A371" t="str">
            <v>AD-247904-1</v>
          </cell>
          <cell r="B371" t="str">
            <v>MAT-RF</v>
          </cell>
          <cell r="D371" t="str">
            <v>ESCUTCHEON FCB</v>
          </cell>
          <cell r="E371" t="str">
            <v>ESCUTCHEON FCB'</v>
          </cell>
          <cell r="F371" t="str">
            <v>NAT</v>
          </cell>
          <cell r="G371" t="str">
            <v>PCS'.</v>
          </cell>
          <cell r="H371" t="str">
            <v>-</v>
          </cell>
          <cell r="I371">
            <v>35</v>
          </cell>
          <cell r="J371">
            <v>1</v>
          </cell>
          <cell r="K371">
            <v>102.85714285714286</v>
          </cell>
          <cell r="L371" t="str">
            <v>AS</v>
          </cell>
          <cell r="M371" t="str">
            <v>C</v>
          </cell>
          <cell r="N371">
            <v>19</v>
          </cell>
          <cell r="O371">
            <v>10</v>
          </cell>
          <cell r="P371">
            <v>4</v>
          </cell>
        </row>
        <row r="372">
          <cell r="A372" t="str">
            <v>AD-252613-1</v>
          </cell>
          <cell r="B372" t="str">
            <v>MAT-RF</v>
          </cell>
          <cell r="D372" t="str">
            <v>ESCUTCHEON FCB</v>
          </cell>
          <cell r="E372" t="str">
            <v>ESCUTCHEON FCB' (B173F)</v>
          </cell>
          <cell r="F372" t="str">
            <v>NAT</v>
          </cell>
          <cell r="G372" t="str">
            <v>PCS'.</v>
          </cell>
          <cell r="H372" t="str">
            <v>-</v>
          </cell>
          <cell r="I372">
            <v>35</v>
          </cell>
          <cell r="J372">
            <v>1</v>
          </cell>
          <cell r="K372">
            <v>102.85714285714286</v>
          </cell>
          <cell r="L372" t="str">
            <v>AS</v>
          </cell>
          <cell r="M372" t="str">
            <v>C</v>
          </cell>
          <cell r="N372">
            <v>19</v>
          </cell>
          <cell r="O372">
            <v>10</v>
          </cell>
          <cell r="P372">
            <v>4</v>
          </cell>
        </row>
        <row r="373">
          <cell r="A373" t="str">
            <v>AE-125053</v>
          </cell>
          <cell r="B373" t="str">
            <v>MAT-RF</v>
          </cell>
          <cell r="D373" t="str">
            <v>ESCUTCHEON HANDLE (A183Z)</v>
          </cell>
          <cell r="E373" t="str">
            <v>ESCUTCHEON HANDLE (A183Z)</v>
          </cell>
          <cell r="F373" t="str">
            <v>NAT</v>
          </cell>
          <cell r="G373" t="str">
            <v>PCS'.</v>
          </cell>
          <cell r="H373" t="str">
            <v>-</v>
          </cell>
          <cell r="I373">
            <v>23</v>
          </cell>
          <cell r="J373">
            <v>1</v>
          </cell>
          <cell r="K373">
            <v>156.52173913043478</v>
          </cell>
          <cell r="L373" t="str">
            <v>AS</v>
          </cell>
          <cell r="M373" t="str">
            <v>C</v>
          </cell>
          <cell r="N373">
            <v>14</v>
          </cell>
          <cell r="O373">
            <v>4.2</v>
          </cell>
          <cell r="P373">
            <v>4</v>
          </cell>
        </row>
        <row r="374">
          <cell r="A374" t="str">
            <v>AE-127360</v>
          </cell>
          <cell r="B374" t="str">
            <v>MAT-RF</v>
          </cell>
          <cell r="D374" t="str">
            <v>ESCUTCHEON HANDLE (A183Z)</v>
          </cell>
          <cell r="E374" t="str">
            <v>ESCUTCHEON HANDLE (A183Z)</v>
          </cell>
          <cell r="F374" t="str">
            <v>NAT</v>
          </cell>
          <cell r="G374" t="str">
            <v>PCS'.</v>
          </cell>
          <cell r="H374" t="str">
            <v>-</v>
          </cell>
          <cell r="I374">
            <v>23</v>
          </cell>
          <cell r="J374">
            <v>1</v>
          </cell>
          <cell r="K374">
            <v>156.52173913043478</v>
          </cell>
          <cell r="L374" t="str">
            <v>AS</v>
          </cell>
          <cell r="M374" t="str">
            <v>C</v>
          </cell>
          <cell r="N374">
            <v>14</v>
          </cell>
          <cell r="O374">
            <v>4.2</v>
          </cell>
          <cell r="P374">
            <v>4</v>
          </cell>
        </row>
        <row r="375">
          <cell r="A375" t="str">
            <v>AE-118560</v>
          </cell>
          <cell r="B375" t="str">
            <v>MAT-RF</v>
          </cell>
          <cell r="D375" t="str">
            <v>ESCUTCHEON HANDLE 1 DOOR</v>
          </cell>
          <cell r="E375" t="str">
            <v>ESCUTCHEON HANDLE 1 DOOR '</v>
          </cell>
          <cell r="F375" t="str">
            <v>NAT</v>
          </cell>
          <cell r="G375" t="str">
            <v>PCS'.</v>
          </cell>
          <cell r="H375" t="str">
            <v>-</v>
          </cell>
          <cell r="I375">
            <v>36</v>
          </cell>
          <cell r="J375">
            <v>1</v>
          </cell>
          <cell r="K375">
            <v>100</v>
          </cell>
          <cell r="L375" t="str">
            <v>EA314</v>
          </cell>
          <cell r="M375" t="str">
            <v>C</v>
          </cell>
          <cell r="N375">
            <v>14</v>
          </cell>
          <cell r="O375">
            <v>4</v>
          </cell>
          <cell r="P375">
            <v>4</v>
          </cell>
        </row>
        <row r="376">
          <cell r="A376" t="str">
            <v>AD-275174</v>
          </cell>
          <cell r="B376" t="str">
            <v>MAT-RF</v>
          </cell>
          <cell r="D376" t="str">
            <v>ESCUTCHEON HANDLE 2 DOOR</v>
          </cell>
          <cell r="E376" t="str">
            <v>ESCUTCHEON HANDLE 2 DOOR '</v>
          </cell>
          <cell r="F376" t="str">
            <v>NAT</v>
          </cell>
          <cell r="G376" t="str">
            <v>PCS'.</v>
          </cell>
          <cell r="H376" t="str">
            <v>-</v>
          </cell>
          <cell r="I376">
            <v>36</v>
          </cell>
          <cell r="J376">
            <v>1</v>
          </cell>
          <cell r="K376">
            <v>100</v>
          </cell>
          <cell r="L376" t="str">
            <v>AS</v>
          </cell>
          <cell r="M376" t="str">
            <v>C</v>
          </cell>
          <cell r="N376">
            <v>24</v>
          </cell>
          <cell r="O376">
            <v>5</v>
          </cell>
          <cell r="P376">
            <v>4</v>
          </cell>
        </row>
        <row r="377">
          <cell r="A377" t="str">
            <v>AD-275184</v>
          </cell>
          <cell r="B377" t="str">
            <v>MAT-RF</v>
          </cell>
          <cell r="D377" t="str">
            <v>ESCUTCHEON HANDLE 2 DOOR</v>
          </cell>
          <cell r="E377" t="str">
            <v>ESCUTCHEON HANDLE 2 DOOR '</v>
          </cell>
          <cell r="F377" t="str">
            <v>NAT</v>
          </cell>
          <cell r="G377" t="str">
            <v>PCS'.</v>
          </cell>
          <cell r="H377" t="str">
            <v>-</v>
          </cell>
          <cell r="I377">
            <v>36</v>
          </cell>
          <cell r="J377">
            <v>1</v>
          </cell>
          <cell r="K377">
            <v>100</v>
          </cell>
          <cell r="L377" t="str">
            <v>AS</v>
          </cell>
          <cell r="M377" t="str">
            <v>C</v>
          </cell>
          <cell r="N377">
            <v>24</v>
          </cell>
          <cell r="O377">
            <v>5</v>
          </cell>
          <cell r="P377">
            <v>4</v>
          </cell>
        </row>
        <row r="378">
          <cell r="A378" t="str">
            <v>AE-128732</v>
          </cell>
          <cell r="B378" t="str">
            <v>MAT-RF</v>
          </cell>
          <cell r="D378" t="str">
            <v>ESCUTCHEON HANDLE 2005 '(CAV.2)</v>
          </cell>
          <cell r="E378" t="str">
            <v>ESCUTCHEON HANDLE 2005 '</v>
          </cell>
          <cell r="F378" t="str">
            <v>NAT</v>
          </cell>
          <cell r="G378" t="str">
            <v>PCS'.</v>
          </cell>
          <cell r="H378" t="str">
            <v>-</v>
          </cell>
          <cell r="I378">
            <v>36</v>
          </cell>
          <cell r="J378">
            <v>1</v>
          </cell>
          <cell r="K378">
            <v>100</v>
          </cell>
          <cell r="L378" t="str">
            <v>AS</v>
          </cell>
          <cell r="M378" t="str">
            <v>C</v>
          </cell>
          <cell r="N378">
            <v>27</v>
          </cell>
          <cell r="O378">
            <v>7</v>
          </cell>
          <cell r="P378">
            <v>4</v>
          </cell>
        </row>
        <row r="379">
          <cell r="A379" t="str">
            <v>AE-128742</v>
          </cell>
          <cell r="B379" t="str">
            <v>MAT-RF</v>
          </cell>
          <cell r="D379" t="str">
            <v>ESCUTCHEON HANDLE 2005 '(CAV.2)</v>
          </cell>
          <cell r="E379" t="str">
            <v>ESCUTCHEON HANDLE 2005 '</v>
          </cell>
          <cell r="F379" t="str">
            <v>NAT</v>
          </cell>
          <cell r="G379" t="str">
            <v>PCS'.</v>
          </cell>
          <cell r="H379" t="str">
            <v>-</v>
          </cell>
          <cell r="I379">
            <v>36</v>
          </cell>
          <cell r="J379">
            <v>1</v>
          </cell>
          <cell r="K379">
            <v>100</v>
          </cell>
          <cell r="L379" t="str">
            <v>AS</v>
          </cell>
          <cell r="M379" t="str">
            <v>C</v>
          </cell>
          <cell r="N379">
            <v>27</v>
          </cell>
          <cell r="O379">
            <v>7</v>
          </cell>
          <cell r="P379">
            <v>4</v>
          </cell>
        </row>
        <row r="380">
          <cell r="A380" t="str">
            <v>AD-265283</v>
          </cell>
          <cell r="B380" t="str">
            <v>MAT-RF</v>
          </cell>
          <cell r="D380" t="str">
            <v>ESCUTCHEON WATER DISPENSER 2005 ' (CAV.2)</v>
          </cell>
          <cell r="E380" t="str">
            <v>ESCUTCHEON WATER DISPENSER 2005 '</v>
          </cell>
          <cell r="F380" t="str">
            <v>NAT</v>
          </cell>
          <cell r="G380" t="str">
            <v>PCS'.</v>
          </cell>
          <cell r="H380" t="str">
            <v>-</v>
          </cell>
          <cell r="I380">
            <v>25</v>
          </cell>
          <cell r="J380">
            <v>1</v>
          </cell>
          <cell r="K380">
            <v>144</v>
          </cell>
          <cell r="L380" t="str">
            <v>AS</v>
          </cell>
          <cell r="M380" t="str">
            <v>C</v>
          </cell>
          <cell r="N380">
            <v>9.5</v>
          </cell>
          <cell r="O380">
            <v>0.8</v>
          </cell>
          <cell r="P380">
            <v>1.5</v>
          </cell>
        </row>
        <row r="381">
          <cell r="A381" t="str">
            <v>AD-290890</v>
          </cell>
          <cell r="B381" t="str">
            <v>MAT-RF</v>
          </cell>
          <cell r="C381">
            <v>8400</v>
          </cell>
          <cell r="D381" t="str">
            <v>ESCUTCHEON WATER DISPENSER 2005 ' (CAV.2)</v>
          </cell>
          <cell r="E381" t="str">
            <v>ESCUTCHEON WATER DISPENSER 2005 '</v>
          </cell>
          <cell r="F381" t="str">
            <v>NAT</v>
          </cell>
          <cell r="G381" t="str">
            <v>PCS'.</v>
          </cell>
          <cell r="H381" t="str">
            <v>-</v>
          </cell>
          <cell r="I381">
            <v>25</v>
          </cell>
          <cell r="J381">
            <v>1</v>
          </cell>
          <cell r="K381">
            <v>144</v>
          </cell>
          <cell r="L381" t="str">
            <v>AS</v>
          </cell>
          <cell r="M381" t="str">
            <v>C</v>
          </cell>
          <cell r="N381">
            <v>9.5</v>
          </cell>
          <cell r="O381">
            <v>0.8</v>
          </cell>
          <cell r="P381">
            <v>1.5</v>
          </cell>
        </row>
        <row r="382">
          <cell r="A382" t="str">
            <v>AD-290962</v>
          </cell>
          <cell r="B382" t="str">
            <v>MAT-RF</v>
          </cell>
          <cell r="C382">
            <v>3780</v>
          </cell>
          <cell r="D382" t="str">
            <v>ESCUTCHEON HANDLE 1 DOOR 2006(CAV.2)</v>
          </cell>
          <cell r="E382" t="str">
            <v>ESCUTCHEON HANDLE 1 DOOR '2006</v>
          </cell>
          <cell r="F382" t="str">
            <v>NAT</v>
          </cell>
          <cell r="G382" t="str">
            <v>PCS'.</v>
          </cell>
          <cell r="H382" t="str">
            <v>-</v>
          </cell>
          <cell r="I382">
            <v>22.5</v>
          </cell>
          <cell r="J382">
            <v>1</v>
          </cell>
          <cell r="K382">
            <v>160</v>
          </cell>
          <cell r="L382" t="str">
            <v>AS</v>
          </cell>
          <cell r="M382" t="str">
            <v>C</v>
          </cell>
          <cell r="N382">
            <v>27</v>
          </cell>
          <cell r="O382">
            <v>7</v>
          </cell>
          <cell r="P382">
            <v>3</v>
          </cell>
        </row>
        <row r="383">
          <cell r="A383" t="str">
            <v>AD-290972</v>
          </cell>
          <cell r="B383" t="str">
            <v>MAT-RF</v>
          </cell>
          <cell r="D383" t="str">
            <v>ESCUTCHEON HANDLE 1 DOOR 2006(CAV.2)</v>
          </cell>
          <cell r="E383" t="str">
            <v>ESCUTCHEON HANDLE 1 DOOR '2006</v>
          </cell>
          <cell r="F383" t="str">
            <v>NAT</v>
          </cell>
          <cell r="G383" t="str">
            <v>PCS'.</v>
          </cell>
          <cell r="H383" t="str">
            <v>-</v>
          </cell>
          <cell r="I383">
            <v>22.5</v>
          </cell>
          <cell r="J383">
            <v>1</v>
          </cell>
          <cell r="K383">
            <v>160</v>
          </cell>
          <cell r="L383" t="str">
            <v>AS</v>
          </cell>
          <cell r="M383" t="str">
            <v>C</v>
          </cell>
          <cell r="N383">
            <v>27</v>
          </cell>
          <cell r="O383">
            <v>7</v>
          </cell>
          <cell r="P383">
            <v>3</v>
          </cell>
        </row>
        <row r="384">
          <cell r="A384" t="str">
            <v>AD-290982</v>
          </cell>
          <cell r="B384" t="str">
            <v>MAT-RF</v>
          </cell>
          <cell r="D384" t="str">
            <v>ESCUTCHEON HANDLE 1 DOOR 2006(CAV.2)</v>
          </cell>
          <cell r="E384" t="str">
            <v>ESCUTCHEON HANDLE 1 DOOR '2006</v>
          </cell>
          <cell r="F384" t="str">
            <v>NAT</v>
          </cell>
          <cell r="G384" t="str">
            <v>PCS'.</v>
          </cell>
          <cell r="H384" t="str">
            <v>-</v>
          </cell>
          <cell r="I384">
            <v>22.5</v>
          </cell>
          <cell r="J384">
            <v>1</v>
          </cell>
          <cell r="K384">
            <v>160</v>
          </cell>
          <cell r="L384" t="str">
            <v>AS</v>
          </cell>
          <cell r="M384" t="str">
            <v>C</v>
          </cell>
          <cell r="N384">
            <v>27</v>
          </cell>
          <cell r="O384">
            <v>7</v>
          </cell>
          <cell r="P384">
            <v>3</v>
          </cell>
        </row>
        <row r="385">
          <cell r="A385" t="str">
            <v>AD-292092</v>
          </cell>
          <cell r="B385" t="str">
            <v>MAT-RF</v>
          </cell>
          <cell r="D385" t="str">
            <v>ESCUTCHEON HANDLE 1 DOOR 2006(CAV.2)</v>
          </cell>
          <cell r="E385" t="str">
            <v>ESCUTCHEON HANDLE 1 DOOR '2006</v>
          </cell>
          <cell r="F385" t="str">
            <v>NAT</v>
          </cell>
          <cell r="G385" t="str">
            <v>PCS'.</v>
          </cell>
          <cell r="H385" t="str">
            <v>-</v>
          </cell>
          <cell r="I385">
            <v>22.5</v>
          </cell>
          <cell r="J385">
            <v>1</v>
          </cell>
          <cell r="K385">
            <v>160</v>
          </cell>
          <cell r="L385" t="str">
            <v>AS</v>
          </cell>
          <cell r="M385" t="str">
            <v>C</v>
          </cell>
          <cell r="N385">
            <v>27</v>
          </cell>
          <cell r="O385">
            <v>7</v>
          </cell>
          <cell r="P385">
            <v>3</v>
          </cell>
        </row>
        <row r="386">
          <cell r="A386" t="str">
            <v>AD-300680</v>
          </cell>
          <cell r="B386" t="str">
            <v>MAT-RF</v>
          </cell>
          <cell r="C386">
            <v>15660</v>
          </cell>
          <cell r="D386" t="str">
            <v>ESCUTCHEON HANDLE 1 DOOR 2006(CAV.2)</v>
          </cell>
          <cell r="E386" t="str">
            <v>ESCUTCHEON HANDLE 1 DOOR '2006</v>
          </cell>
          <cell r="F386" t="str">
            <v>NAT</v>
          </cell>
          <cell r="G386" t="str">
            <v>PCS'.</v>
          </cell>
          <cell r="H386" t="str">
            <v>-</v>
          </cell>
          <cell r="I386">
            <v>22.5</v>
          </cell>
          <cell r="J386">
            <v>1</v>
          </cell>
          <cell r="K386">
            <v>160</v>
          </cell>
          <cell r="L386" t="str">
            <v>AS</v>
          </cell>
          <cell r="M386" t="str">
            <v>C</v>
          </cell>
          <cell r="N386">
            <v>27</v>
          </cell>
          <cell r="O386">
            <v>7</v>
          </cell>
          <cell r="P386">
            <v>3</v>
          </cell>
        </row>
        <row r="387">
          <cell r="A387" t="str">
            <v>AD-291002</v>
          </cell>
          <cell r="B387" t="str">
            <v>MAT-RF</v>
          </cell>
          <cell r="C387">
            <v>7500</v>
          </cell>
          <cell r="D387" t="str">
            <v>ESCUTCHEON HANDLE 2 DOOR 2006</v>
          </cell>
          <cell r="E387" t="str">
            <v>ESCUTCHEON HANDLE 2 DOOR '2006</v>
          </cell>
          <cell r="F387" t="str">
            <v>NAT</v>
          </cell>
          <cell r="G387" t="str">
            <v>PCS'.</v>
          </cell>
          <cell r="H387" t="str">
            <v>-</v>
          </cell>
          <cell r="I387">
            <v>36</v>
          </cell>
          <cell r="J387">
            <v>1</v>
          </cell>
          <cell r="K387">
            <v>100</v>
          </cell>
          <cell r="L387" t="str">
            <v>AS</v>
          </cell>
          <cell r="M387" t="str">
            <v>C</v>
          </cell>
          <cell r="N387">
            <v>25</v>
          </cell>
          <cell r="O387">
            <v>5</v>
          </cell>
          <cell r="P387">
            <v>3</v>
          </cell>
        </row>
        <row r="388">
          <cell r="A388" t="str">
            <v>AD-291012</v>
          </cell>
          <cell r="B388" t="str">
            <v>MAT-RF</v>
          </cell>
          <cell r="C388">
            <v>1500</v>
          </cell>
          <cell r="D388" t="str">
            <v>ESCUTCHEON HANDLE 2 DOOR 2006</v>
          </cell>
          <cell r="E388" t="str">
            <v>ESCUTCHEON HANDLE 2 DOOR '2006</v>
          </cell>
          <cell r="F388" t="str">
            <v>NAT</v>
          </cell>
          <cell r="G388" t="str">
            <v>PCS'.</v>
          </cell>
          <cell r="H388" t="str">
            <v>-</v>
          </cell>
          <cell r="I388">
            <v>36</v>
          </cell>
          <cell r="J388">
            <v>1</v>
          </cell>
          <cell r="K388">
            <v>100</v>
          </cell>
          <cell r="L388" t="str">
            <v>AS</v>
          </cell>
          <cell r="M388" t="str">
            <v>C</v>
          </cell>
          <cell r="N388">
            <v>25</v>
          </cell>
          <cell r="O388">
            <v>5</v>
          </cell>
          <cell r="P388">
            <v>3</v>
          </cell>
        </row>
        <row r="389">
          <cell r="A389" t="str">
            <v>AD-291022</v>
          </cell>
          <cell r="B389" t="str">
            <v>MAT-RF</v>
          </cell>
          <cell r="C389">
            <v>100</v>
          </cell>
          <cell r="D389" t="str">
            <v>ESCUTCHEON HANDLE 2 DOOR 2006</v>
          </cell>
          <cell r="E389" t="str">
            <v>ESCUTCHEON HANDLE 2 DOOR '2006</v>
          </cell>
          <cell r="F389" t="str">
            <v>NAT</v>
          </cell>
          <cell r="G389" t="str">
            <v>PCS'.</v>
          </cell>
          <cell r="H389" t="str">
            <v>-</v>
          </cell>
          <cell r="I389">
            <v>36</v>
          </cell>
          <cell r="J389">
            <v>1</v>
          </cell>
          <cell r="K389">
            <v>100</v>
          </cell>
          <cell r="L389" t="str">
            <v>AS</v>
          </cell>
          <cell r="M389" t="str">
            <v>C</v>
          </cell>
          <cell r="N389">
            <v>25</v>
          </cell>
          <cell r="O389">
            <v>5</v>
          </cell>
          <cell r="P389">
            <v>3</v>
          </cell>
        </row>
        <row r="390">
          <cell r="A390" t="str">
            <v>AH-229872</v>
          </cell>
          <cell r="B390" t="str">
            <v>MAT-RF</v>
          </cell>
          <cell r="C390">
            <v>2500</v>
          </cell>
          <cell r="D390" t="str">
            <v>ESCUTCHEON TWIN BIO (CAV.2)</v>
          </cell>
          <cell r="E390" t="str">
            <v>ESCUTCHEON TWIN BIO</v>
          </cell>
          <cell r="F390" t="str">
            <v>NAT</v>
          </cell>
          <cell r="G390" t="str">
            <v>PCS'.</v>
          </cell>
          <cell r="H390" t="str">
            <v>-</v>
          </cell>
          <cell r="I390">
            <v>25</v>
          </cell>
          <cell r="J390">
            <v>1</v>
          </cell>
          <cell r="K390">
            <v>144</v>
          </cell>
          <cell r="L390" t="str">
            <v>AS</v>
          </cell>
          <cell r="M390" t="str">
            <v>C</v>
          </cell>
          <cell r="N390">
            <v>25.5</v>
          </cell>
          <cell r="O390">
            <v>1.9</v>
          </cell>
          <cell r="P390">
            <v>2</v>
          </cell>
        </row>
        <row r="391">
          <cell r="A391" t="str">
            <v>AH-223694</v>
          </cell>
          <cell r="B391" t="str">
            <v>MAT-RF</v>
          </cell>
          <cell r="D391" t="str">
            <v>PLATE DUCT PC (B30M1)</v>
          </cell>
          <cell r="E391" t="str">
            <v>PLATE DUCT PC (หน้าเรียบ)</v>
          </cell>
          <cell r="F391" t="str">
            <v>WH</v>
          </cell>
          <cell r="G391" t="str">
            <v>PCS'.</v>
          </cell>
          <cell r="H391" t="str">
            <v>-</v>
          </cell>
          <cell r="I391">
            <v>100</v>
          </cell>
          <cell r="J391">
            <v>3</v>
          </cell>
          <cell r="K391">
            <v>36</v>
          </cell>
          <cell r="L391" t="str">
            <v>NBW0345</v>
          </cell>
          <cell r="M391" t="str">
            <v>C</v>
          </cell>
          <cell r="N391">
            <v>568</v>
          </cell>
          <cell r="O391">
            <v>0</v>
          </cell>
          <cell r="P391">
            <v>25</v>
          </cell>
        </row>
        <row r="392">
          <cell r="A392" t="str">
            <v>AH-223026</v>
          </cell>
          <cell r="B392" t="str">
            <v>MAT-RF</v>
          </cell>
          <cell r="C392">
            <v>1500</v>
          </cell>
          <cell r="D392" t="str">
            <v>PLATE DUCT PC (B30M1)</v>
          </cell>
          <cell r="E392" t="str">
            <v>PLATE DUCT PC (หน้าร่อง)</v>
          </cell>
          <cell r="F392" t="str">
            <v>WH(H/K)</v>
          </cell>
          <cell r="G392" t="str">
            <v>PCS'.</v>
          </cell>
          <cell r="H392" t="str">
            <v>-</v>
          </cell>
          <cell r="I392">
            <v>100</v>
          </cell>
          <cell r="J392">
            <v>3</v>
          </cell>
          <cell r="K392">
            <v>36</v>
          </cell>
          <cell r="L392" t="str">
            <v>NBW0345</v>
          </cell>
          <cell r="M392" t="str">
            <v>C</v>
          </cell>
          <cell r="N392">
            <v>568</v>
          </cell>
          <cell r="O392">
            <v>0</v>
          </cell>
          <cell r="P392">
            <v>25</v>
          </cell>
        </row>
        <row r="393">
          <cell r="A393" t="str">
            <v>AH-229772</v>
          </cell>
          <cell r="B393" t="str">
            <v>MAT-RF</v>
          </cell>
          <cell r="D393" t="str">
            <v>PLATE DUCT PC (B30M1)</v>
          </cell>
          <cell r="E393" t="str">
            <v>PLATE DUCT PC (รูทะลุด้านบน)</v>
          </cell>
          <cell r="F393" t="str">
            <v>WH(H/K)</v>
          </cell>
          <cell r="G393" t="str">
            <v>PCS'.</v>
          </cell>
          <cell r="H393" t="str">
            <v>-</v>
          </cell>
          <cell r="I393">
            <v>100</v>
          </cell>
          <cell r="J393">
            <v>3</v>
          </cell>
          <cell r="K393">
            <v>36</v>
          </cell>
          <cell r="L393" t="str">
            <v>NBW0345</v>
          </cell>
          <cell r="M393" t="str">
            <v>C</v>
          </cell>
          <cell r="N393">
            <v>547</v>
          </cell>
          <cell r="O393">
            <v>0</v>
          </cell>
          <cell r="P393">
            <v>25</v>
          </cell>
        </row>
        <row r="394">
          <cell r="A394" t="str">
            <v>AH-210183</v>
          </cell>
          <cell r="B394" t="str">
            <v>MAT-RF</v>
          </cell>
          <cell r="C394">
            <v>10368</v>
          </cell>
          <cell r="D394" t="str">
            <v>TABLE 2 DOOR</v>
          </cell>
          <cell r="E394" t="str">
            <v>TABLE 2 DOOR</v>
          </cell>
          <cell r="F394" t="str">
            <v>SL</v>
          </cell>
          <cell r="G394" t="str">
            <v>PCS'.</v>
          </cell>
          <cell r="H394" t="str">
            <v>-</v>
          </cell>
          <cell r="I394">
            <v>90</v>
          </cell>
          <cell r="J394">
            <v>3</v>
          </cell>
          <cell r="K394">
            <v>40</v>
          </cell>
          <cell r="L394" t="str">
            <v>PP.T19069</v>
          </cell>
          <cell r="M394" t="str">
            <v>B</v>
          </cell>
          <cell r="N394">
            <v>962</v>
          </cell>
          <cell r="O394">
            <v>68</v>
          </cell>
          <cell r="P394">
            <v>15</v>
          </cell>
        </row>
        <row r="395">
          <cell r="A395" t="str">
            <v>AH-210193</v>
          </cell>
          <cell r="B395" t="str">
            <v>MAT-RF</v>
          </cell>
          <cell r="D395" t="str">
            <v>TABLE 2 DOOR</v>
          </cell>
          <cell r="E395" t="str">
            <v>TABLE 2 DOOR</v>
          </cell>
          <cell r="F395" t="str">
            <v>SB</v>
          </cell>
          <cell r="G395" t="str">
            <v>PCS'.</v>
          </cell>
          <cell r="H395" t="str">
            <v>-</v>
          </cell>
          <cell r="I395">
            <v>90</v>
          </cell>
          <cell r="J395">
            <v>3</v>
          </cell>
          <cell r="K395">
            <v>40</v>
          </cell>
          <cell r="L395" t="str">
            <v>PP.T19073</v>
          </cell>
          <cell r="M395" t="str">
            <v>B</v>
          </cell>
          <cell r="N395">
            <v>962</v>
          </cell>
          <cell r="O395">
            <v>68</v>
          </cell>
          <cell r="P395">
            <v>15</v>
          </cell>
        </row>
        <row r="396">
          <cell r="A396" t="str">
            <v>AH-211033</v>
          </cell>
          <cell r="B396" t="str">
            <v>MAT-RF</v>
          </cell>
          <cell r="D396" t="str">
            <v>TABLE 2 DOOR</v>
          </cell>
          <cell r="E396" t="str">
            <v>TABLE 2 DOOR</v>
          </cell>
          <cell r="F396" t="str">
            <v>SG</v>
          </cell>
          <cell r="G396" t="str">
            <v>PCS'.</v>
          </cell>
          <cell r="H396" t="str">
            <v>-</v>
          </cell>
          <cell r="I396">
            <v>90</v>
          </cell>
          <cell r="J396">
            <v>3</v>
          </cell>
          <cell r="K396">
            <v>40</v>
          </cell>
          <cell r="L396" t="str">
            <v>PP.T19071</v>
          </cell>
          <cell r="M396" t="str">
            <v>B</v>
          </cell>
          <cell r="N396">
            <v>962</v>
          </cell>
          <cell r="O396">
            <v>68</v>
          </cell>
          <cell r="P396">
            <v>15</v>
          </cell>
        </row>
        <row r="397">
          <cell r="A397" t="str">
            <v>AH-216911</v>
          </cell>
          <cell r="B397" t="str">
            <v>MAT-RF</v>
          </cell>
          <cell r="D397" t="str">
            <v>TABLE 2 DOOR</v>
          </cell>
          <cell r="E397" t="str">
            <v>TABLE 2 DOOR</v>
          </cell>
          <cell r="F397" t="str">
            <v>H</v>
          </cell>
          <cell r="G397" t="str">
            <v>PCS'.</v>
          </cell>
          <cell r="H397" t="str">
            <v>-</v>
          </cell>
          <cell r="I397">
            <v>90</v>
          </cell>
          <cell r="J397">
            <v>3</v>
          </cell>
          <cell r="K397">
            <v>40</v>
          </cell>
          <cell r="L397" t="str">
            <v>PP.T19207</v>
          </cell>
          <cell r="M397" t="str">
            <v>B</v>
          </cell>
          <cell r="N397">
            <v>962</v>
          </cell>
          <cell r="O397">
            <v>68</v>
          </cell>
          <cell r="P397">
            <v>15</v>
          </cell>
        </row>
        <row r="398">
          <cell r="A398" t="str">
            <v>AH-217371</v>
          </cell>
          <cell r="B398" t="str">
            <v>MAT-RF</v>
          </cell>
          <cell r="D398" t="str">
            <v>TABLE 2 DOOR</v>
          </cell>
          <cell r="E398" t="str">
            <v>TABLE 2 DOOR</v>
          </cell>
          <cell r="F398" t="str">
            <v>W</v>
          </cell>
          <cell r="G398" t="str">
            <v>PCS'.</v>
          </cell>
          <cell r="H398" t="str">
            <v>-</v>
          </cell>
          <cell r="I398">
            <v>90</v>
          </cell>
          <cell r="J398">
            <v>3</v>
          </cell>
          <cell r="K398">
            <v>40</v>
          </cell>
          <cell r="L398" t="str">
            <v>PP.T19210</v>
          </cell>
          <cell r="M398" t="str">
            <v>B</v>
          </cell>
          <cell r="N398">
            <v>962</v>
          </cell>
          <cell r="O398">
            <v>68</v>
          </cell>
          <cell r="P398">
            <v>15</v>
          </cell>
        </row>
        <row r="399">
          <cell r="A399" t="str">
            <v>AH-223541</v>
          </cell>
          <cell r="B399" t="str">
            <v>MAT-RF</v>
          </cell>
          <cell r="D399" t="str">
            <v>TABLE 2 DOOR</v>
          </cell>
          <cell r="E399" t="str">
            <v>TABLE 2 DOOR</v>
          </cell>
          <cell r="F399" t="str">
            <v>CN</v>
          </cell>
          <cell r="G399" t="str">
            <v>PCS'.</v>
          </cell>
          <cell r="H399" t="str">
            <v>-</v>
          </cell>
          <cell r="I399">
            <v>90</v>
          </cell>
          <cell r="J399">
            <v>3</v>
          </cell>
          <cell r="K399">
            <v>40</v>
          </cell>
          <cell r="L399" t="str">
            <v>PP.T20306</v>
          </cell>
          <cell r="M399" t="str">
            <v>B</v>
          </cell>
          <cell r="N399">
            <v>962</v>
          </cell>
          <cell r="O399">
            <v>68</v>
          </cell>
          <cell r="P399">
            <v>15</v>
          </cell>
        </row>
        <row r="400">
          <cell r="A400" t="str">
            <v>AD-291950</v>
          </cell>
          <cell r="B400" t="str">
            <v>EMORI</v>
          </cell>
          <cell r="D400" t="str">
            <v>ESCUTCHEON DOOR PC</v>
          </cell>
          <cell r="E400" t="str">
            <v>ESCUTCHEON DOOR PC '</v>
          </cell>
          <cell r="F400" t="str">
            <v>NAT</v>
          </cell>
          <cell r="G400" t="str">
            <v>PCS'.</v>
          </cell>
          <cell r="H400" t="str">
            <v>-</v>
          </cell>
          <cell r="I400">
            <v>44</v>
          </cell>
          <cell r="J400">
            <v>1</v>
          </cell>
          <cell r="K400">
            <v>81.818181818181813</v>
          </cell>
          <cell r="L400" t="str">
            <v>AS</v>
          </cell>
          <cell r="M400" t="str">
            <v>C</v>
          </cell>
          <cell r="N400">
            <v>21.5</v>
          </cell>
          <cell r="O400">
            <v>6</v>
          </cell>
          <cell r="P400">
            <v>2</v>
          </cell>
        </row>
        <row r="401">
          <cell r="A401" t="str">
            <v>AD-245121</v>
          </cell>
          <cell r="B401" t="str">
            <v>EMORI</v>
          </cell>
          <cell r="D401" t="str">
            <v>JEWELRY HANDLE PC</v>
          </cell>
          <cell r="E401" t="str">
            <v>JEWELRY HANDLE PC '</v>
          </cell>
          <cell r="F401" t="str">
            <v>NAT</v>
          </cell>
          <cell r="G401" t="str">
            <v>PCS'.</v>
          </cell>
          <cell r="H401" t="str">
            <v>-</v>
          </cell>
          <cell r="I401">
            <v>18</v>
          </cell>
          <cell r="J401">
            <v>1</v>
          </cell>
          <cell r="K401">
            <v>200</v>
          </cell>
          <cell r="L401" t="str">
            <v>AS</v>
          </cell>
          <cell r="M401" t="str">
            <v>C</v>
          </cell>
          <cell r="N401">
            <v>17</v>
          </cell>
          <cell r="O401">
            <v>11</v>
          </cell>
          <cell r="P401">
            <v>2</v>
          </cell>
        </row>
        <row r="402">
          <cell r="A402" t="str">
            <v>W0335-6UP00</v>
          </cell>
          <cell r="B402" t="str">
            <v>MAT-WM</v>
          </cell>
          <cell r="C402">
            <v>15000</v>
          </cell>
          <cell r="D402" t="str">
            <v>ADJUSTABLE LEG (CAV.2)</v>
          </cell>
          <cell r="E402" t="str">
            <v>ADJUSTABLE LEG</v>
          </cell>
          <cell r="F402" t="str">
            <v>BLK</v>
          </cell>
          <cell r="G402" t="str">
            <v>PCS'.</v>
          </cell>
          <cell r="H402" t="str">
            <v>M</v>
          </cell>
          <cell r="I402">
            <v>13.85</v>
          </cell>
          <cell r="J402">
            <v>1.5</v>
          </cell>
          <cell r="K402">
            <v>259.92779783393502</v>
          </cell>
          <cell r="L402" t="str">
            <v>PP.E7000T</v>
          </cell>
          <cell r="M402" t="str">
            <v>C</v>
          </cell>
          <cell r="N402">
            <v>21.5</v>
          </cell>
          <cell r="O402">
            <v>1.5</v>
          </cell>
          <cell r="P402">
            <v>3</v>
          </cell>
        </row>
        <row r="403">
          <cell r="A403" t="str">
            <v>W0335-7BK00</v>
          </cell>
          <cell r="B403" t="str">
            <v>MAT-WM</v>
          </cell>
          <cell r="D403" t="str">
            <v>ADJUSTABLE LEG (CAV.2)</v>
          </cell>
          <cell r="E403" t="str">
            <v>ADJUSTABLE LEG</v>
          </cell>
          <cell r="F403" t="str">
            <v>BLK</v>
          </cell>
          <cell r="G403" t="str">
            <v>PCS'.</v>
          </cell>
          <cell r="H403" t="str">
            <v>-</v>
          </cell>
          <cell r="I403">
            <v>13.85</v>
          </cell>
          <cell r="J403">
            <v>1.5</v>
          </cell>
          <cell r="K403">
            <v>259.92779783393502</v>
          </cell>
          <cell r="L403" t="str">
            <v>PP. + GF30%</v>
          </cell>
          <cell r="M403" t="str">
            <v>C</v>
          </cell>
          <cell r="N403">
            <v>21</v>
          </cell>
          <cell r="O403">
            <v>1.1000000000000001</v>
          </cell>
          <cell r="P403">
            <v>3</v>
          </cell>
        </row>
        <row r="404">
          <cell r="A404" t="str">
            <v>W2158-6ZV00</v>
          </cell>
          <cell r="B404" t="str">
            <v>MAT-WM</v>
          </cell>
          <cell r="D404" t="str">
            <v>BOTTOM COVER 6-7 KG</v>
          </cell>
          <cell r="E404" t="str">
            <v>BOTTOM COVER 6-7 KG</v>
          </cell>
          <cell r="F404" t="str">
            <v>BLK</v>
          </cell>
          <cell r="G404" t="str">
            <v>PCS'.</v>
          </cell>
          <cell r="H404" t="str">
            <v>-</v>
          </cell>
          <cell r="I404">
            <v>45</v>
          </cell>
          <cell r="J404">
            <v>2.5</v>
          </cell>
          <cell r="K404">
            <v>80</v>
          </cell>
          <cell r="L404" t="str">
            <v>PP. MB 100</v>
          </cell>
          <cell r="M404" t="str">
            <v>A</v>
          </cell>
          <cell r="N404">
            <v>289</v>
          </cell>
          <cell r="O404">
            <v>52</v>
          </cell>
          <cell r="P404">
            <v>7</v>
          </cell>
        </row>
        <row r="405">
          <cell r="A405" t="str">
            <v>W2158-6ZR00</v>
          </cell>
          <cell r="B405" t="str">
            <v>MAT-WM</v>
          </cell>
          <cell r="D405" t="str">
            <v>BOTTOM COVER 8-9 KG</v>
          </cell>
          <cell r="E405" t="str">
            <v>BOTTOM COVER 8-9 KG</v>
          </cell>
          <cell r="F405" t="str">
            <v>BLK</v>
          </cell>
          <cell r="G405" t="str">
            <v>PCS'.</v>
          </cell>
          <cell r="H405" t="str">
            <v>-</v>
          </cell>
          <cell r="I405">
            <v>81</v>
          </cell>
          <cell r="J405">
            <v>2.5</v>
          </cell>
          <cell r="K405">
            <v>44.444444444444443</v>
          </cell>
          <cell r="L405" t="str">
            <v>PP. MB 100</v>
          </cell>
          <cell r="M405" t="str">
            <v>A</v>
          </cell>
          <cell r="N405">
            <v>374.5</v>
          </cell>
          <cell r="O405">
            <v>20</v>
          </cell>
          <cell r="P405">
            <v>7</v>
          </cell>
        </row>
        <row r="406">
          <cell r="A406" t="str">
            <v>W0110-6UP00J</v>
          </cell>
          <cell r="B406" t="str">
            <v>MAT-WM</v>
          </cell>
          <cell r="C406">
            <v>4000</v>
          </cell>
          <cell r="D406" t="str">
            <v>GRIP (CAV.4)</v>
          </cell>
          <cell r="E406" t="str">
            <v>GRIP</v>
          </cell>
          <cell r="F406" t="str">
            <v>GRAY</v>
          </cell>
          <cell r="G406" t="str">
            <v>PCS'.</v>
          </cell>
          <cell r="H406" t="str">
            <v>M</v>
          </cell>
          <cell r="I406">
            <v>16</v>
          </cell>
          <cell r="J406">
            <v>1</v>
          </cell>
          <cell r="K406">
            <v>225</v>
          </cell>
          <cell r="L406" t="str">
            <v>PP.AZ564</v>
          </cell>
          <cell r="M406" t="str">
            <v>C</v>
          </cell>
          <cell r="N406">
            <v>12</v>
          </cell>
          <cell r="O406">
            <v>0.65</v>
          </cell>
          <cell r="P406">
            <v>1.5</v>
          </cell>
        </row>
        <row r="407">
          <cell r="A407" t="str">
            <v>W0110-6UP00J-E</v>
          </cell>
          <cell r="B407" t="str">
            <v>MAT-WM</v>
          </cell>
          <cell r="C407">
            <v>22000</v>
          </cell>
          <cell r="D407" t="str">
            <v>GRIP (CAV.4)</v>
          </cell>
          <cell r="E407" t="str">
            <v>GRIP</v>
          </cell>
          <cell r="F407" t="str">
            <v>GRAY</v>
          </cell>
          <cell r="G407" t="str">
            <v>PCS'.</v>
          </cell>
          <cell r="H407" t="str">
            <v>M</v>
          </cell>
          <cell r="I407">
            <v>16</v>
          </cell>
          <cell r="J407">
            <v>1</v>
          </cell>
          <cell r="K407">
            <v>225</v>
          </cell>
          <cell r="L407" t="str">
            <v>PP.AZ564(EXP)</v>
          </cell>
          <cell r="M407" t="str">
            <v>C</v>
          </cell>
          <cell r="N407">
            <v>12</v>
          </cell>
          <cell r="O407">
            <v>0.65</v>
          </cell>
          <cell r="P407">
            <v>1.5</v>
          </cell>
        </row>
        <row r="408">
          <cell r="A408" t="str">
            <v>W0110-6UP00D</v>
          </cell>
          <cell r="B408" t="str">
            <v>MAT-WM</v>
          </cell>
          <cell r="D408" t="str">
            <v>GRIP (CAV.4)</v>
          </cell>
          <cell r="E408" t="str">
            <v>GRIP</v>
          </cell>
          <cell r="F408" t="str">
            <v>WH</v>
          </cell>
          <cell r="G408" t="str">
            <v>PCS'.</v>
          </cell>
          <cell r="H408" t="str">
            <v>M</v>
          </cell>
          <cell r="I408">
            <v>16</v>
          </cell>
          <cell r="J408">
            <v>1</v>
          </cell>
          <cell r="K408">
            <v>225</v>
          </cell>
          <cell r="L408" t="str">
            <v>PP.AZ564</v>
          </cell>
          <cell r="M408" t="str">
            <v>C</v>
          </cell>
          <cell r="N408">
            <v>12</v>
          </cell>
          <cell r="O408">
            <v>0.65</v>
          </cell>
          <cell r="P408">
            <v>2</v>
          </cell>
        </row>
        <row r="409">
          <cell r="A409" t="str">
            <v>W0110-6UP00D-E</v>
          </cell>
          <cell r="B409" t="str">
            <v>MAT-WM</v>
          </cell>
          <cell r="C409">
            <v>500</v>
          </cell>
          <cell r="D409" t="str">
            <v>GRIP (CAV.4)</v>
          </cell>
          <cell r="E409" t="str">
            <v>GRIP</v>
          </cell>
          <cell r="F409" t="str">
            <v>WH</v>
          </cell>
          <cell r="G409" t="str">
            <v>PCS'.</v>
          </cell>
          <cell r="H409" t="str">
            <v>M</v>
          </cell>
          <cell r="I409">
            <v>16</v>
          </cell>
          <cell r="J409">
            <v>1</v>
          </cell>
          <cell r="K409">
            <v>225</v>
          </cell>
          <cell r="L409" t="str">
            <v>PP.AZ564(EXP)</v>
          </cell>
          <cell r="M409" t="str">
            <v>C</v>
          </cell>
          <cell r="N409">
            <v>12</v>
          </cell>
          <cell r="O409">
            <v>0.65</v>
          </cell>
          <cell r="P409">
            <v>2</v>
          </cell>
        </row>
        <row r="410">
          <cell r="A410" t="str">
            <v>PANEL A (M-A) GY(E)</v>
          </cell>
          <cell r="B410" t="str">
            <v>MAT-WM</v>
          </cell>
          <cell r="C410">
            <v>1550</v>
          </cell>
          <cell r="D410" t="str">
            <v>PANEL A (M-A)</v>
          </cell>
          <cell r="E410" t="str">
            <v>PANEL A (M-A) เล็ก</v>
          </cell>
          <cell r="F410" t="str">
            <v>GY</v>
          </cell>
          <cell r="G410" t="str">
            <v>PCS'.</v>
          </cell>
          <cell r="H410" t="str">
            <v>-</v>
          </cell>
          <cell r="I410">
            <v>65</v>
          </cell>
          <cell r="J410">
            <v>2.5</v>
          </cell>
          <cell r="K410">
            <v>55.384615384615387</v>
          </cell>
          <cell r="L410" t="str">
            <v>HI H7696 (E)</v>
          </cell>
          <cell r="M410" t="str">
            <v>C</v>
          </cell>
          <cell r="N410">
            <v>503</v>
          </cell>
          <cell r="O410">
            <v>36</v>
          </cell>
          <cell r="P410">
            <v>12</v>
          </cell>
        </row>
        <row r="411">
          <cell r="A411" t="str">
            <v>PANEL A (M-A) WH(E)</v>
          </cell>
          <cell r="B411" t="str">
            <v>MAT-WM</v>
          </cell>
          <cell r="C411">
            <v>5650</v>
          </cell>
          <cell r="D411" t="str">
            <v>PANEL A (M-A)</v>
          </cell>
          <cell r="E411" t="str">
            <v>PANEL A (M-A) เล็ก</v>
          </cell>
          <cell r="F411" t="str">
            <v>WH</v>
          </cell>
          <cell r="G411" t="str">
            <v>PCS'.</v>
          </cell>
          <cell r="H411" t="str">
            <v>-</v>
          </cell>
          <cell r="I411">
            <v>65</v>
          </cell>
          <cell r="J411">
            <v>2.5</v>
          </cell>
          <cell r="K411">
            <v>55.384615384615387</v>
          </cell>
          <cell r="L411" t="str">
            <v>HI H7661 (E)</v>
          </cell>
          <cell r="M411" t="str">
            <v>D</v>
          </cell>
          <cell r="N411">
            <v>503</v>
          </cell>
          <cell r="O411">
            <v>36</v>
          </cell>
          <cell r="P411">
            <v>12</v>
          </cell>
        </row>
        <row r="412">
          <cell r="A412" t="str">
            <v>PANEL A (M-A) WH</v>
          </cell>
          <cell r="B412" t="str">
            <v>MAT-WM</v>
          </cell>
          <cell r="D412" t="str">
            <v>PANEL A (M-A)</v>
          </cell>
          <cell r="E412" t="str">
            <v>PANEL A (M-A) เล็ก</v>
          </cell>
          <cell r="F412" t="str">
            <v>WH</v>
          </cell>
          <cell r="G412" t="str">
            <v>PCS'.</v>
          </cell>
          <cell r="H412" t="str">
            <v>-</v>
          </cell>
          <cell r="I412">
            <v>65</v>
          </cell>
          <cell r="J412">
            <v>2.5</v>
          </cell>
          <cell r="K412">
            <v>55.384615384615387</v>
          </cell>
          <cell r="L412" t="str">
            <v>HI H7661</v>
          </cell>
          <cell r="M412" t="str">
            <v>D</v>
          </cell>
          <cell r="N412">
            <v>503</v>
          </cell>
          <cell r="O412">
            <v>36</v>
          </cell>
          <cell r="P412">
            <v>12</v>
          </cell>
        </row>
        <row r="413">
          <cell r="A413" t="str">
            <v>PANEL A (M-A) GR</v>
          </cell>
          <cell r="B413" t="str">
            <v>MAT-WM</v>
          </cell>
          <cell r="C413">
            <v>270</v>
          </cell>
          <cell r="D413" t="str">
            <v>PANEL A (M-A)</v>
          </cell>
          <cell r="E413" t="str">
            <v>PANEL A (M-A) เล็ก</v>
          </cell>
          <cell r="F413" t="str">
            <v>GR</v>
          </cell>
          <cell r="G413" t="str">
            <v>PCS'.</v>
          </cell>
          <cell r="H413" t="str">
            <v>-</v>
          </cell>
          <cell r="I413">
            <v>65</v>
          </cell>
          <cell r="J413">
            <v>2.5</v>
          </cell>
          <cell r="K413">
            <v>55.384615384615387</v>
          </cell>
          <cell r="L413" t="str">
            <v>HI H7651</v>
          </cell>
          <cell r="M413" t="str">
            <v>C</v>
          </cell>
          <cell r="N413">
            <v>503</v>
          </cell>
          <cell r="O413">
            <v>36</v>
          </cell>
          <cell r="P413">
            <v>12</v>
          </cell>
        </row>
        <row r="414">
          <cell r="A414" t="str">
            <v>PANEL A (M-A) BL</v>
          </cell>
          <cell r="B414" t="str">
            <v>MAT-WM</v>
          </cell>
          <cell r="C414">
            <v>290</v>
          </cell>
          <cell r="D414" t="str">
            <v>PANEL A (M-A)</v>
          </cell>
          <cell r="E414" t="str">
            <v>PANEL A (M-A) เล็ก</v>
          </cell>
          <cell r="F414" t="str">
            <v>BL</v>
          </cell>
          <cell r="G414" t="str">
            <v>PCS'.</v>
          </cell>
          <cell r="H414" t="str">
            <v>-</v>
          </cell>
          <cell r="I414">
            <v>65</v>
          </cell>
          <cell r="J414">
            <v>2.5</v>
          </cell>
          <cell r="K414">
            <v>55.384615384615387</v>
          </cell>
          <cell r="L414" t="str">
            <v>HI H7679</v>
          </cell>
          <cell r="M414" t="str">
            <v>D</v>
          </cell>
          <cell r="N414">
            <v>503</v>
          </cell>
          <cell r="O414">
            <v>36</v>
          </cell>
          <cell r="P414">
            <v>12</v>
          </cell>
        </row>
        <row r="415">
          <cell r="A415" t="str">
            <v>PANEL A (M-D) WH</v>
          </cell>
          <cell r="B415" t="str">
            <v>MAT-WM</v>
          </cell>
          <cell r="C415">
            <v>2150</v>
          </cell>
          <cell r="D415" t="str">
            <v>PANEL A (M-D)</v>
          </cell>
          <cell r="E415" t="str">
            <v>PANEL A (M-D) NEW</v>
          </cell>
          <cell r="F415" t="str">
            <v>WH</v>
          </cell>
          <cell r="G415" t="str">
            <v>PCS'.</v>
          </cell>
          <cell r="H415" t="str">
            <v>-</v>
          </cell>
          <cell r="I415">
            <v>85</v>
          </cell>
          <cell r="J415">
            <v>2.5</v>
          </cell>
          <cell r="K415">
            <v>42.352941176470587</v>
          </cell>
          <cell r="L415" t="str">
            <v>HI H7661</v>
          </cell>
          <cell r="M415" t="str">
            <v>D</v>
          </cell>
          <cell r="N415">
            <v>810</v>
          </cell>
          <cell r="O415">
            <v>35</v>
          </cell>
          <cell r="P415">
            <v>12</v>
          </cell>
        </row>
        <row r="416">
          <cell r="A416" t="str">
            <v>PANEL A (M-D) GY</v>
          </cell>
          <cell r="B416" t="str">
            <v>MAT-WM</v>
          </cell>
          <cell r="D416" t="str">
            <v>PANEL A (M-D)</v>
          </cell>
          <cell r="E416" t="str">
            <v>PANEL A (M-D) NEW</v>
          </cell>
          <cell r="F416" t="str">
            <v>GY</v>
          </cell>
          <cell r="G416" t="str">
            <v>PCS'.</v>
          </cell>
          <cell r="H416" t="str">
            <v>-</v>
          </cell>
          <cell r="I416">
            <v>85</v>
          </cell>
          <cell r="J416">
            <v>2.5</v>
          </cell>
          <cell r="K416">
            <v>42.352941176470587</v>
          </cell>
          <cell r="L416" t="str">
            <v>HI H7696</v>
          </cell>
          <cell r="M416" t="str">
            <v>C</v>
          </cell>
          <cell r="N416">
            <v>810</v>
          </cell>
          <cell r="O416">
            <v>35</v>
          </cell>
          <cell r="P416">
            <v>12</v>
          </cell>
        </row>
        <row r="417">
          <cell r="A417" t="str">
            <v>W0130-7BR00A</v>
          </cell>
          <cell r="B417" t="str">
            <v>MAT-WM</v>
          </cell>
          <cell r="C417">
            <v>600</v>
          </cell>
          <cell r="D417" t="str">
            <v>PANEL A W7BR00</v>
          </cell>
          <cell r="E417" t="str">
            <v>PANEL A W7BR00</v>
          </cell>
          <cell r="F417" t="str">
            <v>GRAY</v>
          </cell>
          <cell r="G417" t="str">
            <v>PCS'.</v>
          </cell>
          <cell r="H417" t="str">
            <v>-</v>
          </cell>
          <cell r="I417">
            <v>65</v>
          </cell>
          <cell r="J417">
            <v>2</v>
          </cell>
          <cell r="K417">
            <v>55.384615384615387</v>
          </cell>
          <cell r="L417" t="str">
            <v>ABS. A9407</v>
          </cell>
          <cell r="M417" t="str">
            <v>C</v>
          </cell>
          <cell r="N417">
            <v>319</v>
          </cell>
          <cell r="O417">
            <v>16.600000000000001</v>
          </cell>
          <cell r="P417">
            <v>7</v>
          </cell>
        </row>
        <row r="418">
          <cell r="A418" t="str">
            <v>W0130-7BR00J</v>
          </cell>
          <cell r="B418" t="str">
            <v>MAT-WM</v>
          </cell>
          <cell r="C418">
            <v>5120</v>
          </cell>
          <cell r="D418" t="str">
            <v>PANEL A W7BR00</v>
          </cell>
          <cell r="E418" t="str">
            <v>PANEL A W7BR00</v>
          </cell>
          <cell r="F418" t="str">
            <v>GRAY</v>
          </cell>
          <cell r="G418" t="str">
            <v>PCS'.</v>
          </cell>
          <cell r="H418" t="str">
            <v>-</v>
          </cell>
          <cell r="I418">
            <v>65</v>
          </cell>
          <cell r="J418">
            <v>2</v>
          </cell>
          <cell r="K418">
            <v>55.384615384615387</v>
          </cell>
          <cell r="L418" t="str">
            <v>ABS. A9407</v>
          </cell>
          <cell r="M418" t="str">
            <v>C</v>
          </cell>
          <cell r="N418">
            <v>319</v>
          </cell>
          <cell r="O418">
            <v>16.600000000000001</v>
          </cell>
          <cell r="P418">
            <v>7</v>
          </cell>
        </row>
        <row r="419">
          <cell r="A419" t="str">
            <v>W0130-7BR00K</v>
          </cell>
          <cell r="B419" t="str">
            <v>MAT-WM</v>
          </cell>
          <cell r="C419">
            <v>500</v>
          </cell>
          <cell r="D419" t="str">
            <v>PANEL A W7BR00</v>
          </cell>
          <cell r="E419" t="str">
            <v>PANEL A W7BR00</v>
          </cell>
          <cell r="F419" t="str">
            <v>D/GRAY</v>
          </cell>
          <cell r="G419" t="str">
            <v>PCS'.</v>
          </cell>
          <cell r="H419" t="str">
            <v>-</v>
          </cell>
          <cell r="I419">
            <v>65</v>
          </cell>
          <cell r="J419">
            <v>2</v>
          </cell>
          <cell r="K419">
            <v>55.384615384615387</v>
          </cell>
          <cell r="L419" t="str">
            <v>ABS. A4589</v>
          </cell>
          <cell r="M419" t="str">
            <v>C</v>
          </cell>
          <cell r="N419">
            <v>319</v>
          </cell>
          <cell r="O419">
            <v>16.600000000000001</v>
          </cell>
          <cell r="P419">
            <v>7</v>
          </cell>
        </row>
        <row r="420">
          <cell r="A420" t="str">
            <v>W0130-7BR00D</v>
          </cell>
          <cell r="B420" t="str">
            <v>MAT-WM</v>
          </cell>
          <cell r="D420" t="str">
            <v>PANEL A W7BR00</v>
          </cell>
          <cell r="E420" t="str">
            <v>PANEL A W7BR00</v>
          </cell>
          <cell r="F420" t="str">
            <v>WHITE</v>
          </cell>
          <cell r="G420" t="str">
            <v>PCS'.</v>
          </cell>
          <cell r="H420" t="str">
            <v>-</v>
          </cell>
          <cell r="I420">
            <v>65</v>
          </cell>
          <cell r="J420">
            <v>2</v>
          </cell>
          <cell r="K420">
            <v>55.384615384615387</v>
          </cell>
          <cell r="L420" t="str">
            <v>ABS. A7902</v>
          </cell>
          <cell r="M420" t="str">
            <v>C</v>
          </cell>
          <cell r="N420">
            <v>319</v>
          </cell>
          <cell r="O420">
            <v>16.600000000000001</v>
          </cell>
          <cell r="P420">
            <v>7</v>
          </cell>
        </row>
        <row r="421">
          <cell r="A421" t="str">
            <v>W0147-7BKOO</v>
          </cell>
          <cell r="B421" t="str">
            <v>MAT-WM</v>
          </cell>
          <cell r="C421">
            <v>5560</v>
          </cell>
          <cell r="D421" t="str">
            <v>PANEL FACE C W7BKOO</v>
          </cell>
          <cell r="E421" t="str">
            <v>PANEL FACE C W7BKOO (ตัวใหญ่)</v>
          </cell>
          <cell r="F421" t="str">
            <v>GRAY</v>
          </cell>
          <cell r="G421" t="str">
            <v>PCS'.</v>
          </cell>
          <cell r="H421" t="str">
            <v>-</v>
          </cell>
          <cell r="I421">
            <v>65</v>
          </cell>
          <cell r="J421">
            <v>2</v>
          </cell>
          <cell r="K421">
            <v>55.384615384615387</v>
          </cell>
          <cell r="L421" t="str">
            <v>ABS. A9407</v>
          </cell>
          <cell r="M421" t="str">
            <v>C</v>
          </cell>
          <cell r="N421">
            <v>90.5</v>
          </cell>
          <cell r="O421">
            <v>12.6</v>
          </cell>
          <cell r="P421">
            <v>5</v>
          </cell>
        </row>
        <row r="422">
          <cell r="A422" t="str">
            <v>W0147-7BSOO</v>
          </cell>
          <cell r="B422" t="str">
            <v>MAT-WM</v>
          </cell>
          <cell r="C422">
            <v>5580</v>
          </cell>
          <cell r="D422" t="str">
            <v>PANEL FACE C W7BSOO</v>
          </cell>
          <cell r="E422" t="str">
            <v>PANEL FACE C W7BSOO (ตัวเล็ก)</v>
          </cell>
          <cell r="F422" t="str">
            <v>WHITE</v>
          </cell>
          <cell r="G422" t="str">
            <v>PCS'.</v>
          </cell>
          <cell r="H422" t="str">
            <v>-</v>
          </cell>
          <cell r="I422">
            <v>65</v>
          </cell>
          <cell r="J422">
            <v>1</v>
          </cell>
          <cell r="K422">
            <v>55.384615384615387</v>
          </cell>
          <cell r="L422" t="str">
            <v>ABS. A3225</v>
          </cell>
          <cell r="M422" t="str">
            <v>C</v>
          </cell>
          <cell r="N422">
            <v>99</v>
          </cell>
          <cell r="O422">
            <v>11.5</v>
          </cell>
          <cell r="P422">
            <v>3</v>
          </cell>
        </row>
        <row r="423">
          <cell r="A423" t="str">
            <v>W0147-7BSOO.</v>
          </cell>
          <cell r="B423" t="str">
            <v>MAT-WM</v>
          </cell>
          <cell r="C423">
            <v>5580</v>
          </cell>
          <cell r="D423" t="str">
            <v>PANEL FACE C W7BSOO</v>
          </cell>
          <cell r="E423" t="str">
            <v>PANEL FACE C W7BSOO (ตัวเล็ก)</v>
          </cell>
          <cell r="F423" t="str">
            <v>GRAY</v>
          </cell>
          <cell r="G423" t="str">
            <v>PCS'.</v>
          </cell>
          <cell r="H423" t="str">
            <v>-</v>
          </cell>
          <cell r="I423">
            <v>65</v>
          </cell>
          <cell r="J423">
            <v>1</v>
          </cell>
          <cell r="K423">
            <v>55.384615384615387</v>
          </cell>
          <cell r="L423" t="str">
            <v>ABS. A9407</v>
          </cell>
          <cell r="M423" t="str">
            <v>C</v>
          </cell>
          <cell r="N423">
            <v>99</v>
          </cell>
          <cell r="O423">
            <v>11.5</v>
          </cell>
          <cell r="P423">
            <v>3</v>
          </cell>
        </row>
        <row r="424">
          <cell r="A424" t="str">
            <v>W0147-7BROO</v>
          </cell>
          <cell r="B424" t="str">
            <v>MAT-WM</v>
          </cell>
          <cell r="C424">
            <v>600</v>
          </cell>
          <cell r="D424" t="str">
            <v>PANEL FACE C W7BROO</v>
          </cell>
          <cell r="E424" t="str">
            <v>PANEL FACE C W7BROO (ตัวเล็ก)</v>
          </cell>
          <cell r="F424" t="str">
            <v>GRAY</v>
          </cell>
          <cell r="G424" t="str">
            <v>PCS'.</v>
          </cell>
          <cell r="H424" t="str">
            <v>-</v>
          </cell>
          <cell r="I424">
            <v>65</v>
          </cell>
          <cell r="J424">
            <v>1</v>
          </cell>
          <cell r="K424">
            <v>55.384615384615387</v>
          </cell>
          <cell r="L424" t="str">
            <v>ABS. A9407</v>
          </cell>
          <cell r="M424" t="str">
            <v>C</v>
          </cell>
          <cell r="N424">
            <v>90.5</v>
          </cell>
          <cell r="O424">
            <v>12</v>
          </cell>
          <cell r="P424">
            <v>3</v>
          </cell>
        </row>
        <row r="425">
          <cell r="A425" t="str">
            <v>W0501-6UR00</v>
          </cell>
          <cell r="B425" t="str">
            <v>MAT-WM</v>
          </cell>
          <cell r="D425" t="str">
            <v>PULSATOR 6.0 KG (MAT/WM)</v>
          </cell>
          <cell r="E425" t="str">
            <v>PULSATOR 6.0 KG (MAT/WM)</v>
          </cell>
          <cell r="F425" t="str">
            <v>WH</v>
          </cell>
          <cell r="G425" t="str">
            <v>PCS'.</v>
          </cell>
          <cell r="H425" t="str">
            <v>M</v>
          </cell>
          <cell r="I425">
            <v>90</v>
          </cell>
          <cell r="J425">
            <v>2</v>
          </cell>
          <cell r="K425">
            <v>40</v>
          </cell>
          <cell r="L425" t="str">
            <v>PP.AZ564</v>
          </cell>
          <cell r="M425" t="str">
            <v>C</v>
          </cell>
          <cell r="N425">
            <v>562.5</v>
          </cell>
          <cell r="O425">
            <v>2.75</v>
          </cell>
          <cell r="P425">
            <v>7</v>
          </cell>
        </row>
        <row r="426">
          <cell r="A426" t="str">
            <v>W0501-6UR00-E</v>
          </cell>
          <cell r="B426" t="str">
            <v>MAT-WM</v>
          </cell>
          <cell r="C426">
            <v>1300</v>
          </cell>
          <cell r="D426" t="str">
            <v>PULSATOR 6.0 KG (MAT/WM)</v>
          </cell>
          <cell r="E426" t="str">
            <v>PULSATOR 6.0 KG (MAT/WM)</v>
          </cell>
          <cell r="F426" t="str">
            <v>WH</v>
          </cell>
          <cell r="G426" t="str">
            <v>PCS'.</v>
          </cell>
          <cell r="H426" t="str">
            <v>M</v>
          </cell>
          <cell r="I426">
            <v>90</v>
          </cell>
          <cell r="J426">
            <v>2</v>
          </cell>
          <cell r="K426">
            <v>40</v>
          </cell>
          <cell r="L426" t="str">
            <v>PP.AZ564(EXP)</v>
          </cell>
          <cell r="M426" t="str">
            <v>C</v>
          </cell>
          <cell r="N426">
            <v>562.5</v>
          </cell>
          <cell r="O426">
            <v>2.75</v>
          </cell>
          <cell r="P426">
            <v>7</v>
          </cell>
        </row>
        <row r="427">
          <cell r="A427" t="str">
            <v>W0501-6UR10</v>
          </cell>
          <cell r="B427" t="str">
            <v>MAT-WM</v>
          </cell>
          <cell r="C427">
            <v>5120</v>
          </cell>
          <cell r="D427" t="str">
            <v>PULSATOR 6.0 KG (MAT/WM)</v>
          </cell>
          <cell r="E427" t="str">
            <v>PULSATOR 6.0 KG (MAT/WM) ANTI</v>
          </cell>
          <cell r="F427" t="str">
            <v>WH</v>
          </cell>
          <cell r="G427" t="str">
            <v>PCS'.</v>
          </cell>
          <cell r="H427" t="str">
            <v>M</v>
          </cell>
          <cell r="I427">
            <v>90</v>
          </cell>
          <cell r="J427">
            <v>2</v>
          </cell>
          <cell r="K427">
            <v>40</v>
          </cell>
          <cell r="L427" t="str">
            <v>PP.AZ564</v>
          </cell>
          <cell r="M427" t="str">
            <v>C</v>
          </cell>
          <cell r="N427">
            <v>551</v>
          </cell>
          <cell r="O427">
            <v>2.66</v>
          </cell>
          <cell r="P427">
            <v>7</v>
          </cell>
        </row>
        <row r="428">
          <cell r="A428" t="str">
            <v>W0501-6UP00</v>
          </cell>
          <cell r="B428" t="str">
            <v>MAT-WM</v>
          </cell>
          <cell r="D428" t="str">
            <v>PULSATOR 7.0 KG (MAT/WM)</v>
          </cell>
          <cell r="E428" t="str">
            <v>PULSATOR 7.0 KG (MAT/WM)</v>
          </cell>
          <cell r="F428" t="str">
            <v>GRAY</v>
          </cell>
          <cell r="G428" t="str">
            <v>PCS'.</v>
          </cell>
          <cell r="H428" t="str">
            <v>M</v>
          </cell>
          <cell r="I428">
            <v>85</v>
          </cell>
          <cell r="J428">
            <v>2</v>
          </cell>
          <cell r="K428">
            <v>42.352941176470587</v>
          </cell>
          <cell r="L428" t="str">
            <v>PP.AZ564</v>
          </cell>
          <cell r="M428" t="str">
            <v>C</v>
          </cell>
          <cell r="N428">
            <v>500</v>
          </cell>
          <cell r="O428">
            <v>3</v>
          </cell>
          <cell r="P428">
            <v>7</v>
          </cell>
        </row>
        <row r="429">
          <cell r="A429" t="str">
            <v>W0501-6UP00-E</v>
          </cell>
          <cell r="B429" t="str">
            <v>MAT-WM</v>
          </cell>
          <cell r="C429">
            <v>950</v>
          </cell>
          <cell r="D429" t="str">
            <v>PULSATOR 7.0 KG (MAT/WM)</v>
          </cell>
          <cell r="E429" t="str">
            <v>PULSATOR 7.0 KG (MAT/WM)</v>
          </cell>
          <cell r="F429" t="str">
            <v>GRAY</v>
          </cell>
          <cell r="G429" t="str">
            <v>PCS'.</v>
          </cell>
          <cell r="H429" t="str">
            <v>M</v>
          </cell>
          <cell r="I429">
            <v>85</v>
          </cell>
          <cell r="J429">
            <v>2</v>
          </cell>
          <cell r="K429">
            <v>42.352941176470587</v>
          </cell>
          <cell r="L429" t="str">
            <v>PP.AZ564(EXP)</v>
          </cell>
          <cell r="M429" t="str">
            <v>C</v>
          </cell>
          <cell r="N429">
            <v>500</v>
          </cell>
          <cell r="O429">
            <v>3</v>
          </cell>
          <cell r="P429">
            <v>7</v>
          </cell>
        </row>
        <row r="430">
          <cell r="A430" t="str">
            <v>W0501-6XC00</v>
          </cell>
          <cell r="B430" t="str">
            <v>MAT-WM</v>
          </cell>
          <cell r="D430" t="str">
            <v>PULSATOR 8.0 KG (MAT/WM)</v>
          </cell>
          <cell r="E430" t="str">
            <v>PULSATOR 8.0 KG (MAT/WM)</v>
          </cell>
          <cell r="F430" t="str">
            <v>WH</v>
          </cell>
          <cell r="G430" t="str">
            <v>PCS'.</v>
          </cell>
          <cell r="H430" t="str">
            <v>M</v>
          </cell>
          <cell r="I430">
            <v>90</v>
          </cell>
          <cell r="J430">
            <v>2</v>
          </cell>
          <cell r="K430">
            <v>40</v>
          </cell>
          <cell r="L430" t="str">
            <v>PP.AZ564</v>
          </cell>
          <cell r="M430" t="str">
            <v>C</v>
          </cell>
          <cell r="N430">
            <v>641.20000000000005</v>
          </cell>
          <cell r="O430">
            <v>3.6</v>
          </cell>
          <cell r="P430">
            <v>7</v>
          </cell>
        </row>
        <row r="431">
          <cell r="A431" t="str">
            <v>W0501-6XC00-E</v>
          </cell>
          <cell r="B431" t="str">
            <v>MAT-WM</v>
          </cell>
          <cell r="D431" t="str">
            <v>PULSATOR 8.0 KG (MAT/WM)</v>
          </cell>
          <cell r="E431" t="str">
            <v>PULSATOR 8.0 KG (MAT/WM)</v>
          </cell>
          <cell r="F431" t="str">
            <v>WH</v>
          </cell>
          <cell r="G431" t="str">
            <v>PCS'.</v>
          </cell>
          <cell r="H431" t="str">
            <v>M</v>
          </cell>
          <cell r="I431">
            <v>90</v>
          </cell>
          <cell r="J431">
            <v>2</v>
          </cell>
          <cell r="K431">
            <v>40</v>
          </cell>
          <cell r="L431" t="str">
            <v>PP.AZ564(EXP)</v>
          </cell>
          <cell r="M431" t="str">
            <v>C</v>
          </cell>
          <cell r="N431">
            <v>641.20000000000005</v>
          </cell>
          <cell r="O431">
            <v>3.6</v>
          </cell>
          <cell r="P431">
            <v>7</v>
          </cell>
        </row>
        <row r="432">
          <cell r="A432" t="str">
            <v>W0501-6XC10</v>
          </cell>
          <cell r="B432" t="str">
            <v>MAT-WM</v>
          </cell>
          <cell r="C432">
            <v>2400</v>
          </cell>
          <cell r="D432" t="str">
            <v>PULSATOR 8.0 KG (MAT/WM)</v>
          </cell>
          <cell r="E432" t="str">
            <v>PULSATOR 8.0 KG (MAT/WM) ANTI</v>
          </cell>
          <cell r="F432" t="str">
            <v>WH</v>
          </cell>
          <cell r="G432" t="str">
            <v>PCS'.</v>
          </cell>
          <cell r="H432" t="str">
            <v>M</v>
          </cell>
          <cell r="I432">
            <v>90</v>
          </cell>
          <cell r="J432">
            <v>2</v>
          </cell>
          <cell r="K432">
            <v>40</v>
          </cell>
          <cell r="L432" t="str">
            <v>PP.AZ564</v>
          </cell>
          <cell r="M432" t="str">
            <v>C</v>
          </cell>
          <cell r="N432">
            <v>643</v>
          </cell>
          <cell r="O432">
            <v>3.8</v>
          </cell>
          <cell r="P432">
            <v>7</v>
          </cell>
        </row>
        <row r="433">
          <cell r="A433" t="str">
            <v>W0501-6XB00</v>
          </cell>
          <cell r="B433" t="str">
            <v>MAT-WM</v>
          </cell>
          <cell r="D433" t="str">
            <v>PULSATOR 9.0 KG (MAT/WM)</v>
          </cell>
          <cell r="E433" t="str">
            <v>PULSATOR 9.0 KG (MAT/WM)</v>
          </cell>
          <cell r="F433" t="str">
            <v>GRAY</v>
          </cell>
          <cell r="G433" t="str">
            <v>PCS'.</v>
          </cell>
          <cell r="H433" t="str">
            <v>M</v>
          </cell>
          <cell r="I433">
            <v>90</v>
          </cell>
          <cell r="J433">
            <v>2</v>
          </cell>
          <cell r="K433">
            <v>40</v>
          </cell>
          <cell r="L433" t="str">
            <v>PP.AZ564</v>
          </cell>
          <cell r="M433" t="str">
            <v>C</v>
          </cell>
          <cell r="N433">
            <v>620</v>
          </cell>
          <cell r="O433">
            <v>4</v>
          </cell>
          <cell r="P433">
            <v>7</v>
          </cell>
        </row>
        <row r="434">
          <cell r="A434" t="str">
            <v>W0501-6XB00-E</v>
          </cell>
          <cell r="B434" t="str">
            <v>MAT-WM</v>
          </cell>
          <cell r="D434" t="str">
            <v>PULSATOR 9.0 KG (MAT/WM)</v>
          </cell>
          <cell r="E434" t="str">
            <v>PULSATOR 9.0 KG (MAT/WM)</v>
          </cell>
          <cell r="F434" t="str">
            <v>GRAY</v>
          </cell>
          <cell r="G434" t="str">
            <v>PCS'.</v>
          </cell>
          <cell r="H434" t="str">
            <v>M</v>
          </cell>
          <cell r="I434">
            <v>90</v>
          </cell>
          <cell r="J434">
            <v>2</v>
          </cell>
          <cell r="K434">
            <v>40</v>
          </cell>
          <cell r="L434" t="str">
            <v>PP.AZ564(EXP)</v>
          </cell>
          <cell r="M434" t="str">
            <v>C</v>
          </cell>
          <cell r="N434">
            <v>620</v>
          </cell>
          <cell r="O434">
            <v>4</v>
          </cell>
          <cell r="P434">
            <v>7</v>
          </cell>
        </row>
        <row r="435">
          <cell r="A435" t="str">
            <v>W053A-0DC60-E</v>
          </cell>
          <cell r="B435" t="str">
            <v>MAT-WM</v>
          </cell>
          <cell r="D435" t="str">
            <v>PULSATOR CAP (MAT/WM)</v>
          </cell>
          <cell r="E435" t="str">
            <v>PULSATOR CAP UNIT ASS'Y (MAT/WM)</v>
          </cell>
          <cell r="F435" t="str">
            <v>PS</v>
          </cell>
          <cell r="G435" t="str">
            <v>PCS'.(A)</v>
          </cell>
          <cell r="H435" t="str">
            <v>M</v>
          </cell>
          <cell r="I435">
            <v>38</v>
          </cell>
          <cell r="J435">
            <v>1</v>
          </cell>
          <cell r="K435">
            <v>94.736842105263165</v>
          </cell>
          <cell r="L435" t="str">
            <v>PP.AP3N</v>
          </cell>
          <cell r="M435" t="str">
            <v>B</v>
          </cell>
          <cell r="N435">
            <v>59</v>
          </cell>
          <cell r="O435">
            <v>6</v>
          </cell>
          <cell r="P435">
            <v>5</v>
          </cell>
        </row>
        <row r="436">
          <cell r="A436" t="str">
            <v>W0533-0DC00PS</v>
          </cell>
          <cell r="B436" t="str">
            <v>MAT-WM</v>
          </cell>
          <cell r="D436" t="str">
            <v>PULSATOR CAP (MAT/WM)</v>
          </cell>
          <cell r="E436" t="str">
            <v>PULSATOR CAP (MAT/WM)</v>
          </cell>
          <cell r="F436" t="str">
            <v>PS</v>
          </cell>
          <cell r="G436" t="str">
            <v>PCS'.</v>
          </cell>
          <cell r="H436" t="str">
            <v>M</v>
          </cell>
          <cell r="I436">
            <v>38</v>
          </cell>
          <cell r="J436">
            <v>1</v>
          </cell>
          <cell r="K436">
            <v>94.736842105263165</v>
          </cell>
          <cell r="L436" t="str">
            <v>PP.AP3N</v>
          </cell>
          <cell r="M436" t="str">
            <v>B</v>
          </cell>
          <cell r="N436">
            <v>59</v>
          </cell>
          <cell r="O436">
            <v>6</v>
          </cell>
          <cell r="P436">
            <v>5</v>
          </cell>
        </row>
        <row r="437">
          <cell r="A437" t="str">
            <v>W0531-0DC00PS</v>
          </cell>
          <cell r="B437" t="str">
            <v>MAT-WM</v>
          </cell>
          <cell r="D437" t="str">
            <v>PULSATOR CAP B (CAV.2)</v>
          </cell>
          <cell r="E437" t="str">
            <v>PULSATOR CAP B (MAT/WM)</v>
          </cell>
          <cell r="F437" t="str">
            <v>PS</v>
          </cell>
          <cell r="G437" t="str">
            <v>PCS'.</v>
          </cell>
          <cell r="H437" t="str">
            <v>M</v>
          </cell>
          <cell r="I437">
            <v>18</v>
          </cell>
          <cell r="J437">
            <v>1</v>
          </cell>
          <cell r="K437">
            <v>200</v>
          </cell>
          <cell r="L437" t="str">
            <v>PP.AP3N</v>
          </cell>
          <cell r="M437" t="str">
            <v>B</v>
          </cell>
          <cell r="N437">
            <v>6</v>
          </cell>
          <cell r="O437">
            <v>1</v>
          </cell>
          <cell r="P437">
            <v>1</v>
          </cell>
        </row>
        <row r="438">
          <cell r="A438" t="str">
            <v>W053A-0DC00-PS</v>
          </cell>
          <cell r="B438" t="str">
            <v>MAT-WM</v>
          </cell>
          <cell r="D438" t="str">
            <v>PULSATOR CAP (MAT/WM)</v>
          </cell>
          <cell r="E438" t="str">
            <v>PULSATOR CAP UNIT ASS'Y (TOWA)</v>
          </cell>
          <cell r="F438" t="str">
            <v>PS</v>
          </cell>
          <cell r="G438" t="str">
            <v>PCS'.(A)</v>
          </cell>
          <cell r="H438" t="str">
            <v>M</v>
          </cell>
          <cell r="I438">
            <v>38</v>
          </cell>
          <cell r="J438">
            <v>1</v>
          </cell>
          <cell r="K438">
            <v>94.736842105263165</v>
          </cell>
          <cell r="L438" t="str">
            <v>PP.EP540</v>
          </cell>
          <cell r="M438" t="str">
            <v>B</v>
          </cell>
          <cell r="N438">
            <v>59</v>
          </cell>
          <cell r="O438">
            <v>6</v>
          </cell>
          <cell r="P438">
            <v>5</v>
          </cell>
        </row>
        <row r="439">
          <cell r="A439" t="str">
            <v>W0533-0DC00PS'</v>
          </cell>
          <cell r="B439" t="str">
            <v>MAT-WM</v>
          </cell>
          <cell r="C439">
            <v>350</v>
          </cell>
          <cell r="D439" t="str">
            <v>PULSATOR CAP (MAT/WM)</v>
          </cell>
          <cell r="E439" t="str">
            <v>PULSATOR CAP (TOWA)</v>
          </cell>
          <cell r="F439" t="str">
            <v>PS</v>
          </cell>
          <cell r="G439" t="str">
            <v>PCS'.</v>
          </cell>
          <cell r="H439" t="str">
            <v>M</v>
          </cell>
          <cell r="I439">
            <v>38</v>
          </cell>
          <cell r="J439">
            <v>1</v>
          </cell>
          <cell r="K439">
            <v>94.736842105263165</v>
          </cell>
          <cell r="L439" t="str">
            <v>PP.EP540</v>
          </cell>
          <cell r="M439" t="str">
            <v>B</v>
          </cell>
          <cell r="N439">
            <v>59</v>
          </cell>
          <cell r="O439">
            <v>6</v>
          </cell>
          <cell r="P439">
            <v>5</v>
          </cell>
        </row>
        <row r="440">
          <cell r="A440" t="str">
            <v>W0531-0DC00PS'</v>
          </cell>
          <cell r="B440" t="str">
            <v>MAT-WM</v>
          </cell>
          <cell r="C440">
            <v>350</v>
          </cell>
          <cell r="D440" t="str">
            <v>PULSATOR CAP B (CAV.2)</v>
          </cell>
          <cell r="E440" t="str">
            <v>PULSATOR CAP B (TOWA)</v>
          </cell>
          <cell r="F440" t="str">
            <v>PS</v>
          </cell>
          <cell r="G440" t="str">
            <v>PCS'.</v>
          </cell>
          <cell r="H440" t="str">
            <v>M</v>
          </cell>
          <cell r="I440">
            <v>18</v>
          </cell>
          <cell r="J440">
            <v>1</v>
          </cell>
          <cell r="K440">
            <v>200</v>
          </cell>
          <cell r="L440" t="str">
            <v>PP.EP540</v>
          </cell>
          <cell r="M440" t="str">
            <v>B</v>
          </cell>
          <cell r="N440">
            <v>6</v>
          </cell>
          <cell r="O440">
            <v>1</v>
          </cell>
          <cell r="P440">
            <v>1</v>
          </cell>
        </row>
        <row r="441">
          <cell r="A441" t="str">
            <v>W005E-0DD00</v>
          </cell>
          <cell r="B441" t="str">
            <v>MAT-WM</v>
          </cell>
          <cell r="D441" t="str">
            <v>PULSATOR UNIT NA-W450</v>
          </cell>
          <cell r="E441" t="str">
            <v>PULSATOR  UNIT NA-W450N/550N</v>
          </cell>
          <cell r="F441" t="str">
            <v>WH</v>
          </cell>
          <cell r="G441" t="str">
            <v>PCS'.(A)</v>
          </cell>
          <cell r="H441" t="str">
            <v>M</v>
          </cell>
          <cell r="I441">
            <v>80</v>
          </cell>
          <cell r="J441">
            <v>2</v>
          </cell>
          <cell r="K441">
            <v>45</v>
          </cell>
          <cell r="L441" t="str">
            <v>PP.AP3N</v>
          </cell>
          <cell r="M441" t="str">
            <v>C</v>
          </cell>
          <cell r="N441">
            <v>247</v>
          </cell>
          <cell r="O441">
            <v>1.2</v>
          </cell>
          <cell r="P441">
            <v>10</v>
          </cell>
        </row>
        <row r="442">
          <cell r="A442" t="str">
            <v>W005E-0DD00-E</v>
          </cell>
          <cell r="B442" t="str">
            <v>MAT-WM</v>
          </cell>
          <cell r="C442">
            <v>7600</v>
          </cell>
          <cell r="D442" t="str">
            <v>PULSATOR UNIT NA-W450</v>
          </cell>
          <cell r="E442" t="str">
            <v>PULSATOR  UNIT NA-W450N/550N</v>
          </cell>
          <cell r="F442" t="str">
            <v>WH</v>
          </cell>
          <cell r="G442" t="str">
            <v>PCS'.(A)</v>
          </cell>
          <cell r="H442" t="str">
            <v>M</v>
          </cell>
          <cell r="I442">
            <v>80</v>
          </cell>
          <cell r="J442">
            <v>2</v>
          </cell>
          <cell r="K442">
            <v>45</v>
          </cell>
          <cell r="L442" t="str">
            <v>PP.AP3N(EXP)</v>
          </cell>
          <cell r="M442" t="str">
            <v>C</v>
          </cell>
          <cell r="N442">
            <v>247</v>
          </cell>
          <cell r="O442">
            <v>1.2</v>
          </cell>
          <cell r="P442">
            <v>10</v>
          </cell>
        </row>
        <row r="443">
          <cell r="A443" t="str">
            <v>W005E-0DD10</v>
          </cell>
          <cell r="B443" t="str">
            <v>MAT-WM</v>
          </cell>
          <cell r="D443" t="str">
            <v>PULSATOR UNIT NA-W450</v>
          </cell>
          <cell r="E443" t="str">
            <v>PULSATOR  UNIT NA-W453,553</v>
          </cell>
          <cell r="F443" t="str">
            <v>BLUE</v>
          </cell>
          <cell r="G443" t="str">
            <v>PCS'.(A)</v>
          </cell>
          <cell r="H443" t="str">
            <v>M</v>
          </cell>
          <cell r="I443">
            <v>80</v>
          </cell>
          <cell r="J443">
            <v>2</v>
          </cell>
          <cell r="K443">
            <v>45</v>
          </cell>
          <cell r="L443" t="str">
            <v>PP.AP3N</v>
          </cell>
          <cell r="M443" t="str">
            <v>C</v>
          </cell>
          <cell r="N443">
            <v>247</v>
          </cell>
          <cell r="O443">
            <v>1.2</v>
          </cell>
          <cell r="P443">
            <v>10</v>
          </cell>
        </row>
        <row r="444">
          <cell r="A444" t="str">
            <v>W005E-0JC00</v>
          </cell>
          <cell r="B444" t="str">
            <v>MAT-WM</v>
          </cell>
          <cell r="C444">
            <v>500</v>
          </cell>
          <cell r="D444" t="str">
            <v>PULSATOR UNIT NA-W450</v>
          </cell>
          <cell r="E444" t="str">
            <v>PULSATOR  UNIT NA-W555N</v>
          </cell>
          <cell r="F444" t="str">
            <v>L/BLUE</v>
          </cell>
          <cell r="G444" t="str">
            <v>PCS'.(A)</v>
          </cell>
          <cell r="H444" t="str">
            <v>M</v>
          </cell>
          <cell r="I444">
            <v>80</v>
          </cell>
          <cell r="J444">
            <v>2</v>
          </cell>
          <cell r="K444">
            <v>45</v>
          </cell>
          <cell r="L444" t="str">
            <v>PP.AP3N</v>
          </cell>
          <cell r="M444" t="str">
            <v>C</v>
          </cell>
          <cell r="N444">
            <v>247</v>
          </cell>
          <cell r="O444">
            <v>1.2</v>
          </cell>
          <cell r="P444">
            <v>10</v>
          </cell>
        </row>
        <row r="445">
          <cell r="A445" t="str">
            <v>W005E-0JB00</v>
          </cell>
          <cell r="B445" t="str">
            <v>MAT-WM</v>
          </cell>
          <cell r="C445">
            <v>540</v>
          </cell>
          <cell r="D445" t="str">
            <v>PULSATOR UNIT NA-W651</v>
          </cell>
          <cell r="E445" t="str">
            <v>PULSATOR UNIT NA-W655N</v>
          </cell>
          <cell r="F445" t="str">
            <v>L/BLUE</v>
          </cell>
          <cell r="G445" t="str">
            <v>PCS'.(A)</v>
          </cell>
          <cell r="H445" t="str">
            <v>M</v>
          </cell>
          <cell r="I445">
            <v>85</v>
          </cell>
          <cell r="J445">
            <v>2</v>
          </cell>
          <cell r="K445">
            <v>42.352941176470587</v>
          </cell>
          <cell r="L445" t="str">
            <v>PP.AP3N</v>
          </cell>
          <cell r="M445" t="str">
            <v>C</v>
          </cell>
          <cell r="N445">
            <v>435</v>
          </cell>
          <cell r="O445">
            <v>1.2</v>
          </cell>
          <cell r="P445">
            <v>10</v>
          </cell>
        </row>
        <row r="446">
          <cell r="A446" t="str">
            <v>W005E-0DF00</v>
          </cell>
          <cell r="B446" t="str">
            <v>MAT-WM</v>
          </cell>
          <cell r="D446" t="str">
            <v>PULSATOR UNIT NA-W651</v>
          </cell>
          <cell r="E446" t="str">
            <v>PULSATOR UNIT NA-W651N</v>
          </cell>
          <cell r="F446" t="str">
            <v>WH</v>
          </cell>
          <cell r="G446" t="str">
            <v>PCS'.(A)</v>
          </cell>
          <cell r="H446" t="str">
            <v>M</v>
          </cell>
          <cell r="I446">
            <v>85</v>
          </cell>
          <cell r="J446">
            <v>2</v>
          </cell>
          <cell r="K446">
            <v>42.352941176470587</v>
          </cell>
          <cell r="L446" t="str">
            <v>PP.AP3N</v>
          </cell>
          <cell r="M446" t="str">
            <v>C</v>
          </cell>
          <cell r="N446">
            <v>435</v>
          </cell>
          <cell r="O446">
            <v>1.2</v>
          </cell>
          <cell r="P446">
            <v>10</v>
          </cell>
        </row>
        <row r="447">
          <cell r="A447" t="str">
            <v>W005E-0DF00-E</v>
          </cell>
          <cell r="B447" t="str">
            <v>MAT-WM</v>
          </cell>
          <cell r="C447">
            <v>3800</v>
          </cell>
          <cell r="D447" t="str">
            <v>PULSATOR UNIT NA-W651</v>
          </cell>
          <cell r="E447" t="str">
            <v>PULSATOR UNIT NA-W651N</v>
          </cell>
          <cell r="F447" t="str">
            <v>WH</v>
          </cell>
          <cell r="G447" t="str">
            <v>PCS'.(A)</v>
          </cell>
          <cell r="H447" t="str">
            <v>M</v>
          </cell>
          <cell r="I447">
            <v>85</v>
          </cell>
          <cell r="J447">
            <v>2</v>
          </cell>
          <cell r="K447">
            <v>42.352941176470587</v>
          </cell>
          <cell r="L447" t="str">
            <v>PP.AP3N</v>
          </cell>
          <cell r="M447" t="str">
            <v>C</v>
          </cell>
          <cell r="N447">
            <v>435</v>
          </cell>
          <cell r="O447">
            <v>1.2</v>
          </cell>
          <cell r="P447">
            <v>10</v>
          </cell>
        </row>
        <row r="448">
          <cell r="A448" t="str">
            <v>W005E-0GE00-E</v>
          </cell>
          <cell r="B448" t="str">
            <v>MAT-WM</v>
          </cell>
          <cell r="C448">
            <v>1000</v>
          </cell>
          <cell r="D448" t="str">
            <v>PULSATOR UNIT NA-W651</v>
          </cell>
          <cell r="E448" t="str">
            <v>PULSATOR UNIT NA-W653N</v>
          </cell>
          <cell r="F448" t="str">
            <v>BLUE</v>
          </cell>
          <cell r="G448" t="str">
            <v>PCS'.(A)</v>
          </cell>
          <cell r="H448" t="str">
            <v>-</v>
          </cell>
          <cell r="I448">
            <v>85</v>
          </cell>
          <cell r="J448">
            <v>2</v>
          </cell>
          <cell r="K448">
            <v>42.352941176470587</v>
          </cell>
          <cell r="L448" t="str">
            <v>PP.AP3N</v>
          </cell>
          <cell r="M448" t="str">
            <v>C</v>
          </cell>
          <cell r="N448">
            <v>435</v>
          </cell>
          <cell r="O448">
            <v>1.2</v>
          </cell>
          <cell r="P448">
            <v>10</v>
          </cell>
        </row>
        <row r="449">
          <cell r="A449" t="str">
            <v>W005E-0DF10</v>
          </cell>
          <cell r="B449" t="str">
            <v>MAT-WM</v>
          </cell>
          <cell r="D449" t="str">
            <v>PULSATOR UNIT NA-W651</v>
          </cell>
          <cell r="E449" t="str">
            <v>PULSATOR UNIT NA-W653N</v>
          </cell>
          <cell r="F449" t="str">
            <v>BLUE</v>
          </cell>
          <cell r="G449" t="str">
            <v>PCS'.(A)</v>
          </cell>
          <cell r="H449" t="str">
            <v>M</v>
          </cell>
          <cell r="I449">
            <v>85</v>
          </cell>
          <cell r="J449">
            <v>2</v>
          </cell>
          <cell r="K449">
            <v>42.352941176470587</v>
          </cell>
          <cell r="L449" t="str">
            <v>PP.AP3N</v>
          </cell>
          <cell r="M449" t="str">
            <v>C</v>
          </cell>
          <cell r="N449">
            <v>435</v>
          </cell>
          <cell r="O449">
            <v>1.2</v>
          </cell>
          <cell r="P449">
            <v>10</v>
          </cell>
        </row>
        <row r="450">
          <cell r="A450" t="str">
            <v>W005E-00F00W</v>
          </cell>
          <cell r="B450" t="str">
            <v>MAT-WM</v>
          </cell>
          <cell r="D450" t="str">
            <v>PULSATOR UNIT NA-W60AP</v>
          </cell>
          <cell r="E450" t="str">
            <v>PULSATOR UNIT NA-W60AP</v>
          </cell>
          <cell r="F450" t="str">
            <v>WH</v>
          </cell>
          <cell r="G450" t="str">
            <v>PCS'.(A)</v>
          </cell>
          <cell r="H450" t="str">
            <v>M</v>
          </cell>
          <cell r="I450">
            <v>85</v>
          </cell>
          <cell r="J450">
            <v>2</v>
          </cell>
          <cell r="K450">
            <v>42.352941176470587</v>
          </cell>
          <cell r="L450" t="str">
            <v>PP.AP3N</v>
          </cell>
          <cell r="M450" t="str">
            <v>C</v>
          </cell>
          <cell r="N450">
            <v>500</v>
          </cell>
          <cell r="O450">
            <v>1.4</v>
          </cell>
          <cell r="P450">
            <v>10</v>
          </cell>
        </row>
        <row r="451">
          <cell r="A451" t="str">
            <v>W0516-85900</v>
          </cell>
          <cell r="B451" t="str">
            <v>MAT-WM</v>
          </cell>
          <cell r="C451">
            <v>14000</v>
          </cell>
          <cell r="D451" t="str">
            <v xml:space="preserve">PULSATOR SNAP </v>
          </cell>
          <cell r="E451" t="str">
            <v>PULSATOR SNAP (BUSH)</v>
          </cell>
          <cell r="F451" t="str">
            <v>NAT</v>
          </cell>
          <cell r="G451" t="str">
            <v>PCS'.</v>
          </cell>
          <cell r="H451" t="str">
            <v>-</v>
          </cell>
          <cell r="I451">
            <v>25</v>
          </cell>
          <cell r="J451">
            <v>1</v>
          </cell>
          <cell r="K451">
            <v>144</v>
          </cell>
          <cell r="L451" t="str">
            <v>LV70</v>
          </cell>
          <cell r="M451" t="str">
            <v>A</v>
          </cell>
          <cell r="N451">
            <v>8</v>
          </cell>
          <cell r="O451">
            <v>1</v>
          </cell>
          <cell r="P451">
            <v>1.5</v>
          </cell>
        </row>
        <row r="452">
          <cell r="A452" t="str">
            <v>W0320-0DC00</v>
          </cell>
          <cell r="B452" t="str">
            <v>MAT-WM</v>
          </cell>
          <cell r="C452">
            <v>12500</v>
          </cell>
          <cell r="D452" t="str">
            <v>ROLLER COVER (CAV.2)</v>
          </cell>
          <cell r="E452" t="str">
            <v>ROLLER COVER</v>
          </cell>
          <cell r="F452" t="str">
            <v>NAT</v>
          </cell>
          <cell r="G452" t="str">
            <v>PCS'.</v>
          </cell>
          <cell r="H452" t="str">
            <v>-</v>
          </cell>
          <cell r="I452">
            <v>12</v>
          </cell>
          <cell r="J452">
            <v>1</v>
          </cell>
          <cell r="K452">
            <v>300</v>
          </cell>
          <cell r="L452" t="str">
            <v>PP.841J</v>
          </cell>
          <cell r="M452" t="str">
            <v>A</v>
          </cell>
          <cell r="N452">
            <v>2.4</v>
          </cell>
          <cell r="O452">
            <v>0.5</v>
          </cell>
          <cell r="P452">
            <v>1</v>
          </cell>
        </row>
        <row r="453">
          <cell r="A453" t="str">
            <v>W3452-39250</v>
          </cell>
          <cell r="B453" t="str">
            <v>MAT-WM</v>
          </cell>
          <cell r="C453">
            <v>16000</v>
          </cell>
          <cell r="D453" t="str">
            <v>SPINNER INSULATION BUSH A</v>
          </cell>
          <cell r="E453" t="str">
            <v>SPINNER INSULATION BUSH A</v>
          </cell>
          <cell r="F453" t="str">
            <v>NAT</v>
          </cell>
          <cell r="G453" t="str">
            <v>PCS'.</v>
          </cell>
          <cell r="H453" t="str">
            <v>-</v>
          </cell>
          <cell r="I453">
            <v>18</v>
          </cell>
          <cell r="J453">
            <v>1</v>
          </cell>
          <cell r="K453">
            <v>200</v>
          </cell>
          <cell r="L453" t="str">
            <v>NYL-66</v>
          </cell>
          <cell r="M453" t="str">
            <v>A</v>
          </cell>
          <cell r="N453">
            <v>2</v>
          </cell>
          <cell r="O453">
            <v>3</v>
          </cell>
          <cell r="P453">
            <v>1.5</v>
          </cell>
        </row>
        <row r="454">
          <cell r="A454" t="str">
            <v>W3453-00G00</v>
          </cell>
          <cell r="B454" t="str">
            <v>MAT-WM</v>
          </cell>
          <cell r="C454">
            <v>17000</v>
          </cell>
          <cell r="D454" t="str">
            <v>SPINNER INSULATION BUSH B</v>
          </cell>
          <cell r="E454" t="str">
            <v>SPINNER INSULATION BUSH B</v>
          </cell>
          <cell r="F454" t="str">
            <v>NAT</v>
          </cell>
          <cell r="G454" t="str">
            <v>PCS'.</v>
          </cell>
          <cell r="H454" t="str">
            <v>-</v>
          </cell>
          <cell r="I454">
            <v>16</v>
          </cell>
          <cell r="J454">
            <v>1</v>
          </cell>
          <cell r="K454">
            <v>225</v>
          </cell>
          <cell r="L454" t="str">
            <v>POM 20-03</v>
          </cell>
          <cell r="M454" t="str">
            <v>A</v>
          </cell>
          <cell r="N454">
            <v>1</v>
          </cell>
          <cell r="O454">
            <v>1</v>
          </cell>
          <cell r="P454">
            <v>1.5</v>
          </cell>
        </row>
        <row r="455">
          <cell r="A455" t="str">
            <v>W0505-0DD20</v>
          </cell>
          <cell r="B455" t="str">
            <v>MAT-WM</v>
          </cell>
          <cell r="D455" t="str">
            <v>OIL LESS CASE (CAV.2)</v>
          </cell>
          <cell r="E455" t="str">
            <v>OIL LESS CASE</v>
          </cell>
          <cell r="F455" t="str">
            <v>NAT</v>
          </cell>
          <cell r="G455" t="str">
            <v>PCS'.</v>
          </cell>
          <cell r="H455" t="str">
            <v>-</v>
          </cell>
          <cell r="I455">
            <v>39.5</v>
          </cell>
          <cell r="J455">
            <v>1</v>
          </cell>
          <cell r="K455">
            <v>91.139240506329116</v>
          </cell>
          <cell r="L455" t="str">
            <v>LV70</v>
          </cell>
          <cell r="M455" t="str">
            <v>A</v>
          </cell>
          <cell r="N455">
            <v>41</v>
          </cell>
          <cell r="O455">
            <v>3.2</v>
          </cell>
          <cell r="P455">
            <v>1</v>
          </cell>
        </row>
        <row r="456">
          <cell r="A456" t="str">
            <v>W0506-0DD00</v>
          </cell>
          <cell r="B456" t="str">
            <v>MAT-WM</v>
          </cell>
          <cell r="D456" t="str">
            <v>OIL LESS CASE NUT (CAV.2)</v>
          </cell>
          <cell r="E456" t="str">
            <v>OIL LESS CASE NUT</v>
          </cell>
          <cell r="F456" t="str">
            <v>NAT</v>
          </cell>
          <cell r="G456" t="str">
            <v>PCS'.</v>
          </cell>
          <cell r="H456" t="str">
            <v>-</v>
          </cell>
          <cell r="I456">
            <v>44.5</v>
          </cell>
          <cell r="J456">
            <v>1</v>
          </cell>
          <cell r="K456">
            <v>80.898876404494388</v>
          </cell>
          <cell r="L456" t="str">
            <v>LV70</v>
          </cell>
          <cell r="M456" t="str">
            <v>A</v>
          </cell>
          <cell r="N456">
            <v>22</v>
          </cell>
          <cell r="O456">
            <v>1.2</v>
          </cell>
          <cell r="P456">
            <v>1</v>
          </cell>
        </row>
        <row r="457">
          <cell r="A457" t="str">
            <v>313045239956-1</v>
          </cell>
          <cell r="B457" t="str">
            <v>OKAYAMA</v>
          </cell>
          <cell r="D457" t="str">
            <v>SHIPPING PLUG</v>
          </cell>
          <cell r="E457" t="str">
            <v xml:space="preserve">SHIPPING PLUG </v>
          </cell>
          <cell r="F457" t="str">
            <v>NAT</v>
          </cell>
          <cell r="G457" t="str">
            <v>PCS'.</v>
          </cell>
          <cell r="H457" t="str">
            <v>-</v>
          </cell>
          <cell r="I457">
            <v>16</v>
          </cell>
          <cell r="J457">
            <v>0.5</v>
          </cell>
          <cell r="K457">
            <v>225</v>
          </cell>
          <cell r="L457" t="str">
            <v>NYL-3260</v>
          </cell>
          <cell r="M457" t="str">
            <v>A</v>
          </cell>
          <cell r="N457">
            <v>3.4</v>
          </cell>
          <cell r="O457">
            <v>2.2999999999999998</v>
          </cell>
          <cell r="P457">
            <v>1</v>
          </cell>
        </row>
        <row r="458">
          <cell r="A458" t="str">
            <v>A5144-011-1721</v>
          </cell>
          <cell r="B458" t="str">
            <v>MAHLE</v>
          </cell>
          <cell r="C458">
            <v>1350</v>
          </cell>
          <cell r="D458" t="str">
            <v>AIR DUCT</v>
          </cell>
          <cell r="E458" t="str">
            <v>AIR DUCT</v>
          </cell>
          <cell r="F458" t="str">
            <v>BLK</v>
          </cell>
          <cell r="G458" t="str">
            <v>PCS'.</v>
          </cell>
          <cell r="H458" t="str">
            <v>-</v>
          </cell>
          <cell r="I458">
            <v>40</v>
          </cell>
          <cell r="J458">
            <v>2</v>
          </cell>
          <cell r="K458">
            <v>90</v>
          </cell>
          <cell r="L458" t="str">
            <v>TFAX1103</v>
          </cell>
          <cell r="M458" t="str">
            <v>A</v>
          </cell>
          <cell r="N458">
            <v>146</v>
          </cell>
          <cell r="O458">
            <v>9</v>
          </cell>
          <cell r="P458">
            <v>5</v>
          </cell>
        </row>
        <row r="459">
          <cell r="A459" t="str">
            <v>C4173-111D</v>
          </cell>
          <cell r="B459" t="str">
            <v>MAHLE</v>
          </cell>
          <cell r="C459">
            <v>200</v>
          </cell>
          <cell r="D459" t="str">
            <v>BODY A , B (FAMILY)</v>
          </cell>
          <cell r="E459" t="str">
            <v>AIR DUCT ASS'Y</v>
          </cell>
          <cell r="F459" t="str">
            <v>BLK</v>
          </cell>
          <cell r="G459" t="str">
            <v>SET</v>
          </cell>
          <cell r="H459" t="str">
            <v>M</v>
          </cell>
          <cell r="I459">
            <v>65</v>
          </cell>
          <cell r="J459">
            <v>1</v>
          </cell>
          <cell r="K459">
            <v>55.384615384615387</v>
          </cell>
          <cell r="L459" t="str">
            <v>PP.840J</v>
          </cell>
          <cell r="M459" t="str">
            <v>A</v>
          </cell>
          <cell r="N459">
            <v>238.3</v>
          </cell>
          <cell r="O459">
            <v>3.7</v>
          </cell>
          <cell r="P459">
            <v>7</v>
          </cell>
        </row>
        <row r="460">
          <cell r="A460" t="str">
            <v>C4173-111-3110</v>
          </cell>
          <cell r="B460" t="str">
            <v>MAHLE</v>
          </cell>
          <cell r="D460" t="str">
            <v>PLATE</v>
          </cell>
          <cell r="E460" t="str">
            <v>PLATE</v>
          </cell>
          <cell r="F460" t="str">
            <v>BLK</v>
          </cell>
          <cell r="G460" t="str">
            <v>PCS'.</v>
          </cell>
          <cell r="H460" t="str">
            <v>M</v>
          </cell>
          <cell r="I460">
            <v>40</v>
          </cell>
          <cell r="J460">
            <v>1</v>
          </cell>
          <cell r="K460">
            <v>90</v>
          </cell>
          <cell r="L460" t="str">
            <v>PP.840J</v>
          </cell>
          <cell r="M460" t="str">
            <v>A</v>
          </cell>
          <cell r="N460">
            <v>11.3</v>
          </cell>
          <cell r="O460">
            <v>2.4</v>
          </cell>
          <cell r="P460">
            <v>1</v>
          </cell>
        </row>
        <row r="461">
          <cell r="A461" t="str">
            <v>A5061-201-3330</v>
          </cell>
          <cell r="B461" t="str">
            <v>MAHLE</v>
          </cell>
          <cell r="C461">
            <v>11760</v>
          </cell>
          <cell r="D461" t="str">
            <v>INLET PIPE (ตัวใหญ่)</v>
          </cell>
          <cell r="E461" t="str">
            <v>INLET PIPE (ตัวใหญ่)</v>
          </cell>
          <cell r="F461" t="str">
            <v>BLK</v>
          </cell>
          <cell r="G461" t="str">
            <v>PCS'.</v>
          </cell>
          <cell r="H461" t="str">
            <v>-</v>
          </cell>
          <cell r="I461">
            <v>40</v>
          </cell>
          <cell r="J461">
            <v>2</v>
          </cell>
          <cell r="K461">
            <v>90</v>
          </cell>
          <cell r="L461" t="str">
            <v>TFAX1103</v>
          </cell>
          <cell r="M461" t="str">
            <v>A</v>
          </cell>
          <cell r="N461">
            <v>100</v>
          </cell>
          <cell r="O461">
            <v>8</v>
          </cell>
          <cell r="P461">
            <v>3</v>
          </cell>
        </row>
        <row r="462">
          <cell r="A462" t="str">
            <v>A5144-011-1711</v>
          </cell>
          <cell r="B462" t="str">
            <v>MAHLE</v>
          </cell>
          <cell r="C462">
            <v>2340</v>
          </cell>
          <cell r="D462" t="str">
            <v>INLET PIPE (ตัวเล็ก)</v>
          </cell>
          <cell r="E462" t="str">
            <v>INLET PIPE (ตัวเล็ก)</v>
          </cell>
          <cell r="F462" t="str">
            <v>BLK</v>
          </cell>
          <cell r="G462" t="str">
            <v>PCS'.</v>
          </cell>
          <cell r="H462" t="str">
            <v>-</v>
          </cell>
          <cell r="I462">
            <v>40</v>
          </cell>
          <cell r="J462">
            <v>2</v>
          </cell>
          <cell r="K462">
            <v>90</v>
          </cell>
          <cell r="L462" t="str">
            <v>TFAX1103</v>
          </cell>
          <cell r="M462" t="str">
            <v>A</v>
          </cell>
          <cell r="N462">
            <v>65</v>
          </cell>
          <cell r="O462">
            <v>9</v>
          </cell>
          <cell r="P462">
            <v>2</v>
          </cell>
        </row>
        <row r="463">
          <cell r="A463" t="str">
            <v>93380-011-8770D</v>
          </cell>
          <cell r="B463" t="str">
            <v>MAHLE</v>
          </cell>
          <cell r="D463" t="str">
            <v>RING (CAV.8)</v>
          </cell>
          <cell r="E463" t="str">
            <v>RING</v>
          </cell>
          <cell r="F463" t="str">
            <v>RED</v>
          </cell>
          <cell r="G463" t="str">
            <v>PCS'.</v>
          </cell>
          <cell r="H463" t="str">
            <v>M</v>
          </cell>
          <cell r="I463">
            <v>2.5</v>
          </cell>
          <cell r="J463">
            <v>1</v>
          </cell>
          <cell r="K463">
            <v>1440</v>
          </cell>
          <cell r="L463" t="str">
            <v>PP.EP540</v>
          </cell>
          <cell r="M463" t="str">
            <v>A</v>
          </cell>
          <cell r="N463">
            <v>0.5</v>
          </cell>
          <cell r="O463">
            <v>0.375</v>
          </cell>
          <cell r="P463">
            <v>1</v>
          </cell>
        </row>
        <row r="464">
          <cell r="A464" t="str">
            <v>93380-021-7110D</v>
          </cell>
          <cell r="B464" t="str">
            <v>MAHLE</v>
          </cell>
          <cell r="D464" t="str">
            <v>VALVE (CAV.4)</v>
          </cell>
          <cell r="E464" t="str">
            <v>VALVE</v>
          </cell>
          <cell r="F464" t="str">
            <v>NAT</v>
          </cell>
          <cell r="G464" t="str">
            <v>PCS'.</v>
          </cell>
          <cell r="H464" t="str">
            <v>-</v>
          </cell>
          <cell r="I464">
            <v>7</v>
          </cell>
          <cell r="J464">
            <v>1</v>
          </cell>
          <cell r="K464">
            <v>514.28571428571433</v>
          </cell>
          <cell r="L464" t="str">
            <v>POM 90-44</v>
          </cell>
          <cell r="M464" t="str">
            <v>C</v>
          </cell>
          <cell r="N464">
            <v>0.4</v>
          </cell>
          <cell r="O464">
            <v>1.125</v>
          </cell>
          <cell r="P464">
            <v>1</v>
          </cell>
        </row>
        <row r="465">
          <cell r="A465" t="str">
            <v>C7079-061-3710</v>
          </cell>
          <cell r="B465" t="str">
            <v>MOLTEN</v>
          </cell>
          <cell r="D465" t="str">
            <v>BREATHING PIPE (CAV.4)</v>
          </cell>
          <cell r="E465" t="str">
            <v xml:space="preserve">BREATHING PIPE </v>
          </cell>
          <cell r="F465" t="str">
            <v>BLK</v>
          </cell>
          <cell r="G465" t="str">
            <v>PCS'.</v>
          </cell>
          <cell r="H465" t="str">
            <v>M</v>
          </cell>
          <cell r="I465">
            <v>7.25</v>
          </cell>
          <cell r="J465">
            <v>0.75</v>
          </cell>
          <cell r="K465">
            <v>496.55172413793105</v>
          </cell>
          <cell r="L465" t="str">
            <v>PP.840J</v>
          </cell>
          <cell r="M465" t="str">
            <v>B</v>
          </cell>
          <cell r="N465">
            <v>4.8</v>
          </cell>
          <cell r="O465">
            <v>1.1000000000000001</v>
          </cell>
          <cell r="P465">
            <v>1</v>
          </cell>
        </row>
        <row r="466">
          <cell r="A466" t="str">
            <v>RPLA7301,2</v>
          </cell>
          <cell r="B466" t="str">
            <v>SAKOL</v>
          </cell>
          <cell r="D466" t="str">
            <v>KNOB &amp; BODY SCANNER 7300 (SET)</v>
          </cell>
          <cell r="E466" t="str">
            <v>KNOB &amp; BODY SCANNER 7300 (SET)</v>
          </cell>
          <cell r="F466" t="str">
            <v>BLK</v>
          </cell>
          <cell r="G466" t="str">
            <v>SET</v>
          </cell>
          <cell r="H466" t="str">
            <v>M</v>
          </cell>
          <cell r="I466">
            <v>72</v>
          </cell>
          <cell r="J466">
            <v>0.75</v>
          </cell>
          <cell r="K466">
            <v>50</v>
          </cell>
          <cell r="L466" t="str">
            <v>HI-IM</v>
          </cell>
          <cell r="M466" t="str">
            <v>A</v>
          </cell>
          <cell r="N466">
            <v>81</v>
          </cell>
          <cell r="O466">
            <v>7</v>
          </cell>
          <cell r="P466">
            <v>1</v>
          </cell>
        </row>
        <row r="467">
          <cell r="A467" t="str">
            <v>RPLA5133</v>
          </cell>
          <cell r="B467" t="str">
            <v>SAKOL</v>
          </cell>
          <cell r="D467" t="str">
            <v>ลูกบิด GRLAXXY 3003 (CAV.2)</v>
          </cell>
          <cell r="E467" t="str">
            <v xml:space="preserve">ลูกบิด GRLAXXY 3003 </v>
          </cell>
          <cell r="F467" t="str">
            <v>BLK</v>
          </cell>
          <cell r="G467" t="str">
            <v>PCS'.</v>
          </cell>
          <cell r="H467" t="str">
            <v>M</v>
          </cell>
          <cell r="I467">
            <v>20</v>
          </cell>
          <cell r="J467">
            <v>1</v>
          </cell>
          <cell r="K467">
            <v>180</v>
          </cell>
          <cell r="L467" t="str">
            <v>ABS-330</v>
          </cell>
          <cell r="M467" t="str">
            <v>A</v>
          </cell>
          <cell r="N467">
            <v>10.3</v>
          </cell>
          <cell r="O467">
            <v>0.5</v>
          </cell>
          <cell r="P467">
            <v>1.5</v>
          </cell>
        </row>
        <row r="468">
          <cell r="A468" t="str">
            <v>RPLA3125</v>
          </cell>
          <cell r="B468" t="str">
            <v>SAKOL</v>
          </cell>
          <cell r="D468" t="str">
            <v>SIGNAL REC (CAV.2)</v>
          </cell>
          <cell r="E468" t="str">
            <v>SIGNAL REC</v>
          </cell>
          <cell r="F468" t="str">
            <v>ม่วงใส</v>
          </cell>
          <cell r="G468" t="str">
            <v>PCS'.</v>
          </cell>
          <cell r="H468" t="str">
            <v>M</v>
          </cell>
          <cell r="I468">
            <v>23</v>
          </cell>
          <cell r="J468">
            <v>1</v>
          </cell>
          <cell r="K468">
            <v>156.52173913043478</v>
          </cell>
          <cell r="L468" t="str">
            <v>AS</v>
          </cell>
          <cell r="M468" t="str">
            <v>C</v>
          </cell>
          <cell r="N468">
            <v>2.4</v>
          </cell>
          <cell r="O468">
            <v>0.6</v>
          </cell>
          <cell r="P468">
            <v>1</v>
          </cell>
        </row>
        <row r="469">
          <cell r="A469" t="str">
            <v>RPLA3126</v>
          </cell>
          <cell r="B469" t="str">
            <v>SAKOL</v>
          </cell>
          <cell r="D469" t="str">
            <v>BODY SIGNAL REC</v>
          </cell>
          <cell r="E469" t="str">
            <v>BODY SIGNAL REC</v>
          </cell>
          <cell r="F469" t="str">
            <v>BLK</v>
          </cell>
          <cell r="G469" t="str">
            <v>PCS'.</v>
          </cell>
          <cell r="H469" t="str">
            <v>M</v>
          </cell>
          <cell r="I469">
            <v>25</v>
          </cell>
          <cell r="J469">
            <v>1</v>
          </cell>
          <cell r="K469">
            <v>144</v>
          </cell>
          <cell r="L469" t="str">
            <v>ABS-330</v>
          </cell>
          <cell r="M469" t="str">
            <v>C</v>
          </cell>
          <cell r="N469">
            <v>3.5</v>
          </cell>
          <cell r="O469">
            <v>2</v>
          </cell>
          <cell r="P469">
            <v>1</v>
          </cell>
        </row>
        <row r="470">
          <cell r="A470" t="str">
            <v>120-C77M</v>
          </cell>
          <cell r="B470" t="str">
            <v>SAMMI</v>
          </cell>
          <cell r="D470" t="str">
            <v>BRACKET (CAV.2)</v>
          </cell>
          <cell r="E470" t="str">
            <v>BRACKET</v>
          </cell>
          <cell r="F470" t="str">
            <v>BLK</v>
          </cell>
          <cell r="G470" t="str">
            <v>PCS'.</v>
          </cell>
          <cell r="H470" t="str">
            <v>M</v>
          </cell>
          <cell r="I470">
            <v>18</v>
          </cell>
          <cell r="J470">
            <v>2</v>
          </cell>
          <cell r="K470">
            <v>200</v>
          </cell>
          <cell r="L470" t="str">
            <v>PP.841J</v>
          </cell>
          <cell r="M470" t="str">
            <v>A</v>
          </cell>
          <cell r="N470">
            <v>17.5</v>
          </cell>
          <cell r="O470">
            <v>1.1000000000000001</v>
          </cell>
          <cell r="P470">
            <v>1</v>
          </cell>
        </row>
        <row r="471">
          <cell r="A471" t="str">
            <v>SPEAKER COVER</v>
          </cell>
          <cell r="B471" t="str">
            <v>SAMMI</v>
          </cell>
          <cell r="D471" t="str">
            <v>SPEAKER COVER</v>
          </cell>
          <cell r="E471" t="str">
            <v>SPEAKER COVER MSF-3D5(HORN)</v>
          </cell>
          <cell r="F471" t="str">
            <v>BLK</v>
          </cell>
          <cell r="G471" t="str">
            <v>PCS'.</v>
          </cell>
          <cell r="H471" t="str">
            <v>M</v>
          </cell>
          <cell r="I471">
            <v>40</v>
          </cell>
          <cell r="J471">
            <v>2</v>
          </cell>
          <cell r="K471">
            <v>90</v>
          </cell>
          <cell r="L471" t="str">
            <v>PP.841J</v>
          </cell>
          <cell r="M471" t="str">
            <v>C</v>
          </cell>
          <cell r="N471">
            <v>202</v>
          </cell>
          <cell r="O471">
            <v>0</v>
          </cell>
          <cell r="P471">
            <v>7</v>
          </cell>
        </row>
        <row r="472">
          <cell r="A472" t="str">
            <v>SPB2D5-F,B</v>
          </cell>
          <cell r="B472" t="str">
            <v>SAMMI</v>
          </cell>
          <cell r="D472" t="str">
            <v>SPEAKER ASS'Y BOX</v>
          </cell>
          <cell r="E472" t="str">
            <v>SPEAKER ASS'Y BOX</v>
          </cell>
          <cell r="F472" t="str">
            <v>BLK</v>
          </cell>
          <cell r="G472" t="str">
            <v>SET</v>
          </cell>
          <cell r="H472" t="str">
            <v>M</v>
          </cell>
          <cell r="I472">
            <v>40</v>
          </cell>
          <cell r="J472">
            <v>2</v>
          </cell>
          <cell r="K472">
            <v>90</v>
          </cell>
          <cell r="L472" t="str">
            <v>PP.EP540</v>
          </cell>
          <cell r="M472" t="str">
            <v>C</v>
          </cell>
          <cell r="N472">
            <v>93</v>
          </cell>
          <cell r="O472">
            <v>6.4</v>
          </cell>
          <cell r="P472">
            <v>7</v>
          </cell>
        </row>
        <row r="473">
          <cell r="A473" t="str">
            <v>BST93F,B</v>
          </cell>
          <cell r="B473" t="str">
            <v>SAMMI</v>
          </cell>
          <cell r="D473" t="str">
            <v>COVER (ตัวใหญ่)</v>
          </cell>
          <cell r="E473" t="str">
            <v>COVER (ตัวใหญ่)</v>
          </cell>
          <cell r="F473" t="str">
            <v>BLK</v>
          </cell>
          <cell r="G473" t="str">
            <v>SET</v>
          </cell>
          <cell r="H473" t="str">
            <v>M</v>
          </cell>
          <cell r="I473">
            <v>50</v>
          </cell>
          <cell r="J473">
            <v>2</v>
          </cell>
          <cell r="K473">
            <v>72</v>
          </cell>
          <cell r="L473" t="str">
            <v>PP.EP540</v>
          </cell>
          <cell r="M473" t="str">
            <v>A</v>
          </cell>
          <cell r="N473">
            <v>252</v>
          </cell>
          <cell r="O473">
            <v>12</v>
          </cell>
          <cell r="P473">
            <v>7</v>
          </cell>
        </row>
        <row r="474">
          <cell r="A474" t="str">
            <v>BS93F,B</v>
          </cell>
          <cell r="B474" t="str">
            <v>SAMMI</v>
          </cell>
          <cell r="D474" t="str">
            <v>COVER (ตัวเล็ก)</v>
          </cell>
          <cell r="E474" t="str">
            <v>COVER (ตัวเล็ก)</v>
          </cell>
          <cell r="F474" t="str">
            <v>BLK</v>
          </cell>
          <cell r="G474" t="str">
            <v>SET</v>
          </cell>
          <cell r="H474" t="str">
            <v>M</v>
          </cell>
          <cell r="I474">
            <v>50</v>
          </cell>
          <cell r="J474">
            <v>2</v>
          </cell>
          <cell r="K474">
            <v>72</v>
          </cell>
          <cell r="L474" t="str">
            <v>PP.EP540</v>
          </cell>
          <cell r="M474" t="str">
            <v>A</v>
          </cell>
          <cell r="N474">
            <v>198</v>
          </cell>
          <cell r="O474">
            <v>7</v>
          </cell>
          <cell r="P474">
            <v>5</v>
          </cell>
        </row>
        <row r="475">
          <cell r="A475">
            <v>1211202038</v>
          </cell>
          <cell r="B475" t="str">
            <v>SANYO-RF</v>
          </cell>
          <cell r="D475" t="str">
            <v>REAR COVER</v>
          </cell>
          <cell r="E475" t="str">
            <v>REAR  COVER</v>
          </cell>
          <cell r="F475" t="str">
            <v>BLK</v>
          </cell>
          <cell r="G475" t="str">
            <v>PCS'.</v>
          </cell>
          <cell r="H475" t="str">
            <v>M</v>
          </cell>
          <cell r="I475">
            <v>80</v>
          </cell>
          <cell r="J475">
            <v>0.75</v>
          </cell>
          <cell r="K475">
            <v>45</v>
          </cell>
          <cell r="L475" t="str">
            <v>PP.841J</v>
          </cell>
          <cell r="M475" t="str">
            <v>A</v>
          </cell>
          <cell r="N475">
            <v>267</v>
          </cell>
          <cell r="O475">
            <v>56</v>
          </cell>
          <cell r="P475">
            <v>3</v>
          </cell>
        </row>
        <row r="476">
          <cell r="A476">
            <v>1211202046</v>
          </cell>
          <cell r="B476" t="str">
            <v>SANYO-RF</v>
          </cell>
          <cell r="D476" t="str">
            <v>REAR COVER</v>
          </cell>
          <cell r="E476" t="str">
            <v>REAR COVER SRM-23</v>
          </cell>
          <cell r="F476" t="str">
            <v>GR</v>
          </cell>
          <cell r="G476" t="str">
            <v>PCS'.</v>
          </cell>
          <cell r="H476" t="str">
            <v>M</v>
          </cell>
          <cell r="I476">
            <v>80</v>
          </cell>
          <cell r="J476">
            <v>0.75</v>
          </cell>
          <cell r="K476">
            <v>45</v>
          </cell>
          <cell r="L476" t="str">
            <v>PP.841J</v>
          </cell>
          <cell r="M476" t="str">
            <v>A</v>
          </cell>
          <cell r="N476">
            <v>267</v>
          </cell>
          <cell r="O476">
            <v>56</v>
          </cell>
          <cell r="P476">
            <v>3</v>
          </cell>
        </row>
        <row r="477">
          <cell r="A477">
            <v>1212308018</v>
          </cell>
          <cell r="B477" t="str">
            <v>SANYO-RF</v>
          </cell>
          <cell r="D477" t="str">
            <v>REAR COVER</v>
          </cell>
          <cell r="E477" t="str">
            <v>REAR COVER PB-248</v>
          </cell>
          <cell r="F477" t="str">
            <v>GYN</v>
          </cell>
          <cell r="G477" t="str">
            <v>PCS'.</v>
          </cell>
          <cell r="H477" t="str">
            <v>M</v>
          </cell>
          <cell r="I477">
            <v>80</v>
          </cell>
          <cell r="J477">
            <v>0.75</v>
          </cell>
          <cell r="K477">
            <v>45</v>
          </cell>
          <cell r="L477" t="str">
            <v>PP.841J</v>
          </cell>
          <cell r="M477" t="str">
            <v>A</v>
          </cell>
          <cell r="N477">
            <v>267</v>
          </cell>
          <cell r="O477">
            <v>56</v>
          </cell>
          <cell r="P477">
            <v>3</v>
          </cell>
        </row>
        <row r="478">
          <cell r="A478">
            <v>5046090001</v>
          </cell>
          <cell r="B478" t="str">
            <v>SANYO-WM</v>
          </cell>
          <cell r="C478">
            <v>1000</v>
          </cell>
          <cell r="D478" t="str">
            <v>BEAR RING CAES A</v>
          </cell>
          <cell r="E478" t="str">
            <v xml:space="preserve">BEARING CASE A 5.2 KG  </v>
          </cell>
          <cell r="F478" t="str">
            <v>NAT</v>
          </cell>
          <cell r="G478" t="str">
            <v>PCS'.(A)</v>
          </cell>
          <cell r="H478" t="str">
            <v>-</v>
          </cell>
          <cell r="I478">
            <v>50</v>
          </cell>
          <cell r="J478">
            <v>1</v>
          </cell>
          <cell r="K478">
            <v>72</v>
          </cell>
          <cell r="L478" t="str">
            <v>LV70</v>
          </cell>
          <cell r="M478" t="str">
            <v>A</v>
          </cell>
          <cell r="N478">
            <v>61</v>
          </cell>
          <cell r="O478">
            <v>2.5</v>
          </cell>
          <cell r="P478">
            <v>1.5</v>
          </cell>
        </row>
        <row r="479">
          <cell r="A479">
            <v>5046090002</v>
          </cell>
          <cell r="B479" t="str">
            <v>SANYO-WM</v>
          </cell>
          <cell r="C479">
            <v>1000</v>
          </cell>
          <cell r="D479" t="str">
            <v>BEAR RING CAES B</v>
          </cell>
          <cell r="E479" t="str">
            <v xml:space="preserve">BEARING CASE B 5.2 KG  </v>
          </cell>
          <cell r="F479" t="str">
            <v>NAT</v>
          </cell>
          <cell r="G479" t="str">
            <v>PCS'.(A)</v>
          </cell>
          <cell r="H479" t="str">
            <v>-</v>
          </cell>
          <cell r="I479">
            <v>50</v>
          </cell>
          <cell r="J479">
            <v>1</v>
          </cell>
          <cell r="K479">
            <v>72</v>
          </cell>
          <cell r="L479" t="str">
            <v>LV70</v>
          </cell>
          <cell r="M479" t="str">
            <v>A</v>
          </cell>
          <cell r="N479">
            <v>86</v>
          </cell>
          <cell r="O479">
            <v>1.5</v>
          </cell>
          <cell r="P479">
            <v>1.5</v>
          </cell>
        </row>
        <row r="480">
          <cell r="A480">
            <v>5046990006</v>
          </cell>
          <cell r="B480" t="str">
            <v>SANYO-WM</v>
          </cell>
          <cell r="C480">
            <v>1000</v>
          </cell>
          <cell r="D480" t="str">
            <v>GEAR - A</v>
          </cell>
          <cell r="E480" t="str">
            <v>GEAR A  5.2 KG</v>
          </cell>
          <cell r="F480" t="str">
            <v>NAT</v>
          </cell>
          <cell r="G480" t="str">
            <v>PCS'.(A)</v>
          </cell>
          <cell r="H480" t="str">
            <v>-</v>
          </cell>
          <cell r="I480">
            <v>25</v>
          </cell>
          <cell r="J480">
            <v>1</v>
          </cell>
          <cell r="K480">
            <v>144</v>
          </cell>
          <cell r="L480" t="str">
            <v>NYL-8202</v>
          </cell>
          <cell r="M480" t="str">
            <v>B</v>
          </cell>
          <cell r="N480">
            <v>17</v>
          </cell>
          <cell r="O480">
            <v>13.5</v>
          </cell>
          <cell r="P480">
            <v>2</v>
          </cell>
        </row>
        <row r="481">
          <cell r="A481">
            <v>5046990007</v>
          </cell>
          <cell r="B481" t="str">
            <v>SANYO-WM</v>
          </cell>
          <cell r="C481">
            <v>1000</v>
          </cell>
          <cell r="D481" t="str">
            <v>GEAR - B</v>
          </cell>
          <cell r="E481" t="str">
            <v>GEAR B  5.2 KG</v>
          </cell>
          <cell r="F481" t="str">
            <v>NAT</v>
          </cell>
          <cell r="G481" t="str">
            <v>PCS'.(A)</v>
          </cell>
          <cell r="H481" t="str">
            <v>-</v>
          </cell>
          <cell r="I481">
            <v>55</v>
          </cell>
          <cell r="J481">
            <v>1</v>
          </cell>
          <cell r="K481">
            <v>65.454545454545453</v>
          </cell>
          <cell r="L481" t="str">
            <v>NYL-8202</v>
          </cell>
          <cell r="M481" t="str">
            <v>B</v>
          </cell>
          <cell r="N481">
            <v>81</v>
          </cell>
          <cell r="O481">
            <v>36</v>
          </cell>
          <cell r="P481">
            <v>3</v>
          </cell>
        </row>
        <row r="482">
          <cell r="A482">
            <v>5014990062</v>
          </cell>
          <cell r="B482" t="str">
            <v>SANYO-WM</v>
          </cell>
          <cell r="D482" t="str">
            <v>BOARD COVER 4.5 KG</v>
          </cell>
          <cell r="E482" t="str">
            <v xml:space="preserve">BOARD COVER 4.0 KG,4.5 KG </v>
          </cell>
          <cell r="F482" t="str">
            <v>BLK</v>
          </cell>
          <cell r="G482" t="str">
            <v>PCS'.</v>
          </cell>
          <cell r="H482" t="str">
            <v>M</v>
          </cell>
          <cell r="I482">
            <v>80</v>
          </cell>
          <cell r="J482">
            <v>0.75</v>
          </cell>
          <cell r="K482">
            <v>45</v>
          </cell>
          <cell r="L482" t="str">
            <v>HI486</v>
          </cell>
          <cell r="M482" t="str">
            <v>A</v>
          </cell>
          <cell r="N482">
            <v>131</v>
          </cell>
          <cell r="O482">
            <v>11.2</v>
          </cell>
          <cell r="P482">
            <v>3</v>
          </cell>
        </row>
        <row r="483">
          <cell r="A483">
            <v>5014990057</v>
          </cell>
          <cell r="B483" t="str">
            <v>SANYO-WM</v>
          </cell>
          <cell r="D483" t="str">
            <v>BOARD COVER 6.5 KG</v>
          </cell>
          <cell r="E483" t="str">
            <v xml:space="preserve">BOARD COVER 6.5 KG </v>
          </cell>
          <cell r="F483" t="str">
            <v>BLK</v>
          </cell>
          <cell r="G483" t="str">
            <v>PCS'.</v>
          </cell>
          <cell r="H483" t="str">
            <v>M</v>
          </cell>
          <cell r="I483">
            <v>80</v>
          </cell>
          <cell r="J483">
            <v>0.75</v>
          </cell>
          <cell r="K483">
            <v>45</v>
          </cell>
          <cell r="L483" t="str">
            <v>HI486</v>
          </cell>
          <cell r="M483" t="str">
            <v>A</v>
          </cell>
          <cell r="N483">
            <v>65</v>
          </cell>
          <cell r="O483">
            <v>12</v>
          </cell>
          <cell r="P483">
            <v>3</v>
          </cell>
        </row>
        <row r="484">
          <cell r="A484">
            <v>5014990122</v>
          </cell>
          <cell r="B484" t="str">
            <v>SANYO-WM</v>
          </cell>
          <cell r="D484" t="str">
            <v>BOARD COVER 8.5 KG</v>
          </cell>
          <cell r="E484" t="str">
            <v>BOARD COVER 8 KG  (ULTRA)</v>
          </cell>
          <cell r="F484" t="str">
            <v>NAT</v>
          </cell>
          <cell r="G484" t="str">
            <v>PCS'.</v>
          </cell>
          <cell r="H484" t="str">
            <v>-</v>
          </cell>
          <cell r="I484">
            <v>46</v>
          </cell>
          <cell r="J484">
            <v>1</v>
          </cell>
          <cell r="K484">
            <v>78.260869565217391</v>
          </cell>
          <cell r="L484" t="str">
            <v>PP.841J</v>
          </cell>
          <cell r="M484" t="str">
            <v>A</v>
          </cell>
          <cell r="N484">
            <v>72</v>
          </cell>
          <cell r="O484">
            <v>10</v>
          </cell>
          <cell r="P484">
            <v>3</v>
          </cell>
        </row>
        <row r="485">
          <cell r="A485">
            <v>5018990034</v>
          </cell>
          <cell r="B485" t="str">
            <v>SANYO-WM</v>
          </cell>
          <cell r="D485" t="str">
            <v>BOTTOM COVER SAW-540</v>
          </cell>
          <cell r="E485" t="str">
            <v xml:space="preserve">BOTTOM COVER SAW -540 </v>
          </cell>
          <cell r="F485" t="str">
            <v>เทาดำ</v>
          </cell>
          <cell r="G485" t="str">
            <v>PCS'.</v>
          </cell>
          <cell r="H485" t="str">
            <v>M</v>
          </cell>
          <cell r="I485">
            <v>108</v>
          </cell>
          <cell r="J485">
            <v>1.5</v>
          </cell>
          <cell r="K485">
            <v>33.333333333333336</v>
          </cell>
          <cell r="L485" t="str">
            <v>PP.AZ564</v>
          </cell>
          <cell r="M485" t="str">
            <v>A</v>
          </cell>
          <cell r="N485">
            <v>535</v>
          </cell>
          <cell r="O485">
            <v>31</v>
          </cell>
          <cell r="P485">
            <v>15</v>
          </cell>
        </row>
        <row r="486">
          <cell r="A486">
            <v>5014010016</v>
          </cell>
          <cell r="B486" t="str">
            <v>SANYO-WM</v>
          </cell>
          <cell r="D486" t="str">
            <v>CONTROL PLATE 9.5 KG</v>
          </cell>
          <cell r="E486" t="str">
            <v>CONTROL PLATE 9.5 KG</v>
          </cell>
          <cell r="F486" t="str">
            <v>NG</v>
          </cell>
          <cell r="G486" t="str">
            <v>PCS'.</v>
          </cell>
          <cell r="H486" t="str">
            <v>-</v>
          </cell>
          <cell r="I486">
            <v>108</v>
          </cell>
          <cell r="J486">
            <v>1.5</v>
          </cell>
          <cell r="K486">
            <v>33.333333333333336</v>
          </cell>
          <cell r="L486" t="str">
            <v>HI-7118</v>
          </cell>
          <cell r="M486" t="str">
            <v>C</v>
          </cell>
          <cell r="N486">
            <v>505</v>
          </cell>
          <cell r="O486">
            <v>54</v>
          </cell>
          <cell r="P486">
            <v>7</v>
          </cell>
        </row>
        <row r="487">
          <cell r="A487">
            <v>5014010017</v>
          </cell>
          <cell r="B487" t="str">
            <v>SANYO-WM</v>
          </cell>
          <cell r="D487" t="str">
            <v>CONTROL PLATE 9.5 KG</v>
          </cell>
          <cell r="E487" t="str">
            <v>CONTROL PLATE 9.5 KG</v>
          </cell>
          <cell r="F487" t="str">
            <v>SG</v>
          </cell>
          <cell r="G487" t="str">
            <v>PCS'.</v>
          </cell>
          <cell r="H487" t="str">
            <v>-</v>
          </cell>
          <cell r="I487">
            <v>108</v>
          </cell>
          <cell r="J487">
            <v>1.5</v>
          </cell>
          <cell r="K487">
            <v>33.333333333333336</v>
          </cell>
          <cell r="L487" t="str">
            <v>HI-7117</v>
          </cell>
          <cell r="M487" t="str">
            <v>C</v>
          </cell>
          <cell r="N487">
            <v>505</v>
          </cell>
          <cell r="O487">
            <v>54</v>
          </cell>
          <cell r="P487">
            <v>7</v>
          </cell>
        </row>
        <row r="488">
          <cell r="A488">
            <v>5014010019</v>
          </cell>
          <cell r="B488" t="str">
            <v>SANYO-WM</v>
          </cell>
          <cell r="D488" t="str">
            <v>CONTROL PLATE 9.5 KG</v>
          </cell>
          <cell r="E488" t="str">
            <v>CONTROL PLATE 9.5 KG</v>
          </cell>
          <cell r="F488" t="str">
            <v>LBN</v>
          </cell>
          <cell r="G488" t="str">
            <v>PCS'.</v>
          </cell>
          <cell r="H488" t="str">
            <v>M</v>
          </cell>
          <cell r="I488">
            <v>108</v>
          </cell>
          <cell r="J488">
            <v>1.5</v>
          </cell>
          <cell r="K488">
            <v>33.333333333333336</v>
          </cell>
          <cell r="L488" t="str">
            <v>HI 1180+656</v>
          </cell>
          <cell r="M488" t="str">
            <v>C</v>
          </cell>
          <cell r="N488">
            <v>505</v>
          </cell>
          <cell r="O488">
            <v>54</v>
          </cell>
          <cell r="P488">
            <v>7</v>
          </cell>
        </row>
        <row r="489">
          <cell r="A489">
            <v>5014010020</v>
          </cell>
          <cell r="B489" t="str">
            <v>SANYO-WM</v>
          </cell>
          <cell r="D489" t="str">
            <v>CONTROL PLATE 9.5 KG</v>
          </cell>
          <cell r="E489" t="str">
            <v>CONTROL PLATE 9.5 KG</v>
          </cell>
          <cell r="F489" t="str">
            <v>W</v>
          </cell>
          <cell r="G489" t="str">
            <v>PCS'.</v>
          </cell>
          <cell r="H489" t="str">
            <v>-</v>
          </cell>
          <cell r="I489">
            <v>108</v>
          </cell>
          <cell r="J489">
            <v>1.5</v>
          </cell>
          <cell r="K489">
            <v>33.333333333333336</v>
          </cell>
          <cell r="L489" t="str">
            <v>HI-9116</v>
          </cell>
          <cell r="M489" t="str">
            <v>C</v>
          </cell>
          <cell r="N489">
            <v>505</v>
          </cell>
          <cell r="O489">
            <v>54</v>
          </cell>
          <cell r="P489">
            <v>7</v>
          </cell>
        </row>
        <row r="490">
          <cell r="A490">
            <v>5014010022</v>
          </cell>
          <cell r="B490" t="str">
            <v>SANYO-WM</v>
          </cell>
          <cell r="D490" t="str">
            <v>CONTROL PLATE 9.5 KG</v>
          </cell>
          <cell r="E490" t="str">
            <v>CONTROL PLATE 9.5 KG</v>
          </cell>
          <cell r="F490" t="str">
            <v>W</v>
          </cell>
          <cell r="G490" t="str">
            <v>PCS'.</v>
          </cell>
          <cell r="H490" t="str">
            <v>-</v>
          </cell>
          <cell r="I490">
            <v>108</v>
          </cell>
          <cell r="J490">
            <v>1.5</v>
          </cell>
          <cell r="K490">
            <v>33.333333333333336</v>
          </cell>
          <cell r="L490" t="str">
            <v>HI-9116</v>
          </cell>
          <cell r="M490" t="str">
            <v>C</v>
          </cell>
          <cell r="N490">
            <v>505</v>
          </cell>
          <cell r="O490">
            <v>54</v>
          </cell>
          <cell r="P490">
            <v>7</v>
          </cell>
        </row>
        <row r="491">
          <cell r="A491">
            <v>5014010050</v>
          </cell>
          <cell r="B491" t="str">
            <v>SANYO-WM</v>
          </cell>
          <cell r="D491" t="str">
            <v>CONTROL PLATE 9.5 KG</v>
          </cell>
          <cell r="E491" t="str">
            <v>CONTROL PLATE 9.5 KG</v>
          </cell>
          <cell r="F491" t="str">
            <v>B05</v>
          </cell>
          <cell r="G491" t="str">
            <v>PCS'.</v>
          </cell>
          <cell r="H491" t="str">
            <v>-</v>
          </cell>
          <cell r="I491">
            <v>108</v>
          </cell>
          <cell r="J491">
            <v>1.5</v>
          </cell>
          <cell r="K491">
            <v>33.333333333333336</v>
          </cell>
          <cell r="L491" t="str">
            <v>HI-2122</v>
          </cell>
          <cell r="M491" t="str">
            <v>C</v>
          </cell>
          <cell r="N491">
            <v>505</v>
          </cell>
          <cell r="O491">
            <v>54</v>
          </cell>
          <cell r="P491">
            <v>7</v>
          </cell>
        </row>
        <row r="492">
          <cell r="A492">
            <v>5014010011</v>
          </cell>
          <cell r="B492" t="str">
            <v>SANYO-WM</v>
          </cell>
          <cell r="D492" t="str">
            <v>CONTROL PLATE 6.5 KG SANYO</v>
          </cell>
          <cell r="E492" t="str">
            <v>CONTROL PLATE 6.5 KG SANYO</v>
          </cell>
          <cell r="F492" t="str">
            <v>NG</v>
          </cell>
          <cell r="G492" t="str">
            <v>PCS'.</v>
          </cell>
          <cell r="H492" t="str">
            <v>-</v>
          </cell>
          <cell r="I492">
            <v>108</v>
          </cell>
          <cell r="J492">
            <v>1.5</v>
          </cell>
          <cell r="K492">
            <v>33.333333333333336</v>
          </cell>
          <cell r="L492" t="str">
            <v>PP-7118</v>
          </cell>
          <cell r="M492" t="str">
            <v>C</v>
          </cell>
          <cell r="N492">
            <v>350</v>
          </cell>
          <cell r="O492">
            <v>32</v>
          </cell>
          <cell r="P492">
            <v>7</v>
          </cell>
        </row>
        <row r="493">
          <cell r="A493">
            <v>5014010048</v>
          </cell>
          <cell r="B493" t="str">
            <v>SANYO-WM</v>
          </cell>
          <cell r="D493" t="str">
            <v>CONTROL PLATE 6.5 KG SANYO</v>
          </cell>
          <cell r="E493" t="str">
            <v>CONTROL PLATE 6.5 KG SANYO</v>
          </cell>
          <cell r="F493" t="str">
            <v>B05</v>
          </cell>
          <cell r="G493" t="str">
            <v>PCS'.</v>
          </cell>
          <cell r="H493" t="str">
            <v>-</v>
          </cell>
          <cell r="I493">
            <v>108</v>
          </cell>
          <cell r="J493">
            <v>1.5</v>
          </cell>
          <cell r="K493">
            <v>33.333333333333336</v>
          </cell>
          <cell r="L493" t="str">
            <v>PP-2122</v>
          </cell>
          <cell r="M493" t="str">
            <v>C</v>
          </cell>
          <cell r="N493">
            <v>350</v>
          </cell>
          <cell r="O493">
            <v>32</v>
          </cell>
          <cell r="P493">
            <v>7</v>
          </cell>
        </row>
        <row r="494">
          <cell r="A494">
            <v>5014010049</v>
          </cell>
          <cell r="B494" t="str">
            <v>SANYO-WM</v>
          </cell>
          <cell r="D494" t="str">
            <v>CONTROL PLATE 6.5 KG SANYO</v>
          </cell>
          <cell r="E494" t="str">
            <v>CONTROL PLATE 6.5 KG SANYO</v>
          </cell>
          <cell r="F494" t="str">
            <v>G05</v>
          </cell>
          <cell r="G494" t="str">
            <v>PCS'.</v>
          </cell>
          <cell r="H494" t="str">
            <v>-</v>
          </cell>
          <cell r="I494">
            <v>108</v>
          </cell>
          <cell r="J494">
            <v>1.5</v>
          </cell>
          <cell r="K494">
            <v>33.333333333333336</v>
          </cell>
          <cell r="L494" t="str">
            <v>PP-2123</v>
          </cell>
          <cell r="M494" t="str">
            <v>C</v>
          </cell>
          <cell r="N494">
            <v>350</v>
          </cell>
          <cell r="O494">
            <v>32</v>
          </cell>
          <cell r="P494">
            <v>7</v>
          </cell>
        </row>
        <row r="495">
          <cell r="A495">
            <v>5014010026</v>
          </cell>
          <cell r="B495" t="str">
            <v>SANYO-WM</v>
          </cell>
          <cell r="D495" t="str">
            <v>CONTROL PLATE 6.5 KG SINGER</v>
          </cell>
          <cell r="E495" t="str">
            <v>CONTROL PLATE 6.5 KG SINGER</v>
          </cell>
          <cell r="F495" t="str">
            <v>LBN</v>
          </cell>
          <cell r="G495" t="str">
            <v>PCS'.</v>
          </cell>
          <cell r="H495" t="str">
            <v>-</v>
          </cell>
          <cell r="I495">
            <v>108</v>
          </cell>
          <cell r="J495">
            <v>1.5</v>
          </cell>
          <cell r="K495">
            <v>33.333333333333336</v>
          </cell>
          <cell r="L495" t="str">
            <v>PP-2119</v>
          </cell>
          <cell r="M495" t="str">
            <v>C</v>
          </cell>
          <cell r="N495">
            <v>350</v>
          </cell>
          <cell r="O495">
            <v>32</v>
          </cell>
          <cell r="P495">
            <v>7</v>
          </cell>
        </row>
        <row r="496">
          <cell r="A496">
            <v>5014010024</v>
          </cell>
          <cell r="B496" t="str">
            <v>SANYO-WM</v>
          </cell>
          <cell r="D496" t="str">
            <v>CONTROL PLATE 5.0 KG</v>
          </cell>
          <cell r="E496" t="str">
            <v>CONTROL PLATE 5.0 KG</v>
          </cell>
          <cell r="F496" t="str">
            <v>NG</v>
          </cell>
          <cell r="G496" t="str">
            <v>PCS'.</v>
          </cell>
          <cell r="H496" t="str">
            <v>-</v>
          </cell>
          <cell r="I496">
            <v>108</v>
          </cell>
          <cell r="J496">
            <v>1.5</v>
          </cell>
          <cell r="K496">
            <v>33.333333333333336</v>
          </cell>
          <cell r="L496" t="str">
            <v>HI-7118</v>
          </cell>
          <cell r="M496" t="str">
            <v>C</v>
          </cell>
          <cell r="N496">
            <v>385</v>
          </cell>
          <cell r="O496">
            <v>37</v>
          </cell>
          <cell r="P496">
            <v>7</v>
          </cell>
        </row>
        <row r="497">
          <cell r="A497">
            <v>5014010046</v>
          </cell>
          <cell r="B497" t="str">
            <v>SANYO-WM</v>
          </cell>
          <cell r="D497" t="str">
            <v>CONTROL PLATE 5.0 KG</v>
          </cell>
          <cell r="E497" t="str">
            <v>CONTROL PLATE 5.0 KG</v>
          </cell>
          <cell r="F497" t="str">
            <v>B05</v>
          </cell>
          <cell r="G497" t="str">
            <v>PCS'.</v>
          </cell>
          <cell r="H497" t="str">
            <v>-</v>
          </cell>
          <cell r="I497">
            <v>108</v>
          </cell>
          <cell r="J497">
            <v>1.5</v>
          </cell>
          <cell r="K497">
            <v>33.333333333333336</v>
          </cell>
          <cell r="L497" t="str">
            <v>HI-2122</v>
          </cell>
          <cell r="M497" t="str">
            <v>C</v>
          </cell>
          <cell r="N497">
            <v>385</v>
          </cell>
          <cell r="O497">
            <v>37</v>
          </cell>
          <cell r="P497">
            <v>7</v>
          </cell>
        </row>
        <row r="498">
          <cell r="A498">
            <v>5014010047</v>
          </cell>
          <cell r="B498" t="str">
            <v>SANYO-WM</v>
          </cell>
          <cell r="D498" t="str">
            <v>CONTROL PLATE 5.0 KG</v>
          </cell>
          <cell r="E498" t="str">
            <v>CONTROL PLATE 5.0 KG</v>
          </cell>
          <cell r="F498" t="str">
            <v>G05</v>
          </cell>
          <cell r="G498" t="str">
            <v>PCS'.</v>
          </cell>
          <cell r="H498" t="str">
            <v>-</v>
          </cell>
          <cell r="I498">
            <v>108</v>
          </cell>
          <cell r="J498">
            <v>1.5</v>
          </cell>
          <cell r="K498">
            <v>33.333333333333336</v>
          </cell>
          <cell r="L498" t="str">
            <v>HI-2123</v>
          </cell>
          <cell r="M498" t="str">
            <v>C</v>
          </cell>
          <cell r="N498">
            <v>385</v>
          </cell>
          <cell r="O498">
            <v>37</v>
          </cell>
          <cell r="P498">
            <v>7</v>
          </cell>
        </row>
        <row r="499">
          <cell r="A499">
            <v>5016070004</v>
          </cell>
          <cell r="B499" t="str">
            <v>SANYO-WM</v>
          </cell>
          <cell r="D499" t="str">
            <v>PULSATOR PULLEY TW-9.5 KG (8.5 KG)</v>
          </cell>
          <cell r="E499" t="str">
            <v>PULSATOR PULLEY TW-9.5 KG (8.5 KG)</v>
          </cell>
          <cell r="F499" t="str">
            <v>NAT</v>
          </cell>
          <cell r="G499" t="str">
            <v>PCS'.</v>
          </cell>
          <cell r="H499" t="str">
            <v>-</v>
          </cell>
          <cell r="I499">
            <v>67</v>
          </cell>
          <cell r="J499">
            <v>2</v>
          </cell>
          <cell r="K499">
            <v>53.731343283582092</v>
          </cell>
          <cell r="L499" t="str">
            <v>LV70</v>
          </cell>
          <cell r="M499" t="str">
            <v>A</v>
          </cell>
          <cell r="N499">
            <v>85</v>
          </cell>
          <cell r="O499">
            <v>7</v>
          </cell>
          <cell r="P499">
            <v>2</v>
          </cell>
        </row>
        <row r="500">
          <cell r="A500">
            <v>5016070003</v>
          </cell>
          <cell r="B500" t="str">
            <v>SANYO-WM</v>
          </cell>
          <cell r="D500" t="str">
            <v>PULSATOR PULLEY TW-6.5 KG (W-252)</v>
          </cell>
          <cell r="E500" t="str">
            <v>PULSATOR PULLEY TW-6.5 KG (W-252)</v>
          </cell>
          <cell r="F500" t="str">
            <v>NAT</v>
          </cell>
          <cell r="G500" t="str">
            <v>PCS'.</v>
          </cell>
          <cell r="H500" t="str">
            <v>-</v>
          </cell>
          <cell r="I500">
            <v>47</v>
          </cell>
          <cell r="J500">
            <v>2</v>
          </cell>
          <cell r="K500">
            <v>76.59574468085107</v>
          </cell>
          <cell r="L500" t="str">
            <v>LV70</v>
          </cell>
          <cell r="M500" t="str">
            <v>A</v>
          </cell>
          <cell r="N500">
            <v>82</v>
          </cell>
          <cell r="O500">
            <v>6</v>
          </cell>
          <cell r="P500">
            <v>2</v>
          </cell>
        </row>
        <row r="501">
          <cell r="A501">
            <v>5013990009</v>
          </cell>
          <cell r="B501" t="str">
            <v>SANYO-WM</v>
          </cell>
          <cell r="D501" t="str">
            <v>SPINNER CAP 2.2 KG</v>
          </cell>
          <cell r="E501" t="str">
            <v xml:space="preserve">SPINNER CAP 2.2 KG </v>
          </cell>
          <cell r="F501" t="str">
            <v>WH</v>
          </cell>
          <cell r="G501" t="str">
            <v>PCS'.</v>
          </cell>
          <cell r="H501" t="str">
            <v>M</v>
          </cell>
          <cell r="I501">
            <v>54.5</v>
          </cell>
          <cell r="J501">
            <v>0.75</v>
          </cell>
          <cell r="K501">
            <v>66.055045871559628</v>
          </cell>
          <cell r="L501" t="str">
            <v>ST1018</v>
          </cell>
          <cell r="M501" t="str">
            <v>C</v>
          </cell>
          <cell r="N501">
            <v>45</v>
          </cell>
          <cell r="O501">
            <v>3</v>
          </cell>
          <cell r="P501">
            <v>1</v>
          </cell>
        </row>
        <row r="502">
          <cell r="A502">
            <v>5013990010</v>
          </cell>
          <cell r="B502" t="str">
            <v>SANYO-WM</v>
          </cell>
          <cell r="D502" t="str">
            <v>SPINNER CAP 3.6 KG</v>
          </cell>
          <cell r="E502" t="str">
            <v>SPINNER CAP W-236 (3.6 KG)</v>
          </cell>
          <cell r="F502" t="str">
            <v>WH</v>
          </cell>
          <cell r="G502" t="str">
            <v>PCS'.</v>
          </cell>
          <cell r="H502" t="str">
            <v>M</v>
          </cell>
          <cell r="I502">
            <v>54.5</v>
          </cell>
          <cell r="J502">
            <v>0.75</v>
          </cell>
          <cell r="K502">
            <v>66.055045871559628</v>
          </cell>
          <cell r="L502" t="str">
            <v>ST1018</v>
          </cell>
          <cell r="M502" t="str">
            <v>C</v>
          </cell>
          <cell r="N502">
            <v>63</v>
          </cell>
          <cell r="O502">
            <v>3</v>
          </cell>
          <cell r="P502">
            <v>1</v>
          </cell>
        </row>
        <row r="503">
          <cell r="A503">
            <v>5013990064</v>
          </cell>
          <cell r="B503" t="str">
            <v>SANYO-WM</v>
          </cell>
          <cell r="D503" t="str">
            <v>SPINNER CAP 5.2 KG</v>
          </cell>
          <cell r="E503" t="str">
            <v>SPINNER CAP 5.2 KG W-252</v>
          </cell>
          <cell r="F503" t="str">
            <v>WH</v>
          </cell>
          <cell r="G503" t="str">
            <v>PCS'.</v>
          </cell>
          <cell r="H503" t="str">
            <v>M</v>
          </cell>
          <cell r="I503">
            <v>54.5</v>
          </cell>
          <cell r="J503">
            <v>1</v>
          </cell>
          <cell r="K503">
            <v>66.055045871559628</v>
          </cell>
          <cell r="L503" t="str">
            <v>ST1018</v>
          </cell>
          <cell r="M503" t="str">
            <v>C</v>
          </cell>
          <cell r="N503">
            <v>70</v>
          </cell>
          <cell r="O503">
            <v>2</v>
          </cell>
          <cell r="P503">
            <v>1</v>
          </cell>
        </row>
        <row r="504">
          <cell r="A504">
            <v>5013990271</v>
          </cell>
          <cell r="B504" t="str">
            <v>SANYO-WM</v>
          </cell>
          <cell r="D504" t="str">
            <v>SPINNER CAP 8.5 KG</v>
          </cell>
          <cell r="E504" t="str">
            <v xml:space="preserve">SPINNER CAP 8.5 KG T/L </v>
          </cell>
          <cell r="F504" t="str">
            <v>WH</v>
          </cell>
          <cell r="G504" t="str">
            <v>PCS'.</v>
          </cell>
          <cell r="H504" t="str">
            <v>M</v>
          </cell>
          <cell r="I504">
            <v>82</v>
          </cell>
          <cell r="J504">
            <v>1</v>
          </cell>
          <cell r="K504">
            <v>43.902439024390247</v>
          </cell>
          <cell r="L504" t="str">
            <v>ST1018</v>
          </cell>
          <cell r="M504" t="str">
            <v>C</v>
          </cell>
          <cell r="N504">
            <v>118</v>
          </cell>
          <cell r="O504">
            <v>25</v>
          </cell>
          <cell r="P504">
            <v>2</v>
          </cell>
        </row>
        <row r="505">
          <cell r="A505" t="str">
            <v>ขาพีราเนีย</v>
          </cell>
          <cell r="B505" t="str">
            <v>S-WATC</v>
          </cell>
          <cell r="C505">
            <v>5000</v>
          </cell>
          <cell r="D505" t="str">
            <v>ขาพีราเนีย</v>
          </cell>
          <cell r="E505" t="str">
            <v>ขาพีราเนีย ABS</v>
          </cell>
          <cell r="F505" t="str">
            <v>NAT</v>
          </cell>
          <cell r="G505" t="str">
            <v>PCS'.(A)</v>
          </cell>
          <cell r="H505" t="str">
            <v>-</v>
          </cell>
          <cell r="I505">
            <v>30</v>
          </cell>
          <cell r="J505">
            <v>1</v>
          </cell>
          <cell r="K505">
            <v>120</v>
          </cell>
          <cell r="L505" t="str">
            <v>PC.R5313</v>
          </cell>
          <cell r="M505" t="str">
            <v>C</v>
          </cell>
          <cell r="N505">
            <v>13</v>
          </cell>
          <cell r="O505">
            <v>1.52</v>
          </cell>
          <cell r="P505">
            <v>2</v>
          </cell>
        </row>
        <row r="506">
          <cell r="A506" t="str">
            <v>พลาสติกสามเหลี่ยม</v>
          </cell>
          <cell r="B506" t="str">
            <v>S-WATC</v>
          </cell>
          <cell r="C506">
            <v>5000</v>
          </cell>
          <cell r="D506" t="str">
            <v>พลาสติกสามเหลี่ยม (CAV.2)</v>
          </cell>
          <cell r="E506" t="str">
            <v>พลาสติกสามเหลี่ยม</v>
          </cell>
          <cell r="F506" t="str">
            <v>NAT</v>
          </cell>
          <cell r="G506" t="str">
            <v>PCS'.(A)</v>
          </cell>
          <cell r="H506" t="str">
            <v>-</v>
          </cell>
          <cell r="I506">
            <v>22</v>
          </cell>
          <cell r="J506">
            <v>1</v>
          </cell>
          <cell r="K506">
            <v>163.63636363636363</v>
          </cell>
          <cell r="L506" t="str">
            <v>PC.R5313</v>
          </cell>
          <cell r="M506" t="str">
            <v>C</v>
          </cell>
          <cell r="N506">
            <v>1</v>
          </cell>
          <cell r="O506">
            <v>1</v>
          </cell>
          <cell r="P506">
            <v>2</v>
          </cell>
        </row>
        <row r="507">
          <cell r="A507" t="str">
            <v>พลาสติกหุ้มเหล็ก</v>
          </cell>
          <cell r="B507" t="str">
            <v>S-WATC</v>
          </cell>
          <cell r="C507">
            <v>5000</v>
          </cell>
          <cell r="D507" t="str">
            <v>พลาสติกหุ้มเหล็ก (CAV.2)</v>
          </cell>
          <cell r="E507" t="str">
            <v>พลาสติกหุ้มเหล็ก</v>
          </cell>
          <cell r="F507" t="str">
            <v>BLK</v>
          </cell>
          <cell r="G507" t="str">
            <v>PCS'.(A)</v>
          </cell>
          <cell r="H507" t="str">
            <v>M</v>
          </cell>
          <cell r="I507">
            <v>24</v>
          </cell>
          <cell r="J507">
            <v>1</v>
          </cell>
          <cell r="K507">
            <v>150</v>
          </cell>
          <cell r="L507" t="str">
            <v>HI650</v>
          </cell>
          <cell r="M507" t="str">
            <v>A</v>
          </cell>
          <cell r="N507">
            <v>3</v>
          </cell>
          <cell r="O507">
            <v>1</v>
          </cell>
          <cell r="P507">
            <v>2</v>
          </cell>
        </row>
        <row r="508">
          <cell r="A508" t="str">
            <v>NO. 7</v>
          </cell>
          <cell r="B508" t="str">
            <v>TANIN</v>
          </cell>
          <cell r="D508" t="str">
            <v>LID DOOR NO-7</v>
          </cell>
          <cell r="E508" t="str">
            <v>LID DOOR NO-7</v>
          </cell>
          <cell r="F508" t="str">
            <v>BLK</v>
          </cell>
          <cell r="G508" t="str">
            <v>PCS'.</v>
          </cell>
          <cell r="H508" t="str">
            <v>M</v>
          </cell>
          <cell r="I508">
            <v>55</v>
          </cell>
          <cell r="J508">
            <v>0.75</v>
          </cell>
          <cell r="K508">
            <v>65.454545454545453</v>
          </cell>
          <cell r="L508" t="str">
            <v>ABS-330</v>
          </cell>
          <cell r="M508" t="str">
            <v>C</v>
          </cell>
          <cell r="N508">
            <v>17</v>
          </cell>
          <cell r="P508">
            <v>1</v>
          </cell>
        </row>
        <row r="509">
          <cell r="A509" t="str">
            <v>NO. 3</v>
          </cell>
          <cell r="B509" t="str">
            <v>TANIN</v>
          </cell>
          <cell r="D509" t="str">
            <v>SPACER NO-3 (CAV.8)</v>
          </cell>
          <cell r="E509" t="str">
            <v>SPACER NO.3</v>
          </cell>
          <cell r="F509" t="str">
            <v>BLK</v>
          </cell>
          <cell r="G509" t="str">
            <v>PCS'.</v>
          </cell>
          <cell r="H509" t="str">
            <v>M</v>
          </cell>
          <cell r="I509">
            <v>5</v>
          </cell>
          <cell r="J509">
            <v>1</v>
          </cell>
          <cell r="K509">
            <v>720</v>
          </cell>
          <cell r="L509" t="str">
            <v>ABS-330</v>
          </cell>
          <cell r="M509" t="str">
            <v>C</v>
          </cell>
          <cell r="N509">
            <v>1</v>
          </cell>
          <cell r="P509">
            <v>1</v>
          </cell>
        </row>
        <row r="510">
          <cell r="A510" t="str">
            <v>NO. 9</v>
          </cell>
          <cell r="B510" t="str">
            <v>TANIN</v>
          </cell>
          <cell r="D510" t="str">
            <v>ที่ล็อคหูโทรศัพท์ NO-9 (CAV.2)</v>
          </cell>
          <cell r="E510" t="str">
            <v>ที่ล็อคหูโทรศัพท์ NO-9</v>
          </cell>
          <cell r="F510" t="str">
            <v>BLK</v>
          </cell>
          <cell r="G510" t="str">
            <v>PCS'.</v>
          </cell>
          <cell r="H510" t="str">
            <v>M</v>
          </cell>
          <cell r="I510" t="e">
            <v>#N/A</v>
          </cell>
          <cell r="J510" t="e">
            <v>#N/A</v>
          </cell>
          <cell r="K510" t="e">
            <v>#N/A</v>
          </cell>
          <cell r="L510" t="str">
            <v>POM</v>
          </cell>
          <cell r="M510" t="str">
            <v>C</v>
          </cell>
          <cell r="N510">
            <v>5</v>
          </cell>
          <cell r="P510">
            <v>1</v>
          </cell>
        </row>
        <row r="511">
          <cell r="A511" t="str">
            <v>NO. 1</v>
          </cell>
          <cell r="B511" t="str">
            <v>TANIN</v>
          </cell>
          <cell r="D511" t="str">
            <v>ที่วางหูโทรศัพท์ตัวบน NO-1, 1/1</v>
          </cell>
          <cell r="E511" t="str">
            <v>ที่วางหูโทรศัพท์ตัวบน NO-1</v>
          </cell>
          <cell r="F511" t="str">
            <v>BLK</v>
          </cell>
          <cell r="G511" t="str">
            <v>PCS'.</v>
          </cell>
          <cell r="H511" t="str">
            <v>M</v>
          </cell>
          <cell r="I511">
            <v>100</v>
          </cell>
          <cell r="J511">
            <v>0.75</v>
          </cell>
          <cell r="K511">
            <v>36</v>
          </cell>
          <cell r="L511" t="str">
            <v>ABS-330</v>
          </cell>
          <cell r="M511" t="str">
            <v>C</v>
          </cell>
          <cell r="N511">
            <v>323</v>
          </cell>
          <cell r="P511">
            <v>5</v>
          </cell>
        </row>
        <row r="512">
          <cell r="A512" t="str">
            <v>NO. 1/1</v>
          </cell>
          <cell r="B512" t="str">
            <v>TANIN</v>
          </cell>
          <cell r="D512" t="str">
            <v>ที่วางหูโทรศัพท์ตัวบน NO-1, 1/1</v>
          </cell>
          <cell r="E512" t="str">
            <v>ที่วางหูโทรศัพท์ตัวบน NO-1/1</v>
          </cell>
          <cell r="F512" t="str">
            <v>BLK</v>
          </cell>
          <cell r="G512" t="str">
            <v>PCS'.</v>
          </cell>
          <cell r="H512" t="str">
            <v>M</v>
          </cell>
          <cell r="I512">
            <v>100</v>
          </cell>
          <cell r="J512">
            <v>0.75</v>
          </cell>
          <cell r="K512">
            <v>36</v>
          </cell>
          <cell r="L512" t="str">
            <v>ABS-330</v>
          </cell>
          <cell r="M512" t="str">
            <v>C</v>
          </cell>
          <cell r="N512">
            <v>323</v>
          </cell>
          <cell r="P512">
            <v>5</v>
          </cell>
        </row>
        <row r="513">
          <cell r="A513" t="str">
            <v>NO. 6</v>
          </cell>
          <cell r="B513" t="str">
            <v>TANIN</v>
          </cell>
          <cell r="D513" t="str">
            <v>ที่วางหูโทรศัพท์ตัวล่าง NO-6</v>
          </cell>
          <cell r="E513" t="str">
            <v>ฐานล่างโทรศัพท์ NO.6</v>
          </cell>
          <cell r="F513" t="str">
            <v>BLK</v>
          </cell>
          <cell r="G513" t="str">
            <v>PCS'.</v>
          </cell>
          <cell r="H513" t="str">
            <v>M</v>
          </cell>
          <cell r="I513">
            <v>100</v>
          </cell>
          <cell r="J513">
            <v>0.75</v>
          </cell>
          <cell r="K513">
            <v>36</v>
          </cell>
          <cell r="L513" t="str">
            <v>ABS-330</v>
          </cell>
          <cell r="M513" t="str">
            <v>C</v>
          </cell>
          <cell r="N513">
            <v>224</v>
          </cell>
          <cell r="P513">
            <v>5</v>
          </cell>
        </row>
        <row r="514">
          <cell r="A514" t="str">
            <v>NO. 10</v>
          </cell>
          <cell r="B514" t="str">
            <v>TANIN</v>
          </cell>
          <cell r="D514" t="str">
            <v>โทรศัพท์ NO.10</v>
          </cell>
          <cell r="E514" t="str">
            <v>โทรศัพท์ NO.10</v>
          </cell>
          <cell r="F514" t="str">
            <v>BLK</v>
          </cell>
          <cell r="G514" t="str">
            <v>PCS'.(A)</v>
          </cell>
          <cell r="H514" t="str">
            <v>M</v>
          </cell>
          <cell r="I514">
            <v>25</v>
          </cell>
          <cell r="J514">
            <v>1</v>
          </cell>
          <cell r="K514">
            <v>144</v>
          </cell>
          <cell r="L514" t="str">
            <v>ABS-330</v>
          </cell>
          <cell r="M514" t="str">
            <v>C</v>
          </cell>
          <cell r="N514">
            <v>21</v>
          </cell>
          <cell r="P514">
            <v>1</v>
          </cell>
        </row>
        <row r="515">
          <cell r="A515" t="str">
            <v>NO. 2</v>
          </cell>
          <cell r="B515" t="str">
            <v>TANIN</v>
          </cell>
          <cell r="D515" t="str">
            <v>โทรศัพท์ NO.2</v>
          </cell>
          <cell r="E515" t="str">
            <v>โทรศัพท์ NO.2</v>
          </cell>
          <cell r="F515" t="str">
            <v>BLK</v>
          </cell>
          <cell r="G515" t="str">
            <v>PCS'.</v>
          </cell>
          <cell r="H515" t="str">
            <v>M</v>
          </cell>
          <cell r="I515">
            <v>75</v>
          </cell>
          <cell r="J515">
            <v>2</v>
          </cell>
          <cell r="K515">
            <v>48</v>
          </cell>
          <cell r="L515" t="str">
            <v>ABS-330</v>
          </cell>
          <cell r="M515" t="str">
            <v>C</v>
          </cell>
          <cell r="N515">
            <v>298</v>
          </cell>
          <cell r="P515">
            <v>5</v>
          </cell>
        </row>
        <row r="516">
          <cell r="A516" t="str">
            <v>NO. 4</v>
          </cell>
          <cell r="B516" t="str">
            <v>TANIN</v>
          </cell>
          <cell r="D516" t="str">
            <v>ปุ่มกดปิดเปิดโทรศัพท์ NO-4</v>
          </cell>
          <cell r="E516" t="str">
            <v>โทรศัพท์ NO.4 (ปุ่มกดดับ)</v>
          </cell>
          <cell r="F516" t="str">
            <v>BLK</v>
          </cell>
          <cell r="G516" t="str">
            <v>PCS'.</v>
          </cell>
          <cell r="H516" t="str">
            <v>M</v>
          </cell>
          <cell r="I516">
            <v>15</v>
          </cell>
          <cell r="J516">
            <v>1</v>
          </cell>
          <cell r="K516">
            <v>240</v>
          </cell>
          <cell r="L516" t="str">
            <v>ABS-330</v>
          </cell>
          <cell r="M516" t="str">
            <v>C</v>
          </cell>
          <cell r="N516">
            <v>2</v>
          </cell>
          <cell r="P516">
            <v>1</v>
          </cell>
        </row>
        <row r="517">
          <cell r="A517" t="str">
            <v>NO. 17</v>
          </cell>
          <cell r="B517" t="str">
            <v>TANIN</v>
          </cell>
          <cell r="D517" t="str">
            <v xml:space="preserve">ฝาล่าง 17mm </v>
          </cell>
          <cell r="E517" t="str">
            <v xml:space="preserve">ฝาล่าง 17mm </v>
          </cell>
          <cell r="F517" t="str">
            <v>BLK</v>
          </cell>
          <cell r="G517" t="str">
            <v>PCS'.</v>
          </cell>
          <cell r="H517" t="str">
            <v>M</v>
          </cell>
          <cell r="I517">
            <v>65</v>
          </cell>
          <cell r="J517">
            <v>0.75</v>
          </cell>
          <cell r="K517">
            <v>55.384615384615387</v>
          </cell>
          <cell r="L517" t="str">
            <v>ABS-330</v>
          </cell>
          <cell r="M517" t="str">
            <v>C</v>
          </cell>
          <cell r="N517">
            <v>54</v>
          </cell>
          <cell r="P517">
            <v>1</v>
          </cell>
        </row>
        <row r="518">
          <cell r="A518" t="str">
            <v>IL5455FS</v>
          </cell>
          <cell r="B518" t="str">
            <v>TOSHIBA</v>
          </cell>
          <cell r="D518" t="str">
            <v>FRAME DECO</v>
          </cell>
          <cell r="E518" t="str">
            <v>FRAME DECO</v>
          </cell>
          <cell r="F518" t="str">
            <v>L/GY</v>
          </cell>
          <cell r="G518" t="str">
            <v>PCS'.</v>
          </cell>
          <cell r="H518" t="str">
            <v>-</v>
          </cell>
          <cell r="I518">
            <v>70</v>
          </cell>
          <cell r="J518">
            <v>1</v>
          </cell>
          <cell r="K518">
            <v>51.428571428571431</v>
          </cell>
          <cell r="L518" t="str">
            <v>HI H350</v>
          </cell>
          <cell r="M518" t="str">
            <v>B</v>
          </cell>
          <cell r="N518">
            <v>620</v>
          </cell>
          <cell r="O518">
            <v>8.8000000000000007</v>
          </cell>
          <cell r="P518">
            <v>15</v>
          </cell>
        </row>
        <row r="519">
          <cell r="A519" t="str">
            <v>IL5455FW</v>
          </cell>
          <cell r="B519" t="str">
            <v>TOSHIBA</v>
          </cell>
          <cell r="D519" t="str">
            <v>FRAME DECO</v>
          </cell>
          <cell r="E519" t="str">
            <v>FRAME DECO</v>
          </cell>
          <cell r="F519" t="str">
            <v>F/W</v>
          </cell>
          <cell r="G519" t="str">
            <v>PCS'.</v>
          </cell>
          <cell r="H519" t="str">
            <v>-</v>
          </cell>
          <cell r="I519">
            <v>70</v>
          </cell>
          <cell r="J519">
            <v>1</v>
          </cell>
          <cell r="K519">
            <v>51.428571428571431</v>
          </cell>
          <cell r="L519" t="str">
            <v>HI H350</v>
          </cell>
          <cell r="M519" t="str">
            <v>B</v>
          </cell>
          <cell r="N519">
            <v>620</v>
          </cell>
          <cell r="O519">
            <v>8.8000000000000007</v>
          </cell>
          <cell r="P519">
            <v>15</v>
          </cell>
        </row>
        <row r="520">
          <cell r="A520" t="str">
            <v>IL5455CG</v>
          </cell>
          <cell r="B520" t="str">
            <v>TOSHIBA</v>
          </cell>
          <cell r="D520" t="str">
            <v>FRAME DECO</v>
          </cell>
          <cell r="E520" t="str">
            <v>FRAME DECO</v>
          </cell>
          <cell r="F520" t="str">
            <v>F/W</v>
          </cell>
          <cell r="G520" t="str">
            <v>PCS'.</v>
          </cell>
          <cell r="H520" t="str">
            <v>-</v>
          </cell>
          <cell r="I520">
            <v>70</v>
          </cell>
          <cell r="J520">
            <v>1</v>
          </cell>
          <cell r="K520">
            <v>51.428571428571431</v>
          </cell>
          <cell r="L520" t="str">
            <v>HI H350</v>
          </cell>
          <cell r="M520" t="str">
            <v>B</v>
          </cell>
          <cell r="N520">
            <v>620</v>
          </cell>
          <cell r="O520">
            <v>8.8000000000000007</v>
          </cell>
          <cell r="P520">
            <v>15</v>
          </cell>
        </row>
        <row r="521">
          <cell r="A521" t="str">
            <v>IL5456SPW</v>
          </cell>
          <cell r="B521" t="str">
            <v>TOSHIBA</v>
          </cell>
          <cell r="D521" t="str">
            <v>FRAME DECO (NEW)</v>
          </cell>
          <cell r="E521" t="str">
            <v>FRAME DECO (NEW)</v>
          </cell>
          <cell r="F521" t="str">
            <v>S/W</v>
          </cell>
          <cell r="G521" t="str">
            <v>PCS'.</v>
          </cell>
          <cell r="H521" t="str">
            <v>-</v>
          </cell>
          <cell r="I521">
            <v>60</v>
          </cell>
          <cell r="J521">
            <v>1</v>
          </cell>
          <cell r="K521">
            <v>60</v>
          </cell>
          <cell r="L521" t="str">
            <v>HI H350</v>
          </cell>
          <cell r="M521" t="str">
            <v>C</v>
          </cell>
          <cell r="N521">
            <v>608</v>
          </cell>
          <cell r="O521">
            <v>9.1</v>
          </cell>
          <cell r="P521">
            <v>15</v>
          </cell>
        </row>
        <row r="522">
          <cell r="A522" t="str">
            <v>IL5486MB</v>
          </cell>
          <cell r="B522" t="str">
            <v>TOSHIBA</v>
          </cell>
          <cell r="D522" t="str">
            <v>CONTROL PANEL (CAV.2)</v>
          </cell>
          <cell r="E522" t="str">
            <v>CONTROL PANEL (CAF-KF5)</v>
          </cell>
          <cell r="F522" t="str">
            <v>S/W</v>
          </cell>
          <cell r="G522" t="str">
            <v>PCS'.</v>
          </cell>
          <cell r="H522" t="str">
            <v>-</v>
          </cell>
          <cell r="I522">
            <v>40</v>
          </cell>
          <cell r="J522">
            <v>1</v>
          </cell>
          <cell r="K522">
            <v>90</v>
          </cell>
          <cell r="L522" t="str">
            <v>HI H350</v>
          </cell>
          <cell r="M522" t="str">
            <v>C</v>
          </cell>
          <cell r="N522">
            <v>103</v>
          </cell>
          <cell r="O522">
            <v>5.4</v>
          </cell>
          <cell r="P522">
            <v>10</v>
          </cell>
        </row>
        <row r="523">
          <cell r="A523" t="str">
            <v>IL5456BW</v>
          </cell>
          <cell r="B523" t="str">
            <v>TOSHIBA</v>
          </cell>
          <cell r="D523" t="str">
            <v>FRAME DECO (NEW)</v>
          </cell>
          <cell r="E523" t="str">
            <v>FRAME DECO (NEW)</v>
          </cell>
          <cell r="F523" t="str">
            <v>S/W</v>
          </cell>
          <cell r="G523" t="str">
            <v>PCS'.</v>
          </cell>
          <cell r="H523" t="str">
            <v>-</v>
          </cell>
          <cell r="I523">
            <v>60</v>
          </cell>
          <cell r="J523">
            <v>1</v>
          </cell>
          <cell r="K523">
            <v>60</v>
          </cell>
          <cell r="L523" t="str">
            <v>HI H350</v>
          </cell>
          <cell r="M523" t="str">
            <v>C</v>
          </cell>
          <cell r="N523">
            <v>608</v>
          </cell>
          <cell r="O523">
            <v>9.1</v>
          </cell>
          <cell r="P523">
            <v>15</v>
          </cell>
        </row>
        <row r="524">
          <cell r="A524" t="str">
            <v>IL5486MG</v>
          </cell>
          <cell r="B524" t="str">
            <v>TOSHIBA</v>
          </cell>
          <cell r="D524" t="str">
            <v>CONTROL PANEL (CAV.2)</v>
          </cell>
          <cell r="E524" t="str">
            <v>CONTROL PANEL (CAF-KFB5)</v>
          </cell>
          <cell r="F524" t="str">
            <v>S/W</v>
          </cell>
          <cell r="G524" t="str">
            <v>PCS'.</v>
          </cell>
          <cell r="H524" t="str">
            <v>-</v>
          </cell>
          <cell r="I524">
            <v>40</v>
          </cell>
          <cell r="J524">
            <v>1</v>
          </cell>
          <cell r="K524">
            <v>90</v>
          </cell>
          <cell r="L524" t="str">
            <v>HI H350</v>
          </cell>
          <cell r="M524" t="str">
            <v>C</v>
          </cell>
          <cell r="N524">
            <v>103</v>
          </cell>
          <cell r="O524">
            <v>5.4</v>
          </cell>
          <cell r="P524">
            <v>10</v>
          </cell>
        </row>
        <row r="525">
          <cell r="A525" t="str">
            <v>IL5456MJ</v>
          </cell>
          <cell r="B525" t="str">
            <v>TOSHIBA</v>
          </cell>
          <cell r="D525" t="str">
            <v>FRAME DECO (NEW)</v>
          </cell>
          <cell r="E525" t="str">
            <v>FRAME DECO (NEW)</v>
          </cell>
          <cell r="F525" t="str">
            <v>MUJI</v>
          </cell>
          <cell r="G525" t="str">
            <v>PCS'.</v>
          </cell>
          <cell r="H525" t="str">
            <v>-</v>
          </cell>
          <cell r="I525">
            <v>60</v>
          </cell>
          <cell r="J525">
            <v>1</v>
          </cell>
          <cell r="K525">
            <v>60</v>
          </cell>
          <cell r="L525" t="str">
            <v>HI H350</v>
          </cell>
          <cell r="M525" t="str">
            <v>C</v>
          </cell>
          <cell r="N525">
            <v>608</v>
          </cell>
          <cell r="O525">
            <v>9.1</v>
          </cell>
          <cell r="P525">
            <v>15</v>
          </cell>
        </row>
        <row r="526">
          <cell r="A526" t="str">
            <v>IL5486MJ</v>
          </cell>
          <cell r="B526" t="str">
            <v>TOSHIBA</v>
          </cell>
          <cell r="D526" t="str">
            <v>CONTROL PANEL (CAV.2)</v>
          </cell>
          <cell r="E526" t="str">
            <v>CONTROL PANEL (HA5A)</v>
          </cell>
          <cell r="F526" t="str">
            <v>MUJI</v>
          </cell>
          <cell r="G526" t="str">
            <v>PCS'.</v>
          </cell>
          <cell r="H526" t="str">
            <v>-</v>
          </cell>
          <cell r="I526">
            <v>40</v>
          </cell>
          <cell r="J526">
            <v>1</v>
          </cell>
          <cell r="K526">
            <v>90</v>
          </cell>
          <cell r="L526" t="str">
            <v>HI H350</v>
          </cell>
          <cell r="M526" t="str">
            <v>C</v>
          </cell>
          <cell r="N526">
            <v>103</v>
          </cell>
          <cell r="O526">
            <v>5.4</v>
          </cell>
          <cell r="P526">
            <v>10</v>
          </cell>
        </row>
        <row r="527">
          <cell r="A527" t="str">
            <v>QL504705</v>
          </cell>
          <cell r="B527" t="str">
            <v>TOSHIBA</v>
          </cell>
          <cell r="C527">
            <v>3000</v>
          </cell>
          <cell r="D527" t="str">
            <v>FRONT PANEL</v>
          </cell>
          <cell r="E527" t="str">
            <v>FRONT PANEL</v>
          </cell>
          <cell r="F527" t="str">
            <v>WH</v>
          </cell>
          <cell r="G527" t="str">
            <v>PCS'.</v>
          </cell>
          <cell r="H527" t="str">
            <v>-</v>
          </cell>
          <cell r="I527">
            <v>60</v>
          </cell>
          <cell r="J527">
            <v>1</v>
          </cell>
          <cell r="K527">
            <v>60</v>
          </cell>
          <cell r="L527" t="str">
            <v>ABS GA101</v>
          </cell>
          <cell r="M527" t="str">
            <v>C</v>
          </cell>
          <cell r="N527">
            <v>690</v>
          </cell>
          <cell r="O527">
            <v>8</v>
          </cell>
          <cell r="P527">
            <v>15</v>
          </cell>
        </row>
        <row r="528">
          <cell r="A528" t="str">
            <v>QL504706</v>
          </cell>
          <cell r="B528" t="str">
            <v>TOSHIBA</v>
          </cell>
          <cell r="C528">
            <v>8485</v>
          </cell>
          <cell r="D528" t="str">
            <v>FRONT PANEL</v>
          </cell>
          <cell r="E528" t="str">
            <v>FRONT PANEL</v>
          </cell>
          <cell r="F528" t="str">
            <v>WH</v>
          </cell>
          <cell r="G528" t="str">
            <v>PCS'.</v>
          </cell>
          <cell r="H528" t="str">
            <v>-</v>
          </cell>
          <cell r="I528">
            <v>60</v>
          </cell>
          <cell r="J528">
            <v>1</v>
          </cell>
          <cell r="K528">
            <v>60</v>
          </cell>
          <cell r="L528" t="str">
            <v>HI-PS H950</v>
          </cell>
          <cell r="M528" t="str">
            <v>C</v>
          </cell>
          <cell r="N528">
            <v>677</v>
          </cell>
          <cell r="O528">
            <v>8</v>
          </cell>
          <cell r="P528">
            <v>15</v>
          </cell>
        </row>
        <row r="529">
          <cell r="A529" t="str">
            <v>FLAP (S)</v>
          </cell>
          <cell r="B529" t="str">
            <v>TOSHIBA</v>
          </cell>
          <cell r="D529" t="str">
            <v>FLAP</v>
          </cell>
          <cell r="E529" t="str">
            <v>FLAP (หน้าร่อง)</v>
          </cell>
          <cell r="F529" t="str">
            <v>L/GRAY</v>
          </cell>
          <cell r="G529" t="str">
            <v>PCS'.</v>
          </cell>
          <cell r="H529" t="str">
            <v>-</v>
          </cell>
          <cell r="I529">
            <v>40</v>
          </cell>
          <cell r="J529">
            <v>1</v>
          </cell>
          <cell r="K529">
            <v>90</v>
          </cell>
          <cell r="L529" t="str">
            <v>GPPS</v>
          </cell>
          <cell r="M529" t="str">
            <v>C</v>
          </cell>
          <cell r="N529">
            <v>56.5</v>
          </cell>
          <cell r="O529">
            <v>3</v>
          </cell>
          <cell r="P529">
            <v>1</v>
          </cell>
        </row>
        <row r="530">
          <cell r="A530" t="str">
            <v>FLAP (L)</v>
          </cell>
          <cell r="B530" t="str">
            <v>TOSHIBA</v>
          </cell>
          <cell r="D530" t="str">
            <v>FLAP</v>
          </cell>
          <cell r="E530" t="str">
            <v>FLAP (หน้าร่อง)</v>
          </cell>
          <cell r="F530" t="str">
            <v>L/BLUE</v>
          </cell>
          <cell r="G530" t="str">
            <v>PCS'.</v>
          </cell>
          <cell r="H530" t="str">
            <v>-</v>
          </cell>
          <cell r="I530">
            <v>40</v>
          </cell>
          <cell r="J530">
            <v>1</v>
          </cell>
          <cell r="K530">
            <v>90</v>
          </cell>
          <cell r="L530" t="str">
            <v>GPPS</v>
          </cell>
          <cell r="M530" t="str">
            <v>C</v>
          </cell>
          <cell r="N530">
            <v>56.5</v>
          </cell>
          <cell r="O530">
            <v>3</v>
          </cell>
          <cell r="P530">
            <v>1</v>
          </cell>
        </row>
        <row r="531">
          <cell r="A531" t="str">
            <v>FLAP (G)</v>
          </cell>
          <cell r="B531" t="str">
            <v>TOSHIBA</v>
          </cell>
          <cell r="D531" t="str">
            <v>FLAP</v>
          </cell>
          <cell r="E531" t="str">
            <v>FLAP (หน้าเรียบ)</v>
          </cell>
          <cell r="F531" t="str">
            <v>L/GREEN</v>
          </cell>
          <cell r="G531" t="str">
            <v>PCS'.</v>
          </cell>
          <cell r="H531" t="str">
            <v>-</v>
          </cell>
          <cell r="I531">
            <v>40</v>
          </cell>
          <cell r="J531">
            <v>1</v>
          </cell>
          <cell r="K531">
            <v>90</v>
          </cell>
          <cell r="L531" t="str">
            <v>GPPS</v>
          </cell>
          <cell r="M531" t="str">
            <v>C</v>
          </cell>
          <cell r="N531">
            <v>55.7</v>
          </cell>
          <cell r="O531">
            <v>3</v>
          </cell>
          <cell r="P531">
            <v>1</v>
          </cell>
        </row>
        <row r="532">
          <cell r="A532" t="str">
            <v>TANK PANEL (S)</v>
          </cell>
          <cell r="B532" t="str">
            <v>TOSHIBA</v>
          </cell>
          <cell r="D532" t="str">
            <v>TANK PANEL</v>
          </cell>
          <cell r="E532" t="str">
            <v>TANK PANEL</v>
          </cell>
          <cell r="F532" t="str">
            <v>L/GRAY</v>
          </cell>
          <cell r="G532" t="str">
            <v>PCS'.</v>
          </cell>
          <cell r="H532" t="str">
            <v>-</v>
          </cell>
          <cell r="I532">
            <v>40</v>
          </cell>
          <cell r="J532">
            <v>1</v>
          </cell>
          <cell r="K532">
            <v>90</v>
          </cell>
          <cell r="L532" t="str">
            <v>GPPS</v>
          </cell>
          <cell r="M532" t="str">
            <v>C</v>
          </cell>
          <cell r="N532">
            <v>41.7</v>
          </cell>
          <cell r="O532">
            <v>10.5</v>
          </cell>
          <cell r="P532">
            <v>1</v>
          </cell>
        </row>
        <row r="533">
          <cell r="A533" t="str">
            <v>TANK PANEL (L)</v>
          </cell>
          <cell r="B533" t="str">
            <v>TOSHIBA</v>
          </cell>
          <cell r="D533" t="str">
            <v>TANK PANEL</v>
          </cell>
          <cell r="E533" t="str">
            <v>TANK PANEL</v>
          </cell>
          <cell r="F533" t="str">
            <v>L/BLUE</v>
          </cell>
          <cell r="G533" t="str">
            <v>PCS'.</v>
          </cell>
          <cell r="H533" t="str">
            <v>-</v>
          </cell>
          <cell r="I533">
            <v>40</v>
          </cell>
          <cell r="J533">
            <v>1</v>
          </cell>
          <cell r="K533">
            <v>90</v>
          </cell>
          <cell r="L533" t="str">
            <v>GPPS</v>
          </cell>
          <cell r="M533" t="str">
            <v>C</v>
          </cell>
          <cell r="N533">
            <v>41.7</v>
          </cell>
          <cell r="O533">
            <v>10.5</v>
          </cell>
          <cell r="P533">
            <v>1</v>
          </cell>
        </row>
        <row r="534">
          <cell r="A534" t="str">
            <v>TANK PANEL (G)</v>
          </cell>
          <cell r="B534" t="str">
            <v>TOSHIBA</v>
          </cell>
          <cell r="D534" t="str">
            <v>TANK PANEL</v>
          </cell>
          <cell r="E534" t="str">
            <v>TANK PANEL</v>
          </cell>
          <cell r="F534" t="str">
            <v>L/GREEN</v>
          </cell>
          <cell r="G534" t="str">
            <v>PCS'.</v>
          </cell>
          <cell r="H534" t="str">
            <v>-</v>
          </cell>
          <cell r="I534">
            <v>40</v>
          </cell>
          <cell r="J534">
            <v>1</v>
          </cell>
          <cell r="K534">
            <v>90</v>
          </cell>
          <cell r="L534" t="str">
            <v>GPPS</v>
          </cell>
          <cell r="M534" t="str">
            <v>C</v>
          </cell>
          <cell r="N534">
            <v>41.7</v>
          </cell>
          <cell r="O534">
            <v>10.5</v>
          </cell>
          <cell r="P534">
            <v>1</v>
          </cell>
        </row>
        <row r="535">
          <cell r="A535" t="str">
            <v>NFC020010</v>
          </cell>
          <cell r="B535" t="str">
            <v>PACIFIC</v>
          </cell>
          <cell r="D535" t="str">
            <v>RUB A/T FIN (CAV.2)</v>
          </cell>
          <cell r="E535" t="str">
            <v>RUB A/T FIN</v>
          </cell>
          <cell r="F535" t="str">
            <v>BLK</v>
          </cell>
          <cell r="G535" t="str">
            <v>PCS'.</v>
          </cell>
          <cell r="H535" t="str">
            <v>M</v>
          </cell>
          <cell r="I535">
            <v>22.5</v>
          </cell>
          <cell r="J535">
            <v>0.75</v>
          </cell>
          <cell r="K535">
            <v>160</v>
          </cell>
          <cell r="L535" t="str">
            <v>SUNTOFIN201-80</v>
          </cell>
          <cell r="M535" t="str">
            <v>A</v>
          </cell>
          <cell r="N535">
            <v>19.7</v>
          </cell>
          <cell r="O535">
            <v>1.95</v>
          </cell>
          <cell r="P535">
            <v>1</v>
          </cell>
        </row>
        <row r="536">
          <cell r="A536" t="str">
            <v>555-30 DR</v>
          </cell>
          <cell r="B536" t="str">
            <v>PANA-BATT</v>
          </cell>
          <cell r="D536" t="str">
            <v>TOP COVER 555</v>
          </cell>
          <cell r="E536" t="str">
            <v>TOP COVER 55530 PANASONIC</v>
          </cell>
          <cell r="F536" t="str">
            <v>DR</v>
          </cell>
          <cell r="G536" t="str">
            <v>PCS'.</v>
          </cell>
          <cell r="H536" t="str">
            <v>M</v>
          </cell>
          <cell r="I536">
            <v>66</v>
          </cell>
          <cell r="J536">
            <v>0.75</v>
          </cell>
          <cell r="K536">
            <v>54.545454545454547</v>
          </cell>
          <cell r="L536" t="str">
            <v>PP.841J</v>
          </cell>
          <cell r="M536" t="str">
            <v>C</v>
          </cell>
          <cell r="N536">
            <v>22</v>
          </cell>
          <cell r="O536">
            <v>5</v>
          </cell>
          <cell r="P536">
            <v>3</v>
          </cell>
        </row>
        <row r="537">
          <cell r="A537" t="str">
            <v>555-30 D</v>
          </cell>
          <cell r="B537" t="str">
            <v>PANA-BATT</v>
          </cell>
          <cell r="D537" t="str">
            <v>TOP COVER 555</v>
          </cell>
          <cell r="E537" t="str">
            <v>TOP COVER 55530 NATIONAL</v>
          </cell>
          <cell r="F537" t="str">
            <v>NAT</v>
          </cell>
          <cell r="G537" t="str">
            <v>PCS'.</v>
          </cell>
          <cell r="H537" t="str">
            <v>-</v>
          </cell>
          <cell r="I537">
            <v>66</v>
          </cell>
          <cell r="J537">
            <v>0.75</v>
          </cell>
          <cell r="K537">
            <v>54.545454545454547</v>
          </cell>
          <cell r="L537" t="str">
            <v>PP.841J</v>
          </cell>
          <cell r="M537" t="str">
            <v>C</v>
          </cell>
          <cell r="N537">
            <v>22</v>
          </cell>
          <cell r="O537">
            <v>5</v>
          </cell>
          <cell r="P537">
            <v>3</v>
          </cell>
        </row>
        <row r="538">
          <cell r="A538" t="str">
            <v>555-30 E</v>
          </cell>
          <cell r="B538" t="str">
            <v>PANA-BATT</v>
          </cell>
          <cell r="D538" t="str">
            <v>TOP COVER 555</v>
          </cell>
          <cell r="E538" t="str">
            <v>TOP COVER 55530 PANASONIC</v>
          </cell>
          <cell r="F538" t="str">
            <v>NAT</v>
          </cell>
          <cell r="G538" t="str">
            <v>PCS'.</v>
          </cell>
          <cell r="H538" t="str">
            <v>-</v>
          </cell>
          <cell r="I538">
            <v>66</v>
          </cell>
          <cell r="J538">
            <v>0.75</v>
          </cell>
          <cell r="K538">
            <v>54.545454545454547</v>
          </cell>
          <cell r="L538" t="str">
            <v>PP.841J</v>
          </cell>
          <cell r="M538" t="str">
            <v>C</v>
          </cell>
          <cell r="N538">
            <v>22</v>
          </cell>
          <cell r="O538">
            <v>5</v>
          </cell>
          <cell r="P538">
            <v>3</v>
          </cell>
        </row>
        <row r="539">
          <cell r="A539" t="str">
            <v>TKY4T504TB-1</v>
          </cell>
          <cell r="B539" t="str">
            <v>PAVCTH</v>
          </cell>
          <cell r="D539" t="str">
            <v>CABINET CT-29FX</v>
          </cell>
          <cell r="E539" t="str">
            <v>CABINET CY-29FX20B (AV 4 รู)</v>
          </cell>
          <cell r="F539" t="str">
            <v>GRAY</v>
          </cell>
          <cell r="G539" t="str">
            <v>PCS'.</v>
          </cell>
          <cell r="H539" t="str">
            <v>-</v>
          </cell>
          <cell r="I539">
            <v>85</v>
          </cell>
          <cell r="J539">
            <v>3</v>
          </cell>
          <cell r="K539">
            <v>42.352941176470587</v>
          </cell>
          <cell r="L539" t="str">
            <v>HI-TGR-997</v>
          </cell>
          <cell r="M539" t="str">
            <v>A</v>
          </cell>
          <cell r="N539">
            <v>2095</v>
          </cell>
          <cell r="O539">
            <v>91</v>
          </cell>
          <cell r="P539">
            <v>40</v>
          </cell>
        </row>
        <row r="540">
          <cell r="A540" t="str">
            <v>TKY4T504TA-1</v>
          </cell>
          <cell r="B540" t="str">
            <v>PAVCTH</v>
          </cell>
          <cell r="D540" t="str">
            <v>CABINET CT-29FX</v>
          </cell>
          <cell r="E540" t="str">
            <v>CABINET CY-29FX50B (AV 4 รู)</v>
          </cell>
          <cell r="F540" t="str">
            <v>GRAY</v>
          </cell>
          <cell r="G540" t="str">
            <v>PCS'.</v>
          </cell>
          <cell r="H540" t="str">
            <v>-</v>
          </cell>
          <cell r="I540">
            <v>85</v>
          </cell>
          <cell r="J540">
            <v>3</v>
          </cell>
          <cell r="K540">
            <v>42.352941176470587</v>
          </cell>
          <cell r="L540" t="str">
            <v>HI-TGR-997</v>
          </cell>
          <cell r="M540" t="str">
            <v>A</v>
          </cell>
          <cell r="N540">
            <v>2095</v>
          </cell>
          <cell r="O540">
            <v>91</v>
          </cell>
          <cell r="P540">
            <v>40</v>
          </cell>
        </row>
        <row r="541">
          <cell r="A541" t="str">
            <v>TKY4T605TA</v>
          </cell>
          <cell r="B541" t="str">
            <v>PAVCTH</v>
          </cell>
          <cell r="C541">
            <v>5310</v>
          </cell>
          <cell r="D541" t="str">
            <v>CABINET CT-29FX</v>
          </cell>
          <cell r="E541" t="str">
            <v>CABINET CY-29FX16TB (AV 4 รู)</v>
          </cell>
          <cell r="F541" t="str">
            <v>GRAY</v>
          </cell>
          <cell r="G541" t="str">
            <v>PCS'.</v>
          </cell>
          <cell r="H541" t="str">
            <v>-</v>
          </cell>
          <cell r="I541">
            <v>85</v>
          </cell>
          <cell r="J541">
            <v>3</v>
          </cell>
          <cell r="K541">
            <v>42.352941176470587</v>
          </cell>
          <cell r="L541" t="str">
            <v>HI-TGR-997</v>
          </cell>
          <cell r="M541" t="str">
            <v>A</v>
          </cell>
          <cell r="N541">
            <v>2095</v>
          </cell>
          <cell r="O541">
            <v>91</v>
          </cell>
          <cell r="P541">
            <v>40</v>
          </cell>
        </row>
        <row r="542">
          <cell r="A542" t="str">
            <v>TKY4T505TA-1</v>
          </cell>
          <cell r="B542" t="str">
            <v>PAVCTH</v>
          </cell>
          <cell r="C542">
            <v>309</v>
          </cell>
          <cell r="D542" t="str">
            <v>CABINET CT-29FX</v>
          </cell>
          <cell r="E542" t="str">
            <v>CABINET CY-29FX50B (AV 5 รู)</v>
          </cell>
          <cell r="F542" t="str">
            <v>GRAY</v>
          </cell>
          <cell r="G542" t="str">
            <v>PCS'.</v>
          </cell>
          <cell r="H542" t="str">
            <v>-</v>
          </cell>
          <cell r="I542">
            <v>85</v>
          </cell>
          <cell r="J542">
            <v>3</v>
          </cell>
          <cell r="K542">
            <v>42.352941176470587</v>
          </cell>
          <cell r="L542" t="str">
            <v>HI-TGR-997</v>
          </cell>
          <cell r="M542" t="str">
            <v>A</v>
          </cell>
          <cell r="N542">
            <v>2095</v>
          </cell>
          <cell r="O542">
            <v>91</v>
          </cell>
          <cell r="P542">
            <v>40</v>
          </cell>
        </row>
        <row r="543">
          <cell r="A543" t="str">
            <v>TKT4T609TA</v>
          </cell>
          <cell r="B543" t="str">
            <v>PAVCTH</v>
          </cell>
          <cell r="C543">
            <v>999</v>
          </cell>
          <cell r="D543" t="str">
            <v>CABINET GX29</v>
          </cell>
          <cell r="E543" t="str">
            <v>CABINET GX29</v>
          </cell>
          <cell r="F543" t="str">
            <v>BLK</v>
          </cell>
          <cell r="G543" t="str">
            <v>PCS'.</v>
          </cell>
          <cell r="H543" t="str">
            <v>-</v>
          </cell>
          <cell r="I543">
            <v>80</v>
          </cell>
          <cell r="J543">
            <v>3</v>
          </cell>
          <cell r="K543">
            <v>48</v>
          </cell>
          <cell r="L543" t="str">
            <v>HI-TGR-9514</v>
          </cell>
          <cell r="M543" t="str">
            <v>A</v>
          </cell>
          <cell r="N543">
            <v>1938</v>
          </cell>
          <cell r="O543">
            <v>59</v>
          </cell>
          <cell r="P543">
            <v>40</v>
          </cell>
        </row>
        <row r="544">
          <cell r="A544" t="str">
            <v>TKT4T609TB</v>
          </cell>
          <cell r="B544" t="str">
            <v>PAVCTH</v>
          </cell>
          <cell r="C544">
            <v>10509</v>
          </cell>
          <cell r="D544" t="str">
            <v>CABINET GX29</v>
          </cell>
          <cell r="E544" t="str">
            <v>CABINET GX29</v>
          </cell>
          <cell r="F544" t="str">
            <v>BLK</v>
          </cell>
          <cell r="G544" t="str">
            <v>PCS'.</v>
          </cell>
          <cell r="H544" t="str">
            <v>-</v>
          </cell>
          <cell r="I544">
            <v>80</v>
          </cell>
          <cell r="J544">
            <v>3</v>
          </cell>
          <cell r="K544">
            <v>48</v>
          </cell>
          <cell r="L544" t="str">
            <v>HI-TGR-9514</v>
          </cell>
          <cell r="M544" t="str">
            <v>A</v>
          </cell>
          <cell r="N544">
            <v>1938</v>
          </cell>
          <cell r="O544">
            <v>59</v>
          </cell>
          <cell r="P544">
            <v>40</v>
          </cell>
        </row>
        <row r="545">
          <cell r="A545" t="str">
            <v>TKU4T605A</v>
          </cell>
          <cell r="B545" t="str">
            <v>PAVCTH</v>
          </cell>
          <cell r="C545">
            <v>11486</v>
          </cell>
          <cell r="D545" t="str">
            <v>BACK COVER GX29</v>
          </cell>
          <cell r="E545" t="str">
            <v>BACK COVER GX29</v>
          </cell>
          <cell r="F545" t="str">
            <v>D/GRAY</v>
          </cell>
          <cell r="G545" t="str">
            <v>PCS'.</v>
          </cell>
          <cell r="H545" t="str">
            <v>-</v>
          </cell>
          <cell r="I545">
            <v>90</v>
          </cell>
          <cell r="J545">
            <v>3</v>
          </cell>
          <cell r="K545">
            <v>42.352941176470587</v>
          </cell>
          <cell r="L545" t="str">
            <v>HI-TGR-991</v>
          </cell>
          <cell r="M545" t="str">
            <v>A</v>
          </cell>
          <cell r="N545">
            <v>3735</v>
          </cell>
          <cell r="O545">
            <v>0</v>
          </cell>
          <cell r="P545">
            <v>50</v>
          </cell>
        </row>
        <row r="546">
          <cell r="A546" t="str">
            <v>BC3090406ZB</v>
          </cell>
          <cell r="B546" t="str">
            <v>PESTH</v>
          </cell>
          <cell r="D546" t="str">
            <v>ANGLE ADJUST HOLDER (CAV.2)</v>
          </cell>
          <cell r="E546" t="str">
            <v xml:space="preserve">ANGLE ADJUST HOLDER </v>
          </cell>
          <cell r="F546" t="str">
            <v>NAT</v>
          </cell>
          <cell r="G546" t="str">
            <v>PCS'.</v>
          </cell>
          <cell r="H546" t="str">
            <v>-</v>
          </cell>
          <cell r="I546">
            <v>10</v>
          </cell>
          <cell r="J546">
            <v>1</v>
          </cell>
          <cell r="K546">
            <v>360</v>
          </cell>
          <cell r="L546" t="str">
            <v>ABS.EA314</v>
          </cell>
          <cell r="M546" t="str">
            <v>A</v>
          </cell>
          <cell r="N546">
            <v>8</v>
          </cell>
          <cell r="O546">
            <v>1.5</v>
          </cell>
          <cell r="P546">
            <v>1</v>
          </cell>
        </row>
        <row r="547">
          <cell r="A547" t="str">
            <v>BL4470403BB-B47</v>
          </cell>
          <cell r="B547" t="str">
            <v>PESTH</v>
          </cell>
          <cell r="C547">
            <v>850</v>
          </cell>
          <cell r="D547" t="str">
            <v>BASE ASS'Y</v>
          </cell>
          <cell r="E547" t="str">
            <v>BASE  ASS'Y  BL-447</v>
          </cell>
          <cell r="F547" t="str">
            <v>B-47</v>
          </cell>
          <cell r="G547" t="str">
            <v>PCS'.</v>
          </cell>
          <cell r="H547" t="str">
            <v>-</v>
          </cell>
          <cell r="I547">
            <v>80</v>
          </cell>
          <cell r="J547">
            <v>2</v>
          </cell>
          <cell r="K547">
            <v>45</v>
          </cell>
          <cell r="L547" t="str">
            <v>ABS-2A1881</v>
          </cell>
          <cell r="M547" t="str">
            <v>C</v>
          </cell>
          <cell r="N547">
            <v>560</v>
          </cell>
          <cell r="O547">
            <v>51</v>
          </cell>
          <cell r="P547">
            <v>7</v>
          </cell>
        </row>
        <row r="548">
          <cell r="A548" t="str">
            <v>BL4470403BB-R48</v>
          </cell>
          <cell r="B548" t="str">
            <v>PESTH</v>
          </cell>
          <cell r="C548">
            <v>350</v>
          </cell>
          <cell r="D548" t="str">
            <v>BASE ASS'Y</v>
          </cell>
          <cell r="E548" t="str">
            <v>BASE  ASS'Y  BL-447</v>
          </cell>
          <cell r="F548" t="str">
            <v>R-48</v>
          </cell>
          <cell r="G548" t="str">
            <v>PCS'.</v>
          </cell>
          <cell r="H548" t="str">
            <v>-</v>
          </cell>
          <cell r="I548">
            <v>80</v>
          </cell>
          <cell r="J548">
            <v>2</v>
          </cell>
          <cell r="K548">
            <v>45</v>
          </cell>
          <cell r="L548" t="str">
            <v>ABS-4A1021</v>
          </cell>
          <cell r="M548" t="str">
            <v>C</v>
          </cell>
          <cell r="N548">
            <v>560</v>
          </cell>
          <cell r="O548">
            <v>51</v>
          </cell>
          <cell r="P548">
            <v>7</v>
          </cell>
        </row>
        <row r="549">
          <cell r="A549" t="str">
            <v>BL4470403BB-W47</v>
          </cell>
          <cell r="B549" t="str">
            <v>PESTH</v>
          </cell>
          <cell r="C549">
            <v>960</v>
          </cell>
          <cell r="D549" t="str">
            <v>BASE ASS'Y</v>
          </cell>
          <cell r="E549" t="str">
            <v>BASE  ASS'Y  BL-447</v>
          </cell>
          <cell r="F549" t="str">
            <v>W-47</v>
          </cell>
          <cell r="G549" t="str">
            <v>PCS'.</v>
          </cell>
          <cell r="H549" t="str">
            <v>-</v>
          </cell>
          <cell r="I549">
            <v>80</v>
          </cell>
          <cell r="J549">
            <v>2</v>
          </cell>
          <cell r="K549">
            <v>45</v>
          </cell>
          <cell r="L549" t="str">
            <v>ABS-3A1909</v>
          </cell>
          <cell r="M549" t="str">
            <v>C</v>
          </cell>
          <cell r="N549">
            <v>560</v>
          </cell>
          <cell r="O549">
            <v>51</v>
          </cell>
          <cell r="P549">
            <v>7</v>
          </cell>
        </row>
        <row r="550">
          <cell r="A550" t="str">
            <v>BG3381633AB</v>
          </cell>
          <cell r="B550" t="str">
            <v>PESTH</v>
          </cell>
          <cell r="D550" t="str">
            <v>BATTERY COVER</v>
          </cell>
          <cell r="E550" t="str">
            <v>BATTERY COVER</v>
          </cell>
          <cell r="F550" t="str">
            <v>CG</v>
          </cell>
          <cell r="G550" t="str">
            <v>PCS'.</v>
          </cell>
          <cell r="H550" t="str">
            <v>-</v>
          </cell>
          <cell r="I550">
            <v>20</v>
          </cell>
          <cell r="J550">
            <v>1</v>
          </cell>
          <cell r="K550">
            <v>180</v>
          </cell>
          <cell r="L550" t="str">
            <v>ABS-CP.3B596</v>
          </cell>
          <cell r="M550" t="str">
            <v>A</v>
          </cell>
          <cell r="N550">
            <v>5</v>
          </cell>
          <cell r="O550">
            <v>2</v>
          </cell>
          <cell r="P550">
            <v>1</v>
          </cell>
        </row>
        <row r="551">
          <cell r="A551" t="str">
            <v>BL4461105AB-B47</v>
          </cell>
          <cell r="B551" t="str">
            <v>PESTH</v>
          </cell>
          <cell r="C551">
            <v>860</v>
          </cell>
          <cell r="D551" t="str">
            <v>CAP BL-446 (CAV.2)</v>
          </cell>
          <cell r="E551" t="str">
            <v>CAP  BL-446</v>
          </cell>
          <cell r="F551" t="str">
            <v>B-47</v>
          </cell>
          <cell r="G551" t="str">
            <v>PCS'.</v>
          </cell>
          <cell r="H551" t="str">
            <v>-</v>
          </cell>
          <cell r="I551">
            <v>31</v>
          </cell>
          <cell r="J551">
            <v>2</v>
          </cell>
          <cell r="K551">
            <v>116.12903225806451</v>
          </cell>
          <cell r="L551" t="str">
            <v>ABS-2A1881</v>
          </cell>
          <cell r="M551" t="str">
            <v>C</v>
          </cell>
          <cell r="N551">
            <v>28</v>
          </cell>
          <cell r="O551">
            <v>2</v>
          </cell>
          <cell r="P551">
            <v>1</v>
          </cell>
        </row>
        <row r="552">
          <cell r="A552" t="str">
            <v>BL4461105AB-R48</v>
          </cell>
          <cell r="B552" t="str">
            <v>PESTH</v>
          </cell>
          <cell r="C552">
            <v>350</v>
          </cell>
          <cell r="D552" t="str">
            <v>CAP BL-446 (CAV.2)</v>
          </cell>
          <cell r="E552" t="str">
            <v>CAP  BL-446</v>
          </cell>
          <cell r="F552" t="str">
            <v>R-48</v>
          </cell>
          <cell r="G552" t="str">
            <v>PCS'.</v>
          </cell>
          <cell r="H552" t="str">
            <v>-</v>
          </cell>
          <cell r="I552">
            <v>31</v>
          </cell>
          <cell r="J552">
            <v>2</v>
          </cell>
          <cell r="K552">
            <v>116.12903225806451</v>
          </cell>
          <cell r="L552" t="str">
            <v>ABS-4A1021</v>
          </cell>
          <cell r="M552" t="str">
            <v>C</v>
          </cell>
          <cell r="N552">
            <v>28</v>
          </cell>
          <cell r="O552">
            <v>2</v>
          </cell>
          <cell r="P552">
            <v>1</v>
          </cell>
        </row>
        <row r="553">
          <cell r="A553" t="str">
            <v>BL4461105AB-W47</v>
          </cell>
          <cell r="B553" t="str">
            <v>PESTH</v>
          </cell>
          <cell r="C553">
            <v>960</v>
          </cell>
          <cell r="D553" t="str">
            <v>CAP BL-446 (CAV.2)</v>
          </cell>
          <cell r="E553" t="str">
            <v>CAP  BL-446</v>
          </cell>
          <cell r="F553" t="str">
            <v>W-47</v>
          </cell>
          <cell r="G553" t="str">
            <v>PCS'.</v>
          </cell>
          <cell r="H553" t="str">
            <v>-</v>
          </cell>
          <cell r="I553">
            <v>31</v>
          </cell>
          <cell r="J553">
            <v>2</v>
          </cell>
          <cell r="K553">
            <v>116.12903225806451</v>
          </cell>
          <cell r="L553" t="str">
            <v>ABS-3A1909</v>
          </cell>
          <cell r="M553" t="str">
            <v>C</v>
          </cell>
          <cell r="N553">
            <v>28</v>
          </cell>
          <cell r="O553">
            <v>2</v>
          </cell>
          <cell r="P553">
            <v>1</v>
          </cell>
        </row>
        <row r="554">
          <cell r="A554" t="str">
            <v>BW4390230AB</v>
          </cell>
          <cell r="B554" t="str">
            <v>PESTH</v>
          </cell>
          <cell r="C554">
            <v>3540</v>
          </cell>
          <cell r="D554" t="str">
            <v>CLANK B (CAV.2)</v>
          </cell>
          <cell r="E554" t="str">
            <v xml:space="preserve">CLANK B </v>
          </cell>
          <cell r="F554" t="str">
            <v>NAT</v>
          </cell>
          <cell r="G554" t="str">
            <v>PCS'.</v>
          </cell>
          <cell r="H554" t="str">
            <v>-</v>
          </cell>
          <cell r="I554">
            <v>19</v>
          </cell>
          <cell r="J554">
            <v>1</v>
          </cell>
          <cell r="K554">
            <v>189.47368421052633</v>
          </cell>
          <cell r="L554" t="str">
            <v>POM 20-03</v>
          </cell>
          <cell r="M554" t="str">
            <v>A</v>
          </cell>
          <cell r="N554">
            <v>4.8</v>
          </cell>
          <cell r="O554">
            <v>1.25</v>
          </cell>
          <cell r="P554">
            <v>1.5</v>
          </cell>
        </row>
        <row r="555">
          <cell r="A555" t="str">
            <v>15WU4T902T</v>
          </cell>
          <cell r="B555" t="str">
            <v>PESTH</v>
          </cell>
          <cell r="C555">
            <v>22830</v>
          </cell>
          <cell r="D555" t="str">
            <v>CONNECTOR BOX (CAV.4)</v>
          </cell>
          <cell r="E555" t="str">
            <v>CONNECTOR BOX</v>
          </cell>
          <cell r="F555" t="str">
            <v>W-51</v>
          </cell>
          <cell r="G555" t="str">
            <v>PCS'.</v>
          </cell>
          <cell r="H555" t="str">
            <v>-</v>
          </cell>
          <cell r="I555">
            <v>5.25</v>
          </cell>
          <cell r="J555">
            <v>1</v>
          </cell>
          <cell r="K555">
            <v>685.71428571428567</v>
          </cell>
          <cell r="L555" t="str">
            <v>PP.8200R</v>
          </cell>
          <cell r="M555" t="str">
            <v>C</v>
          </cell>
          <cell r="N555">
            <v>3.61</v>
          </cell>
          <cell r="O555">
            <v>1.175</v>
          </cell>
          <cell r="P555">
            <v>3</v>
          </cell>
        </row>
        <row r="556">
          <cell r="A556" t="str">
            <v>15WU4T903T1</v>
          </cell>
          <cell r="B556" t="str">
            <v>PESTH</v>
          </cell>
          <cell r="C556">
            <v>22830</v>
          </cell>
          <cell r="D556" t="str">
            <v>CONNECTOR COVER (CAV.4)</v>
          </cell>
          <cell r="E556" t="str">
            <v>CONNECTOR COVER</v>
          </cell>
          <cell r="F556" t="str">
            <v>W-51</v>
          </cell>
          <cell r="G556" t="str">
            <v>PCS'.</v>
          </cell>
          <cell r="H556" t="str">
            <v>-</v>
          </cell>
          <cell r="I556">
            <v>5.25</v>
          </cell>
          <cell r="J556">
            <v>1</v>
          </cell>
          <cell r="K556">
            <v>576</v>
          </cell>
          <cell r="L556" t="str">
            <v>PP.8200R</v>
          </cell>
          <cell r="M556" t="str">
            <v>C</v>
          </cell>
          <cell r="N556">
            <v>1.3</v>
          </cell>
          <cell r="O556">
            <v>0.8</v>
          </cell>
          <cell r="P556">
            <v>3</v>
          </cell>
        </row>
        <row r="557">
          <cell r="A557" t="str">
            <v>25RUT2116T</v>
          </cell>
          <cell r="B557" t="str">
            <v>PESTH</v>
          </cell>
          <cell r="D557" t="str">
            <v>CONDENSOR BOX (CAV.2)</v>
          </cell>
          <cell r="E557" t="str">
            <v>CONDENSOR BOX (มีร่อง)</v>
          </cell>
          <cell r="F557" t="str">
            <v>W-51</v>
          </cell>
          <cell r="G557" t="str">
            <v>PCS'.</v>
          </cell>
          <cell r="H557" t="str">
            <v>-</v>
          </cell>
          <cell r="I557">
            <v>22.5</v>
          </cell>
          <cell r="J557">
            <v>1</v>
          </cell>
          <cell r="K557">
            <v>160</v>
          </cell>
          <cell r="L557" t="str">
            <v>PP.8200R</v>
          </cell>
          <cell r="M557" t="str">
            <v>C</v>
          </cell>
          <cell r="N557">
            <v>37</v>
          </cell>
          <cell r="O557">
            <v>1.9</v>
          </cell>
          <cell r="P557">
            <v>3</v>
          </cell>
        </row>
        <row r="558">
          <cell r="A558" t="str">
            <v>25AUT3116T</v>
          </cell>
          <cell r="B558" t="str">
            <v>PESTH</v>
          </cell>
          <cell r="C558">
            <v>1140</v>
          </cell>
          <cell r="D558" t="str">
            <v>CONDENSOR BOX (CAV.2)</v>
          </cell>
          <cell r="E558" t="str">
            <v>CONDENSOR BOX</v>
          </cell>
          <cell r="F558" t="str">
            <v>W-51</v>
          </cell>
          <cell r="G558" t="str">
            <v>PCS'.</v>
          </cell>
          <cell r="H558" t="str">
            <v>-</v>
          </cell>
          <cell r="I558">
            <v>22.5</v>
          </cell>
          <cell r="J558">
            <v>1</v>
          </cell>
          <cell r="K558">
            <v>160</v>
          </cell>
          <cell r="L558" t="str">
            <v>PP.8200R</v>
          </cell>
          <cell r="M558" t="str">
            <v>C</v>
          </cell>
          <cell r="N558">
            <v>38.1</v>
          </cell>
          <cell r="O558">
            <v>1.9</v>
          </cell>
          <cell r="P558">
            <v>3</v>
          </cell>
        </row>
        <row r="559">
          <cell r="A559" t="str">
            <v>25AUT3117</v>
          </cell>
          <cell r="B559" t="str">
            <v>PESTH</v>
          </cell>
          <cell r="C559">
            <v>1100</v>
          </cell>
          <cell r="D559" t="str">
            <v>CONDENSOR COVER (CAV.2)</v>
          </cell>
          <cell r="E559" t="str">
            <v xml:space="preserve">CONDENSOR COVER </v>
          </cell>
          <cell r="F559" t="str">
            <v>W-51</v>
          </cell>
          <cell r="G559" t="str">
            <v>PCS'.</v>
          </cell>
          <cell r="H559" t="str">
            <v>-</v>
          </cell>
          <cell r="I559">
            <v>22.5</v>
          </cell>
          <cell r="J559">
            <v>1</v>
          </cell>
          <cell r="K559">
            <v>160</v>
          </cell>
          <cell r="L559" t="str">
            <v>PP.8200R</v>
          </cell>
          <cell r="M559" t="str">
            <v>C</v>
          </cell>
          <cell r="N559">
            <v>21.9</v>
          </cell>
          <cell r="O559">
            <v>1.9</v>
          </cell>
          <cell r="P559">
            <v>3</v>
          </cell>
        </row>
        <row r="560">
          <cell r="A560" t="str">
            <v>25RUT2117T</v>
          </cell>
          <cell r="B560" t="str">
            <v>PESTH</v>
          </cell>
          <cell r="D560" t="str">
            <v>CONDENSOR COVER (CAV.2)</v>
          </cell>
          <cell r="E560" t="str">
            <v>CONDENSOR COVER (มีร่อง)</v>
          </cell>
          <cell r="F560" t="str">
            <v>W-51</v>
          </cell>
          <cell r="G560" t="str">
            <v>PCS'.</v>
          </cell>
          <cell r="H560" t="str">
            <v>-</v>
          </cell>
          <cell r="I560">
            <v>22.5</v>
          </cell>
          <cell r="J560">
            <v>1</v>
          </cell>
          <cell r="K560">
            <v>160</v>
          </cell>
          <cell r="L560" t="str">
            <v>PP.8200R</v>
          </cell>
          <cell r="M560" t="str">
            <v>C</v>
          </cell>
          <cell r="N560">
            <v>21.7</v>
          </cell>
          <cell r="O560">
            <v>1.9</v>
          </cell>
          <cell r="P560">
            <v>3</v>
          </cell>
        </row>
        <row r="561">
          <cell r="A561" t="str">
            <v>15WU3T900D</v>
          </cell>
          <cell r="B561" t="str">
            <v>PESTH</v>
          </cell>
          <cell r="C561">
            <v>890</v>
          </cell>
          <cell r="D561" t="str">
            <v>FRAME 15WU (CAV.2)</v>
          </cell>
          <cell r="E561" t="str">
            <v>FRAME  15WU</v>
          </cell>
          <cell r="F561" t="str">
            <v>NZ532</v>
          </cell>
          <cell r="G561" t="str">
            <v>PCS'.</v>
          </cell>
          <cell r="H561" t="str">
            <v>-</v>
          </cell>
          <cell r="I561">
            <v>30</v>
          </cell>
          <cell r="J561">
            <v>1</v>
          </cell>
          <cell r="K561">
            <v>120</v>
          </cell>
          <cell r="L561" t="str">
            <v>PP.TBJ4H</v>
          </cell>
          <cell r="M561" t="str">
            <v>A</v>
          </cell>
          <cell r="N561">
            <v>124</v>
          </cell>
          <cell r="O561">
            <v>19.5</v>
          </cell>
          <cell r="P561">
            <v>7</v>
          </cell>
        </row>
        <row r="562">
          <cell r="A562" t="str">
            <v>15WU30951E</v>
          </cell>
          <cell r="B562" t="str">
            <v>PESTH</v>
          </cell>
          <cell r="C562">
            <v>900</v>
          </cell>
          <cell r="D562" t="str">
            <v>ORIFICE 15WU</v>
          </cell>
          <cell r="E562" t="str">
            <v>ORIFICE  15WU</v>
          </cell>
          <cell r="F562" t="str">
            <v>NZ532</v>
          </cell>
          <cell r="G562" t="str">
            <v>PCS'.</v>
          </cell>
          <cell r="H562" t="str">
            <v>-</v>
          </cell>
          <cell r="I562">
            <v>45</v>
          </cell>
          <cell r="J562">
            <v>1</v>
          </cell>
          <cell r="K562">
            <v>80</v>
          </cell>
          <cell r="L562" t="str">
            <v>PP.TBJ4H</v>
          </cell>
          <cell r="M562" t="str">
            <v>C</v>
          </cell>
          <cell r="N562">
            <v>82.4</v>
          </cell>
          <cell r="O562">
            <v>15</v>
          </cell>
          <cell r="P562">
            <v>3</v>
          </cell>
        </row>
        <row r="563">
          <cell r="A563" t="str">
            <v>15WU4T901</v>
          </cell>
          <cell r="B563" t="str">
            <v>PESTH</v>
          </cell>
          <cell r="C563">
            <v>12190</v>
          </cell>
          <cell r="D563" t="str">
            <v>FRAME 15WU4T (CAV.2)</v>
          </cell>
          <cell r="E563" t="str">
            <v>FRAME  15WU4T</v>
          </cell>
          <cell r="F563" t="str">
            <v>NZ532</v>
          </cell>
          <cell r="G563" t="str">
            <v>PCS'.(A)</v>
          </cell>
          <cell r="H563" t="str">
            <v>-</v>
          </cell>
          <cell r="I563">
            <v>36</v>
          </cell>
          <cell r="J563">
            <v>1</v>
          </cell>
          <cell r="K563">
            <v>100</v>
          </cell>
          <cell r="L563" t="str">
            <v>PP.TBJ4H</v>
          </cell>
          <cell r="M563" t="str">
            <v>A</v>
          </cell>
          <cell r="N563">
            <v>132</v>
          </cell>
          <cell r="O563">
            <v>28.3</v>
          </cell>
          <cell r="P563">
            <v>7</v>
          </cell>
        </row>
        <row r="564">
          <cell r="A564" t="str">
            <v>15WU4T950</v>
          </cell>
          <cell r="B564" t="str">
            <v>PESTH</v>
          </cell>
          <cell r="C564">
            <v>4105</v>
          </cell>
          <cell r="D564" t="str">
            <v>ORIFICE 15WU4T (CAV.2)</v>
          </cell>
          <cell r="E564" t="str">
            <v>ORIFICE  15WU4T (PANASONIC)</v>
          </cell>
          <cell r="F564" t="str">
            <v>NZ532</v>
          </cell>
          <cell r="G564" t="str">
            <v>PCS'.</v>
          </cell>
          <cell r="H564" t="str">
            <v>-</v>
          </cell>
          <cell r="I564">
            <v>30</v>
          </cell>
          <cell r="J564">
            <v>1</v>
          </cell>
          <cell r="K564">
            <v>120</v>
          </cell>
          <cell r="L564" t="str">
            <v>PP.TBJ4H</v>
          </cell>
          <cell r="M564" t="str">
            <v>C</v>
          </cell>
          <cell r="N564">
            <v>80.099999999999994</v>
          </cell>
          <cell r="O564">
            <v>21.75</v>
          </cell>
          <cell r="P564">
            <v>7</v>
          </cell>
        </row>
        <row r="565">
          <cell r="A565" t="str">
            <v>15WUDT950</v>
          </cell>
          <cell r="B565" t="str">
            <v>PESTH</v>
          </cell>
          <cell r="C565">
            <v>8081</v>
          </cell>
          <cell r="D565" t="str">
            <v>ORIFICE 15WU4T (CAV.2)</v>
          </cell>
          <cell r="E565" t="str">
            <v>ORIFICE  15WU4T (KDK)</v>
          </cell>
          <cell r="F565" t="str">
            <v>NZ532</v>
          </cell>
          <cell r="G565" t="str">
            <v>PCS'.</v>
          </cell>
          <cell r="H565" t="str">
            <v>-</v>
          </cell>
          <cell r="I565">
            <v>30</v>
          </cell>
          <cell r="J565">
            <v>1</v>
          </cell>
          <cell r="K565">
            <v>120</v>
          </cell>
          <cell r="L565" t="str">
            <v>PP.TBJ4H</v>
          </cell>
          <cell r="M565" t="str">
            <v>C</v>
          </cell>
          <cell r="N565">
            <v>80.099999999999994</v>
          </cell>
          <cell r="O565">
            <v>21.75</v>
          </cell>
          <cell r="P565">
            <v>7</v>
          </cell>
        </row>
        <row r="566">
          <cell r="A566" t="str">
            <v>BC3090453CB</v>
          </cell>
          <cell r="B566" t="str">
            <v>PESTH</v>
          </cell>
          <cell r="C566">
            <v>950</v>
          </cell>
          <cell r="D566" t="str">
            <v>FRANGE BC-309</v>
          </cell>
          <cell r="E566" t="str">
            <v>FRANGE  BC309</v>
          </cell>
          <cell r="F566" t="str">
            <v>BLK</v>
          </cell>
          <cell r="G566" t="str">
            <v>PCS'.</v>
          </cell>
          <cell r="H566" t="str">
            <v>M</v>
          </cell>
          <cell r="I566">
            <v>45</v>
          </cell>
          <cell r="J566">
            <v>1</v>
          </cell>
          <cell r="K566">
            <v>80</v>
          </cell>
          <cell r="L566" t="str">
            <v>ABS.EA314</v>
          </cell>
          <cell r="M566" t="str">
            <v>A</v>
          </cell>
          <cell r="N566">
            <v>7</v>
          </cell>
          <cell r="O566">
            <v>1</v>
          </cell>
          <cell r="P566">
            <v>1</v>
          </cell>
        </row>
        <row r="567">
          <cell r="A567" t="str">
            <v>BC3090453CB.</v>
          </cell>
          <cell r="B567" t="str">
            <v>PESTH</v>
          </cell>
          <cell r="C567">
            <v>950</v>
          </cell>
          <cell r="D567" t="str">
            <v>FRANGE BC-309</v>
          </cell>
          <cell r="E567" t="str">
            <v>FRANGE  BC309</v>
          </cell>
          <cell r="F567" t="str">
            <v>BLK</v>
          </cell>
          <cell r="G567" t="str">
            <v>PCS'.</v>
          </cell>
          <cell r="H567" t="str">
            <v>M</v>
          </cell>
          <cell r="I567">
            <v>45</v>
          </cell>
          <cell r="J567">
            <v>1</v>
          </cell>
          <cell r="K567">
            <v>80</v>
          </cell>
          <cell r="L567" t="str">
            <v>AP 102</v>
          </cell>
          <cell r="M567" t="str">
            <v>A</v>
          </cell>
          <cell r="N567">
            <v>7</v>
          </cell>
          <cell r="O567">
            <v>1</v>
          </cell>
          <cell r="P567">
            <v>1</v>
          </cell>
        </row>
        <row r="568">
          <cell r="A568" t="str">
            <v>BL4381114BB</v>
          </cell>
          <cell r="B568" t="str">
            <v>PESTH</v>
          </cell>
          <cell r="C568">
            <v>2170</v>
          </cell>
          <cell r="D568" t="str">
            <v>FREE STOP BUSH (CAV.4)</v>
          </cell>
          <cell r="E568" t="str">
            <v>FREE STOP BUSH</v>
          </cell>
          <cell r="F568" t="str">
            <v>NAT</v>
          </cell>
          <cell r="G568" t="str">
            <v>PCS'.</v>
          </cell>
          <cell r="H568" t="str">
            <v>-</v>
          </cell>
          <cell r="I568">
            <v>6</v>
          </cell>
          <cell r="J568">
            <v>1</v>
          </cell>
          <cell r="K568">
            <v>600</v>
          </cell>
          <cell r="L568" t="str">
            <v>POM 20-03</v>
          </cell>
          <cell r="M568" t="str">
            <v>B</v>
          </cell>
          <cell r="N568">
            <v>1.8</v>
          </cell>
          <cell r="O568">
            <v>1.1499999999999999</v>
          </cell>
          <cell r="P568">
            <v>1</v>
          </cell>
        </row>
        <row r="569">
          <cell r="A569" t="str">
            <v>BQ4070320BB</v>
          </cell>
          <cell r="B569" t="str">
            <v>PESTH</v>
          </cell>
          <cell r="C569">
            <v>1000</v>
          </cell>
          <cell r="D569" t="str">
            <v xml:space="preserve">REAR OUTER COVER </v>
          </cell>
          <cell r="E569" t="str">
            <v xml:space="preserve">REAR OUTER COVER </v>
          </cell>
          <cell r="F569" t="str">
            <v>W-47</v>
          </cell>
          <cell r="G569" t="str">
            <v>PCS'.</v>
          </cell>
          <cell r="H569" t="str">
            <v>M</v>
          </cell>
          <cell r="I569">
            <v>53</v>
          </cell>
          <cell r="J569">
            <v>1</v>
          </cell>
          <cell r="K569">
            <v>67.924528301886795</v>
          </cell>
          <cell r="L569" t="str">
            <v>PP.EP540</v>
          </cell>
          <cell r="M569" t="str">
            <v>C</v>
          </cell>
          <cell r="N569">
            <v>52</v>
          </cell>
          <cell r="O569">
            <v>6</v>
          </cell>
          <cell r="P569">
            <v>3</v>
          </cell>
        </row>
        <row r="570">
          <cell r="A570" t="str">
            <v>BQ4070221BB</v>
          </cell>
          <cell r="B570" t="str">
            <v>PESTH</v>
          </cell>
          <cell r="C570">
            <v>1000</v>
          </cell>
          <cell r="D570" t="str">
            <v xml:space="preserve">FRONT OUTER COVER </v>
          </cell>
          <cell r="E570" t="str">
            <v xml:space="preserve">FRONT OUTER COVER </v>
          </cell>
          <cell r="F570" t="str">
            <v>W-47</v>
          </cell>
          <cell r="G570" t="str">
            <v>PCS'.</v>
          </cell>
          <cell r="H570" t="str">
            <v>M</v>
          </cell>
          <cell r="I570">
            <v>53</v>
          </cell>
          <cell r="J570">
            <v>1</v>
          </cell>
          <cell r="K570">
            <v>67.924528301886795</v>
          </cell>
          <cell r="L570" t="str">
            <v>PP.EP540</v>
          </cell>
          <cell r="M570" t="str">
            <v>C</v>
          </cell>
          <cell r="N570">
            <v>50</v>
          </cell>
          <cell r="O570">
            <v>8</v>
          </cell>
          <cell r="P570">
            <v>3</v>
          </cell>
        </row>
        <row r="571">
          <cell r="A571" t="str">
            <v>BW4390353AB</v>
          </cell>
          <cell r="B571" t="str">
            <v>PESTH</v>
          </cell>
          <cell r="C571">
            <v>3540</v>
          </cell>
          <cell r="D571" t="str">
            <v>GEAR BOX COVER BW-439</v>
          </cell>
          <cell r="E571" t="str">
            <v>GEAR  BOX  COVER  BW-439</v>
          </cell>
          <cell r="F571" t="str">
            <v>NAT</v>
          </cell>
          <cell r="G571" t="str">
            <v>PCS'.</v>
          </cell>
          <cell r="H571" t="str">
            <v>-</v>
          </cell>
          <cell r="I571">
            <v>30</v>
          </cell>
          <cell r="J571">
            <v>1</v>
          </cell>
          <cell r="K571">
            <v>120</v>
          </cell>
          <cell r="L571" t="str">
            <v>ABS.EA314</v>
          </cell>
          <cell r="M571" t="str">
            <v>A</v>
          </cell>
          <cell r="N571">
            <v>10</v>
          </cell>
          <cell r="O571">
            <v>2</v>
          </cell>
          <cell r="P571">
            <v>2</v>
          </cell>
        </row>
        <row r="572">
          <cell r="A572" t="str">
            <v>BX4070353C</v>
          </cell>
          <cell r="B572" t="str">
            <v>PESTH</v>
          </cell>
          <cell r="C572">
            <v>4300</v>
          </cell>
          <cell r="D572" t="str">
            <v>GEAR BOX COVER BX-407 (CAV.2)</v>
          </cell>
          <cell r="E572" t="str">
            <v>GEAR  BOX  COVER  BX-407</v>
          </cell>
          <cell r="F572" t="str">
            <v>NAT</v>
          </cell>
          <cell r="G572" t="str">
            <v>PCS'.</v>
          </cell>
          <cell r="H572" t="str">
            <v>-</v>
          </cell>
          <cell r="I572">
            <v>15</v>
          </cell>
          <cell r="J572">
            <v>1</v>
          </cell>
          <cell r="K572">
            <v>240</v>
          </cell>
          <cell r="L572" t="str">
            <v>ABS.EA314</v>
          </cell>
          <cell r="M572" t="str">
            <v>A</v>
          </cell>
          <cell r="N572">
            <v>17</v>
          </cell>
          <cell r="O572">
            <v>5</v>
          </cell>
          <cell r="P572">
            <v>2</v>
          </cell>
        </row>
        <row r="573">
          <cell r="A573" t="str">
            <v>BX4070305B</v>
          </cell>
          <cell r="B573" t="str">
            <v>PESTH</v>
          </cell>
          <cell r="C573">
            <v>4300</v>
          </cell>
          <cell r="D573" t="str">
            <v>CLUTCH SHAFT BX-407 (CAV.4)</v>
          </cell>
          <cell r="E573" t="str">
            <v>CLUTCH SHAFT  BX-407</v>
          </cell>
          <cell r="F573" t="str">
            <v>NAT</v>
          </cell>
          <cell r="G573" t="str">
            <v>PCS'.</v>
          </cell>
          <cell r="H573" t="str">
            <v>-</v>
          </cell>
          <cell r="I573">
            <v>8</v>
          </cell>
          <cell r="J573">
            <v>1</v>
          </cell>
          <cell r="K573">
            <v>450</v>
          </cell>
          <cell r="L573" t="str">
            <v>POM 20-03</v>
          </cell>
          <cell r="M573" t="str">
            <v>C</v>
          </cell>
          <cell r="N573">
            <v>5.8</v>
          </cell>
          <cell r="O573">
            <v>1.25</v>
          </cell>
          <cell r="P573">
            <v>1</v>
          </cell>
        </row>
        <row r="574">
          <cell r="A574" t="str">
            <v>BB3470922AB-B47</v>
          </cell>
          <cell r="B574" t="str">
            <v>PESTH</v>
          </cell>
          <cell r="C574">
            <v>2360</v>
          </cell>
          <cell r="D574" t="str">
            <v>GUARD MARK (CAV.2)</v>
          </cell>
          <cell r="E574" t="str">
            <v>GUARD MARK</v>
          </cell>
          <cell r="F574" t="str">
            <v>B-47</v>
          </cell>
          <cell r="G574" t="str">
            <v>PCS'.</v>
          </cell>
          <cell r="H574" t="str">
            <v>-</v>
          </cell>
          <cell r="I574">
            <v>40</v>
          </cell>
          <cell r="J574">
            <v>1</v>
          </cell>
          <cell r="K574">
            <v>90</v>
          </cell>
          <cell r="L574" t="str">
            <v>ABS-2A1881</v>
          </cell>
          <cell r="M574" t="str">
            <v>C</v>
          </cell>
          <cell r="N574">
            <v>16</v>
          </cell>
          <cell r="O574">
            <v>1.5</v>
          </cell>
          <cell r="P574">
            <v>2</v>
          </cell>
        </row>
        <row r="575">
          <cell r="A575" t="str">
            <v>BB3470922AB-R48</v>
          </cell>
          <cell r="B575" t="str">
            <v>PESTH</v>
          </cell>
          <cell r="C575">
            <v>1300</v>
          </cell>
          <cell r="D575" t="str">
            <v>GUARD MARK (CAV.2)</v>
          </cell>
          <cell r="E575" t="str">
            <v>GUARD MARK</v>
          </cell>
          <cell r="F575" t="str">
            <v>R-48</v>
          </cell>
          <cell r="G575" t="str">
            <v>PCS'.</v>
          </cell>
          <cell r="H575" t="str">
            <v>-</v>
          </cell>
          <cell r="I575">
            <v>40</v>
          </cell>
          <cell r="J575">
            <v>1</v>
          </cell>
          <cell r="K575">
            <v>90</v>
          </cell>
          <cell r="L575" t="str">
            <v>ABS-4A1021</v>
          </cell>
          <cell r="M575" t="str">
            <v>C</v>
          </cell>
          <cell r="N575">
            <v>16</v>
          </cell>
          <cell r="O575">
            <v>1.5</v>
          </cell>
          <cell r="P575">
            <v>2</v>
          </cell>
        </row>
        <row r="576">
          <cell r="A576" t="str">
            <v>BB3470922AB-W47</v>
          </cell>
          <cell r="B576" t="str">
            <v>PESTH</v>
          </cell>
          <cell r="C576">
            <v>5190</v>
          </cell>
          <cell r="D576" t="str">
            <v>GUARD MARK (CAV.2)</v>
          </cell>
          <cell r="E576" t="str">
            <v>GUARD MARK</v>
          </cell>
          <cell r="F576" t="str">
            <v>W-47</v>
          </cell>
          <cell r="G576" t="str">
            <v>PCS'.</v>
          </cell>
          <cell r="H576" t="str">
            <v>-</v>
          </cell>
          <cell r="I576">
            <v>40</v>
          </cell>
          <cell r="J576">
            <v>1</v>
          </cell>
          <cell r="K576">
            <v>90</v>
          </cell>
          <cell r="L576" t="str">
            <v>ABS-3A1909</v>
          </cell>
          <cell r="M576" t="str">
            <v>C</v>
          </cell>
          <cell r="N576">
            <v>16</v>
          </cell>
          <cell r="O576">
            <v>1.5</v>
          </cell>
          <cell r="P576">
            <v>2</v>
          </cell>
        </row>
        <row r="577">
          <cell r="A577" t="str">
            <v>25PH10981I</v>
          </cell>
          <cell r="B577" t="str">
            <v>PESTH</v>
          </cell>
          <cell r="D577" t="str">
            <v>OIL POCKET 25PH1</v>
          </cell>
          <cell r="E577" t="str">
            <v>OIL POCKET 25PH1</v>
          </cell>
          <cell r="F577" t="str">
            <v>NZ532</v>
          </cell>
          <cell r="G577" t="str">
            <v>PCS'.</v>
          </cell>
          <cell r="H577" t="str">
            <v>M</v>
          </cell>
          <cell r="I577">
            <v>80</v>
          </cell>
          <cell r="J577">
            <v>1</v>
          </cell>
          <cell r="K577">
            <v>45</v>
          </cell>
          <cell r="L577" t="str">
            <v>PP.400S</v>
          </cell>
          <cell r="M577" t="str">
            <v>C</v>
          </cell>
          <cell r="N577">
            <v>62</v>
          </cell>
          <cell r="O577">
            <v>4</v>
          </cell>
          <cell r="P577">
            <v>3</v>
          </cell>
        </row>
        <row r="578">
          <cell r="A578" t="str">
            <v>25PH10970F</v>
          </cell>
          <cell r="B578" t="str">
            <v>PESTH</v>
          </cell>
          <cell r="D578" t="str">
            <v>FILTER WAKU</v>
          </cell>
          <cell r="E578" t="str">
            <v xml:space="preserve">FILTER WAKU </v>
          </cell>
          <cell r="F578" t="str">
            <v>NZ532</v>
          </cell>
          <cell r="G578" t="str">
            <v>PCS'.</v>
          </cell>
          <cell r="H578" t="str">
            <v>M</v>
          </cell>
          <cell r="I578">
            <v>75</v>
          </cell>
          <cell r="J578">
            <v>0.75</v>
          </cell>
          <cell r="K578">
            <v>48</v>
          </cell>
          <cell r="L578" t="str">
            <v>PP.400S</v>
          </cell>
          <cell r="M578" t="str">
            <v>C</v>
          </cell>
          <cell r="N578">
            <v>161</v>
          </cell>
          <cell r="O578">
            <v>43.2</v>
          </cell>
          <cell r="P578">
            <v>3</v>
          </cell>
        </row>
        <row r="579">
          <cell r="A579" t="str">
            <v>25PH10940M</v>
          </cell>
          <cell r="B579" t="str">
            <v>PESTH</v>
          </cell>
          <cell r="D579" t="str">
            <v>ORIFICE 25PH1</v>
          </cell>
          <cell r="E579" t="str">
            <v>ORIFICE 25PH1</v>
          </cell>
          <cell r="F579" t="str">
            <v>NZ532</v>
          </cell>
          <cell r="G579" t="str">
            <v>PCS'.</v>
          </cell>
          <cell r="H579" t="str">
            <v>M</v>
          </cell>
          <cell r="I579">
            <v>72</v>
          </cell>
          <cell r="J579">
            <v>2</v>
          </cell>
          <cell r="K579">
            <v>50</v>
          </cell>
          <cell r="L579" t="str">
            <v>PP.400S</v>
          </cell>
          <cell r="M579" t="str">
            <v>C</v>
          </cell>
          <cell r="N579">
            <v>288</v>
          </cell>
          <cell r="O579">
            <v>26.4</v>
          </cell>
          <cell r="P579">
            <v>10</v>
          </cell>
        </row>
        <row r="580">
          <cell r="A580" t="str">
            <v>25PF40942D</v>
          </cell>
          <cell r="B580" t="str">
            <v>PESTH</v>
          </cell>
          <cell r="C580">
            <v>1920</v>
          </cell>
          <cell r="D580" t="str">
            <v>OIL POCKET 25PF4 (CAV.2)</v>
          </cell>
          <cell r="E580" t="str">
            <v>OIL POCKET 25PF4</v>
          </cell>
          <cell r="F580" t="str">
            <v>NZ532</v>
          </cell>
          <cell r="G580" t="str">
            <v>PCS'.</v>
          </cell>
          <cell r="H580" t="str">
            <v>M</v>
          </cell>
          <cell r="I580">
            <v>44</v>
          </cell>
          <cell r="J580">
            <v>1</v>
          </cell>
          <cell r="K580">
            <v>81.818181818181813</v>
          </cell>
          <cell r="L580" t="str">
            <v>PP.400S</v>
          </cell>
          <cell r="M580" t="str">
            <v>C</v>
          </cell>
          <cell r="N580">
            <v>41.5</v>
          </cell>
          <cell r="O580">
            <v>5</v>
          </cell>
          <cell r="P580">
            <v>3</v>
          </cell>
        </row>
        <row r="581">
          <cell r="A581" t="str">
            <v>25PH30942F-T NZ532</v>
          </cell>
          <cell r="B581" t="str">
            <v>PESTH</v>
          </cell>
          <cell r="C581">
            <v>1130</v>
          </cell>
          <cell r="D581" t="str">
            <v>OIL POCKET 25PH3 (CAV.2)</v>
          </cell>
          <cell r="E581" t="str">
            <v>OIL POCKET 25PH3</v>
          </cell>
          <cell r="F581" t="str">
            <v>NZ532</v>
          </cell>
          <cell r="G581" t="str">
            <v>PCS'.</v>
          </cell>
          <cell r="H581" t="str">
            <v>M</v>
          </cell>
          <cell r="I581">
            <v>44</v>
          </cell>
          <cell r="J581">
            <v>1</v>
          </cell>
          <cell r="K581">
            <v>81.818181818181813</v>
          </cell>
          <cell r="L581" t="str">
            <v>PP.400S</v>
          </cell>
          <cell r="M581" t="str">
            <v>C</v>
          </cell>
          <cell r="N581">
            <v>56</v>
          </cell>
          <cell r="O581">
            <v>9.75</v>
          </cell>
          <cell r="P581">
            <v>3</v>
          </cell>
        </row>
        <row r="582">
          <cell r="A582" t="str">
            <v>25PH30942F-T YZ637</v>
          </cell>
          <cell r="B582" t="str">
            <v>PESTH</v>
          </cell>
          <cell r="C582">
            <v>980</v>
          </cell>
          <cell r="D582" t="str">
            <v>OIL POCKET 25PH3 (CAV.2)</v>
          </cell>
          <cell r="E582" t="str">
            <v>OIL POCKET 25PH3</v>
          </cell>
          <cell r="F582" t="str">
            <v>YZ637</v>
          </cell>
          <cell r="G582" t="str">
            <v>PCS'.</v>
          </cell>
          <cell r="H582" t="str">
            <v>M</v>
          </cell>
          <cell r="I582">
            <v>44</v>
          </cell>
          <cell r="J582">
            <v>1</v>
          </cell>
          <cell r="K582">
            <v>81.818181818181813</v>
          </cell>
          <cell r="L582" t="str">
            <v>PP.400S</v>
          </cell>
          <cell r="M582" t="str">
            <v>C</v>
          </cell>
          <cell r="N582">
            <v>56</v>
          </cell>
          <cell r="O582">
            <v>9.75</v>
          </cell>
          <cell r="P582">
            <v>3</v>
          </cell>
        </row>
        <row r="583">
          <cell r="A583" t="str">
            <v>25PE20940H NZ532</v>
          </cell>
          <cell r="B583" t="str">
            <v>PESTH</v>
          </cell>
          <cell r="C583">
            <v>2290</v>
          </cell>
          <cell r="D583" t="str">
            <v>ORIFICE 25PE2</v>
          </cell>
          <cell r="E583" t="str">
            <v>ORIFICE  25PE2</v>
          </cell>
          <cell r="F583" t="str">
            <v>NZ532</v>
          </cell>
          <cell r="G583" t="str">
            <v>PCS'.</v>
          </cell>
          <cell r="H583" t="str">
            <v>M</v>
          </cell>
          <cell r="I583">
            <v>72</v>
          </cell>
          <cell r="J583">
            <v>3</v>
          </cell>
          <cell r="K583">
            <v>50</v>
          </cell>
          <cell r="L583" t="str">
            <v>PP.400S</v>
          </cell>
          <cell r="M583" t="str">
            <v>C</v>
          </cell>
          <cell r="N583">
            <v>241</v>
          </cell>
          <cell r="O583">
            <v>26</v>
          </cell>
          <cell r="P583">
            <v>10</v>
          </cell>
        </row>
        <row r="584">
          <cell r="A584" t="str">
            <v>25PE20940H YR681</v>
          </cell>
          <cell r="B584" t="str">
            <v>PESTH</v>
          </cell>
          <cell r="C584">
            <v>150</v>
          </cell>
          <cell r="D584" t="str">
            <v>ORIFICE 25PE2</v>
          </cell>
          <cell r="E584" t="str">
            <v>ORIFICE  25PE2</v>
          </cell>
          <cell r="F584" t="str">
            <v>YR681</v>
          </cell>
          <cell r="G584" t="str">
            <v>PCS'.</v>
          </cell>
          <cell r="H584" t="str">
            <v>M</v>
          </cell>
          <cell r="I584">
            <v>72</v>
          </cell>
          <cell r="J584">
            <v>3</v>
          </cell>
          <cell r="K584">
            <v>50</v>
          </cell>
          <cell r="L584" t="str">
            <v>PP.400S</v>
          </cell>
          <cell r="M584" t="str">
            <v>C</v>
          </cell>
          <cell r="N584">
            <v>241</v>
          </cell>
          <cell r="O584">
            <v>26</v>
          </cell>
          <cell r="P584">
            <v>10</v>
          </cell>
        </row>
        <row r="585">
          <cell r="A585" t="str">
            <v>25PEP0916G</v>
          </cell>
          <cell r="B585" t="str">
            <v>PESTH</v>
          </cell>
          <cell r="C585">
            <v>810</v>
          </cell>
          <cell r="D585" t="str">
            <v>ORIFICE 25PEP</v>
          </cell>
          <cell r="E585" t="str">
            <v>ORIFICE  25PEP</v>
          </cell>
          <cell r="F585" t="str">
            <v>NZ532</v>
          </cell>
          <cell r="G585" t="str">
            <v>PCS'.</v>
          </cell>
          <cell r="H585" t="str">
            <v>M</v>
          </cell>
          <cell r="I585">
            <v>72</v>
          </cell>
          <cell r="J585">
            <v>3</v>
          </cell>
          <cell r="K585">
            <v>50</v>
          </cell>
          <cell r="L585" t="str">
            <v>PP.400S</v>
          </cell>
          <cell r="M585" t="str">
            <v>C</v>
          </cell>
          <cell r="N585">
            <v>226</v>
          </cell>
          <cell r="O585">
            <v>26</v>
          </cell>
          <cell r="P585">
            <v>10</v>
          </cell>
        </row>
        <row r="586">
          <cell r="A586" t="str">
            <v>25PF40940F</v>
          </cell>
          <cell r="B586" t="str">
            <v>PESTH</v>
          </cell>
          <cell r="C586">
            <v>1920</v>
          </cell>
          <cell r="D586" t="str">
            <v>ORIFICE 25PF4</v>
          </cell>
          <cell r="E586" t="str">
            <v>ORIFICE  25PF4</v>
          </cell>
          <cell r="F586" t="str">
            <v>NZ532</v>
          </cell>
          <cell r="G586" t="str">
            <v>PCS'.</v>
          </cell>
          <cell r="H586" t="str">
            <v>M</v>
          </cell>
          <cell r="I586">
            <v>72</v>
          </cell>
          <cell r="J586">
            <v>3</v>
          </cell>
          <cell r="K586">
            <v>50</v>
          </cell>
          <cell r="L586" t="str">
            <v>PP.400S</v>
          </cell>
          <cell r="M586" t="str">
            <v>C</v>
          </cell>
          <cell r="N586">
            <v>277</v>
          </cell>
          <cell r="O586">
            <v>41</v>
          </cell>
          <cell r="P586">
            <v>10</v>
          </cell>
        </row>
        <row r="587">
          <cell r="A587" t="str">
            <v>25PH30940D</v>
          </cell>
          <cell r="B587" t="str">
            <v>PESTH</v>
          </cell>
          <cell r="C587">
            <v>2110</v>
          </cell>
          <cell r="D587" t="str">
            <v>ORIFICE 25PH3</v>
          </cell>
          <cell r="E587" t="str">
            <v>ORIFICE  25PH3</v>
          </cell>
          <cell r="F587" t="str">
            <v>NZ532</v>
          </cell>
          <cell r="G587" t="str">
            <v>PCS'.</v>
          </cell>
          <cell r="H587" t="str">
            <v>M</v>
          </cell>
          <cell r="I587">
            <v>72</v>
          </cell>
          <cell r="J587">
            <v>3</v>
          </cell>
          <cell r="K587">
            <v>50</v>
          </cell>
          <cell r="L587" t="str">
            <v>PP.400S</v>
          </cell>
          <cell r="M587" t="str">
            <v>C</v>
          </cell>
          <cell r="N587">
            <v>253</v>
          </cell>
          <cell r="O587">
            <v>29</v>
          </cell>
          <cell r="P587">
            <v>10</v>
          </cell>
        </row>
        <row r="588">
          <cell r="A588" t="str">
            <v>BC3090405A-B47</v>
          </cell>
          <cell r="B588" t="str">
            <v>PESTH</v>
          </cell>
          <cell r="C588">
            <v>400</v>
          </cell>
          <cell r="D588" t="str">
            <v>POLE BC-309</v>
          </cell>
          <cell r="E588" t="str">
            <v>POLE  ASS'Y BC-309</v>
          </cell>
          <cell r="F588" t="str">
            <v>B-47</v>
          </cell>
          <cell r="G588" t="str">
            <v>PCS'.</v>
          </cell>
          <cell r="H588" t="str">
            <v>-</v>
          </cell>
          <cell r="I588">
            <v>120</v>
          </cell>
          <cell r="J588">
            <v>2</v>
          </cell>
          <cell r="K588">
            <v>30</v>
          </cell>
          <cell r="L588" t="str">
            <v>ABS-2A1881</v>
          </cell>
          <cell r="M588" t="str">
            <v>C</v>
          </cell>
          <cell r="N588">
            <v>168</v>
          </cell>
          <cell r="O588">
            <v>21</v>
          </cell>
          <cell r="P588">
            <v>5</v>
          </cell>
        </row>
        <row r="589">
          <cell r="A589" t="str">
            <v>BC3090405A-R48</v>
          </cell>
          <cell r="B589" t="str">
            <v>PESTH</v>
          </cell>
          <cell r="C589">
            <v>350</v>
          </cell>
          <cell r="D589" t="str">
            <v>POLE BC-309</v>
          </cell>
          <cell r="E589" t="str">
            <v>POLE  ASS'Y BC-309</v>
          </cell>
          <cell r="F589" t="str">
            <v>R-48</v>
          </cell>
          <cell r="G589" t="str">
            <v>PCS'.</v>
          </cell>
          <cell r="H589" t="str">
            <v>-</v>
          </cell>
          <cell r="I589">
            <v>120</v>
          </cell>
          <cell r="J589">
            <v>2</v>
          </cell>
          <cell r="K589">
            <v>30</v>
          </cell>
          <cell r="L589" t="str">
            <v>ABS-4A1021</v>
          </cell>
          <cell r="M589" t="str">
            <v>C</v>
          </cell>
          <cell r="N589">
            <v>168</v>
          </cell>
          <cell r="O589">
            <v>21</v>
          </cell>
          <cell r="P589">
            <v>5</v>
          </cell>
        </row>
        <row r="590">
          <cell r="A590" t="str">
            <v>BC3090405A-W47</v>
          </cell>
          <cell r="B590" t="str">
            <v>PESTH</v>
          </cell>
          <cell r="C590">
            <v>200</v>
          </cell>
          <cell r="D590" t="str">
            <v>POLE BC-309</v>
          </cell>
          <cell r="E590" t="str">
            <v>POLE  ASS'Y BC-309</v>
          </cell>
          <cell r="F590" t="str">
            <v>W-47</v>
          </cell>
          <cell r="G590" t="str">
            <v>PCS'.</v>
          </cell>
          <cell r="H590" t="str">
            <v>-</v>
          </cell>
          <cell r="I590">
            <v>120</v>
          </cell>
          <cell r="J590">
            <v>2</v>
          </cell>
          <cell r="K590">
            <v>30</v>
          </cell>
          <cell r="L590" t="str">
            <v>ABS-3A1909</v>
          </cell>
          <cell r="M590" t="str">
            <v>C</v>
          </cell>
          <cell r="N590">
            <v>168</v>
          </cell>
          <cell r="O590">
            <v>21</v>
          </cell>
          <cell r="P590">
            <v>5</v>
          </cell>
        </row>
        <row r="591">
          <cell r="A591" t="str">
            <v>BC4471032DB</v>
          </cell>
          <cell r="B591" t="str">
            <v>PESTH</v>
          </cell>
          <cell r="C591">
            <v>120</v>
          </cell>
          <cell r="D591" t="str">
            <v>REGULATOR COVER</v>
          </cell>
          <cell r="E591" t="str">
            <v>REGULATOR COVER( มี รู)</v>
          </cell>
          <cell r="F591" t="str">
            <v>W-47</v>
          </cell>
          <cell r="G591" t="str">
            <v>PCS'.</v>
          </cell>
          <cell r="H591" t="str">
            <v>-</v>
          </cell>
          <cell r="I591">
            <v>41</v>
          </cell>
          <cell r="J591">
            <v>1</v>
          </cell>
          <cell r="K591">
            <v>87.804878048780495</v>
          </cell>
          <cell r="L591" t="str">
            <v>ABS-3A1909</v>
          </cell>
          <cell r="M591" t="str">
            <v>C</v>
          </cell>
          <cell r="N591">
            <v>51.6</v>
          </cell>
          <cell r="O591">
            <v>2.4</v>
          </cell>
          <cell r="P591">
            <v>1</v>
          </cell>
        </row>
        <row r="592">
          <cell r="A592" t="str">
            <v>EQ40501302ZN</v>
          </cell>
          <cell r="B592" t="str">
            <v>PESTH</v>
          </cell>
          <cell r="D592" t="str">
            <v>REGULATOR COVER</v>
          </cell>
          <cell r="E592" t="str">
            <v>REGULATOR COVER (มี รู)</v>
          </cell>
          <cell r="F592" t="str">
            <v>W-47</v>
          </cell>
          <cell r="G592" t="str">
            <v>PCS'.</v>
          </cell>
          <cell r="H592" t="str">
            <v>-</v>
          </cell>
          <cell r="I592">
            <v>41</v>
          </cell>
          <cell r="J592">
            <v>1</v>
          </cell>
          <cell r="K592">
            <v>87.804878048780495</v>
          </cell>
          <cell r="L592" t="str">
            <v>ABS-3A1909</v>
          </cell>
          <cell r="M592" t="str">
            <v>C</v>
          </cell>
          <cell r="N592">
            <v>51.6</v>
          </cell>
          <cell r="O592">
            <v>2.4</v>
          </cell>
          <cell r="P592">
            <v>1</v>
          </cell>
        </row>
        <row r="593">
          <cell r="A593" t="str">
            <v>BQ4471032CB</v>
          </cell>
          <cell r="B593" t="str">
            <v>PESTH</v>
          </cell>
          <cell r="C593">
            <v>880</v>
          </cell>
          <cell r="D593" t="str">
            <v>REGULATOR COVER</v>
          </cell>
          <cell r="E593" t="str">
            <v>REGULATOR COVER (ไม่มีรู)</v>
          </cell>
          <cell r="F593" t="str">
            <v>W-47</v>
          </cell>
          <cell r="G593" t="str">
            <v>PCS'.</v>
          </cell>
          <cell r="H593" t="str">
            <v>-</v>
          </cell>
          <cell r="I593">
            <v>41</v>
          </cell>
          <cell r="J593">
            <v>1</v>
          </cell>
          <cell r="K593">
            <v>87.804878048780495</v>
          </cell>
          <cell r="L593" t="str">
            <v>ABS-3A1909</v>
          </cell>
          <cell r="M593" t="str">
            <v>C</v>
          </cell>
          <cell r="N593">
            <v>51.6</v>
          </cell>
          <cell r="O593">
            <v>2.4</v>
          </cell>
          <cell r="P593">
            <v>1</v>
          </cell>
        </row>
        <row r="594">
          <cell r="A594" t="str">
            <v>TR4471032AB</v>
          </cell>
          <cell r="B594" t="str">
            <v>PESTH</v>
          </cell>
          <cell r="D594" t="str">
            <v>REGULATOR COVER</v>
          </cell>
          <cell r="E594" t="str">
            <v>REGULATOR COVER (ไม่มีรู)</v>
          </cell>
          <cell r="F594" t="str">
            <v>W-47</v>
          </cell>
          <cell r="G594" t="str">
            <v>PCS'.</v>
          </cell>
          <cell r="H594" t="str">
            <v>-</v>
          </cell>
          <cell r="I594">
            <v>41</v>
          </cell>
          <cell r="J594">
            <v>1</v>
          </cell>
          <cell r="K594">
            <v>87.804878048780495</v>
          </cell>
          <cell r="L594" t="str">
            <v>ABS-3A1909</v>
          </cell>
          <cell r="M594" t="str">
            <v>C</v>
          </cell>
          <cell r="N594">
            <v>51.6</v>
          </cell>
          <cell r="O594">
            <v>2.4</v>
          </cell>
          <cell r="P594">
            <v>1</v>
          </cell>
        </row>
        <row r="595">
          <cell r="A595" t="str">
            <v>BG3381622AB</v>
          </cell>
          <cell r="B595" t="str">
            <v>PESTH</v>
          </cell>
          <cell r="D595" t="str">
            <v>REMOTE UPPER A</v>
          </cell>
          <cell r="E595" t="str">
            <v>REMOTE UPPER A</v>
          </cell>
          <cell r="F595" t="str">
            <v>CG</v>
          </cell>
          <cell r="G595" t="str">
            <v>PCS'.</v>
          </cell>
          <cell r="H595" t="str">
            <v>-</v>
          </cell>
          <cell r="I595">
            <v>45</v>
          </cell>
          <cell r="J595">
            <v>1</v>
          </cell>
          <cell r="K595">
            <v>80</v>
          </cell>
          <cell r="L595" t="str">
            <v>ABS.3B596</v>
          </cell>
          <cell r="M595" t="str">
            <v>A</v>
          </cell>
          <cell r="N595">
            <v>13</v>
          </cell>
          <cell r="O595">
            <v>4</v>
          </cell>
          <cell r="P595">
            <v>1</v>
          </cell>
        </row>
        <row r="596">
          <cell r="A596" t="str">
            <v>TU40H1622AB</v>
          </cell>
          <cell r="B596" t="str">
            <v>PESTH</v>
          </cell>
          <cell r="D596" t="str">
            <v>REMOTE UPPER A</v>
          </cell>
          <cell r="E596" t="str">
            <v>REMOTE UPPER A</v>
          </cell>
          <cell r="F596" t="str">
            <v>CG</v>
          </cell>
          <cell r="G596" t="str">
            <v>PCS'.</v>
          </cell>
          <cell r="H596" t="str">
            <v>-</v>
          </cell>
          <cell r="I596">
            <v>45</v>
          </cell>
          <cell r="J596">
            <v>1</v>
          </cell>
          <cell r="K596">
            <v>80</v>
          </cell>
          <cell r="L596" t="str">
            <v>ABS.3B596</v>
          </cell>
          <cell r="M596" t="str">
            <v>A</v>
          </cell>
          <cell r="N596">
            <v>13</v>
          </cell>
          <cell r="O596">
            <v>4</v>
          </cell>
          <cell r="P596">
            <v>1</v>
          </cell>
        </row>
        <row r="597">
          <cell r="A597" t="str">
            <v>BG3381632BB</v>
          </cell>
          <cell r="B597" t="str">
            <v>PESTH</v>
          </cell>
          <cell r="D597" t="str">
            <v>REMOTE LOWER B</v>
          </cell>
          <cell r="E597" t="str">
            <v>REMOTE LOWER B</v>
          </cell>
          <cell r="F597" t="str">
            <v>CG</v>
          </cell>
          <cell r="G597" t="str">
            <v>PCS'.</v>
          </cell>
          <cell r="H597" t="str">
            <v>-</v>
          </cell>
          <cell r="I597">
            <v>36</v>
          </cell>
          <cell r="J597">
            <v>1</v>
          </cell>
          <cell r="K597">
            <v>100</v>
          </cell>
          <cell r="L597" t="str">
            <v>ABS.3B596</v>
          </cell>
          <cell r="M597" t="str">
            <v>A</v>
          </cell>
          <cell r="N597">
            <v>11</v>
          </cell>
          <cell r="O597">
            <v>2</v>
          </cell>
          <cell r="P597">
            <v>1</v>
          </cell>
        </row>
        <row r="598">
          <cell r="A598" t="str">
            <v>BS4460401AB-B47</v>
          </cell>
          <cell r="B598" t="str">
            <v>PESTH</v>
          </cell>
          <cell r="C598">
            <v>400</v>
          </cell>
          <cell r="D598" t="str">
            <v>STAND BA, BS</v>
          </cell>
          <cell r="E598" t="str">
            <v>STAND  BS-446</v>
          </cell>
          <cell r="F598" t="str">
            <v>B-47</v>
          </cell>
          <cell r="G598" t="str">
            <v>PCS'.</v>
          </cell>
          <cell r="H598" t="str">
            <v>-</v>
          </cell>
          <cell r="I598">
            <v>80</v>
          </cell>
          <cell r="J598">
            <v>2</v>
          </cell>
          <cell r="K598">
            <v>45</v>
          </cell>
          <cell r="L598" t="str">
            <v>ABS-2A1881</v>
          </cell>
          <cell r="M598" t="str">
            <v>C</v>
          </cell>
          <cell r="N598">
            <v>782</v>
          </cell>
          <cell r="O598">
            <v>6</v>
          </cell>
          <cell r="P598">
            <v>10</v>
          </cell>
        </row>
        <row r="599">
          <cell r="A599" t="str">
            <v>BS4460401AB-R48</v>
          </cell>
          <cell r="B599" t="str">
            <v>PESTH</v>
          </cell>
          <cell r="C599">
            <v>350</v>
          </cell>
          <cell r="D599" t="str">
            <v>STAND BA, BS</v>
          </cell>
          <cell r="E599" t="str">
            <v>STAND  BS-446</v>
          </cell>
          <cell r="F599" t="str">
            <v>R-48</v>
          </cell>
          <cell r="G599" t="str">
            <v>PCS'.</v>
          </cell>
          <cell r="H599" t="str">
            <v>-</v>
          </cell>
          <cell r="I599">
            <v>80</v>
          </cell>
          <cell r="J599">
            <v>2</v>
          </cell>
          <cell r="K599">
            <v>45</v>
          </cell>
          <cell r="L599" t="str">
            <v>ABS-4A1021</v>
          </cell>
          <cell r="M599" t="str">
            <v>C</v>
          </cell>
          <cell r="N599">
            <v>782</v>
          </cell>
          <cell r="O599">
            <v>6</v>
          </cell>
          <cell r="P599">
            <v>10</v>
          </cell>
        </row>
        <row r="600">
          <cell r="A600" t="str">
            <v>BS4460401AB-W47</v>
          </cell>
          <cell r="B600" t="str">
            <v>PESTH</v>
          </cell>
          <cell r="C600">
            <v>200</v>
          </cell>
          <cell r="D600" t="str">
            <v>STAND BA, BS</v>
          </cell>
          <cell r="E600" t="str">
            <v>STAND  BS-446</v>
          </cell>
          <cell r="F600" t="str">
            <v>W-47</v>
          </cell>
          <cell r="G600" t="str">
            <v>PCS'.</v>
          </cell>
          <cell r="H600" t="str">
            <v>-</v>
          </cell>
          <cell r="I600">
            <v>80</v>
          </cell>
          <cell r="J600">
            <v>2</v>
          </cell>
          <cell r="K600">
            <v>45</v>
          </cell>
          <cell r="L600" t="str">
            <v>ABS-3A1909</v>
          </cell>
          <cell r="M600" t="str">
            <v>C</v>
          </cell>
          <cell r="N600">
            <v>782</v>
          </cell>
          <cell r="O600">
            <v>6</v>
          </cell>
          <cell r="P600">
            <v>10</v>
          </cell>
        </row>
        <row r="601">
          <cell r="A601" t="str">
            <v>15WU4T972T</v>
          </cell>
          <cell r="B601" t="str">
            <v>PESTH</v>
          </cell>
          <cell r="C601">
            <v>22830</v>
          </cell>
          <cell r="D601" t="str">
            <v>SWITCH BOX (CAV.4)</v>
          </cell>
          <cell r="E601" t="str">
            <v>SWITCH BOX</v>
          </cell>
          <cell r="F601" t="str">
            <v>W-51</v>
          </cell>
          <cell r="G601" t="str">
            <v>PCS'.</v>
          </cell>
          <cell r="H601" t="str">
            <v>-</v>
          </cell>
          <cell r="I601">
            <v>4.5</v>
          </cell>
          <cell r="J601">
            <v>0.75</v>
          </cell>
          <cell r="K601">
            <v>800</v>
          </cell>
          <cell r="L601" t="str">
            <v>PP.8200R</v>
          </cell>
          <cell r="M601" t="str">
            <v>C</v>
          </cell>
          <cell r="N601">
            <v>1.1000000000000001</v>
          </cell>
          <cell r="O601">
            <v>0.3</v>
          </cell>
          <cell r="P601">
            <v>1</v>
          </cell>
        </row>
        <row r="602">
          <cell r="A602" t="str">
            <v>BQ4381151A</v>
          </cell>
          <cell r="B602" t="str">
            <v>PESTH</v>
          </cell>
          <cell r="C602">
            <v>1000</v>
          </cell>
          <cell r="D602" t="str">
            <v>SWITCH KNOB (CAV.2)</v>
          </cell>
          <cell r="E602" t="str">
            <v>SWTICH KNOB</v>
          </cell>
          <cell r="F602" t="str">
            <v>W-47</v>
          </cell>
          <cell r="G602" t="str">
            <v>PCS'.</v>
          </cell>
          <cell r="H602" t="str">
            <v>-</v>
          </cell>
          <cell r="I602">
            <v>10.5</v>
          </cell>
          <cell r="J602">
            <v>0.75</v>
          </cell>
          <cell r="K602">
            <v>342.85714285714283</v>
          </cell>
          <cell r="L602" t="str">
            <v>ABS-3A1909</v>
          </cell>
          <cell r="M602" t="str">
            <v>C</v>
          </cell>
          <cell r="N602">
            <v>6</v>
          </cell>
          <cell r="O602">
            <v>1.25</v>
          </cell>
          <cell r="P602">
            <v>1</v>
          </cell>
        </row>
        <row r="603">
          <cell r="A603" t="str">
            <v>BL4460409AB</v>
          </cell>
          <cell r="B603" t="str">
            <v>PESTH</v>
          </cell>
          <cell r="C603">
            <v>1000</v>
          </cell>
          <cell r="D603" t="str">
            <v>SWITCH PLATE BL-446 (CAV.2)</v>
          </cell>
          <cell r="E603" t="str">
            <v>SWITCH PLATE  BL-446</v>
          </cell>
          <cell r="F603" t="str">
            <v>BLK</v>
          </cell>
          <cell r="G603" t="str">
            <v>PCS'.</v>
          </cell>
          <cell r="H603" t="str">
            <v>-</v>
          </cell>
          <cell r="I603">
            <v>15</v>
          </cell>
          <cell r="J603">
            <v>1</v>
          </cell>
          <cell r="K603">
            <v>240</v>
          </cell>
          <cell r="L603" t="str">
            <v>EPOREX 855UR</v>
          </cell>
          <cell r="M603" t="str">
            <v>A</v>
          </cell>
          <cell r="N603">
            <v>11.2</v>
          </cell>
          <cell r="O603">
            <v>2</v>
          </cell>
          <cell r="P603">
            <v>1.5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OPENING"/>
      <sheetName val="BS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JJ"/>
      <sheetName val="KK"/>
      <sheetName val="LLO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ate"/>
      <sheetName val="Feb-07"/>
      <sheetName val="Bom"/>
      <sheetName val="JOB"/>
      <sheetName val="PRICE"/>
      <sheetName val="B"/>
    </sheetNames>
    <sheetDataSet>
      <sheetData sheetId="0"/>
      <sheetData sheetId="1"/>
      <sheetData sheetId="2"/>
      <sheetData sheetId="3" refreshError="1">
        <row r="12">
          <cell r="D12" t="str">
            <v>Job No.</v>
          </cell>
          <cell r="E12" t="str">
            <v>Part Name</v>
          </cell>
          <cell r="F12" t="str">
            <v>Color</v>
          </cell>
          <cell r="I12" t="str">
            <v>Part Code</v>
          </cell>
          <cell r="J12" t="str">
            <v>Order Q'ty</v>
          </cell>
          <cell r="K12" t="str">
            <v>Prod. (Pcs)</v>
          </cell>
          <cell r="N12" t="str">
            <v>DEFECT (PCS.)</v>
          </cell>
          <cell r="AA12" t="str">
            <v>ชั่วโมง.ผลิต(Hr)</v>
          </cell>
          <cell r="AB12" t="str">
            <v>LOSS TIME (MINUTE)</v>
          </cell>
          <cell r="AS12" t="str">
            <v>เวลา / ชิ้น(Sec.)</v>
          </cell>
          <cell r="AT12" t="str">
            <v>ผลิต : ชม.(Pcs.)</v>
          </cell>
          <cell r="AU12" t="str">
            <v>ค่าแรงฉีดพลาสติก</v>
          </cell>
          <cell r="AW12" t="str">
            <v>MATERIAL</v>
          </cell>
          <cell r="AY12" t="str">
            <v>Act. Weight / gms</v>
          </cell>
          <cell r="BB12" t="str">
            <v>ยอดใช้วัตถุดิบ/Kg</v>
          </cell>
          <cell r="BC12" t="str">
            <v>รวมชม. ที่หักออก</v>
          </cell>
          <cell r="BE12" t="str">
            <v>Act. Weight Q.C. / gms</v>
          </cell>
          <cell r="BO12" t="str">
            <v>Std. Weight / gms</v>
          </cell>
          <cell r="BR12" t="str">
            <v>FML</v>
          </cell>
          <cell r="BS12" t="str">
            <v>Std. Use Material/Kg</v>
          </cell>
          <cell r="BT12" t="str">
            <v>Actual Material Use (Kg)</v>
          </cell>
          <cell r="BY12" t="str">
            <v>Diff Material/Kg</v>
          </cell>
          <cell r="BZ12" t="str">
            <v>Status</v>
          </cell>
          <cell r="CB12" t="str">
            <v>RATIO MATERIAL</v>
          </cell>
          <cell r="CH12" t="str">
            <v>VIRGIN (฿/Kg)</v>
          </cell>
          <cell r="CI12" t="str">
            <v>Color (฿/Kg)</v>
          </cell>
          <cell r="CJ12" t="str">
            <v>RM COST</v>
          </cell>
          <cell r="CK12" t="str">
            <v>ข้อมูลการเบิกจาก Store</v>
          </cell>
          <cell r="CL12" t="str">
            <v>STD. Weight MKT. (gms)</v>
          </cell>
          <cell r="CP12" t="str">
            <v>BOM. MKT. Use/Kg</v>
          </cell>
          <cell r="CQ12" t="str">
            <v>DIFF. /Kg</v>
          </cell>
          <cell r="CS12">
            <v>39054</v>
          </cell>
          <cell r="CT12">
            <v>39061</v>
          </cell>
          <cell r="CU12">
            <v>39068</v>
          </cell>
          <cell r="CV12">
            <v>39075</v>
          </cell>
          <cell r="CW12">
            <v>39082</v>
          </cell>
          <cell r="CX12" t="str">
            <v>All Close</v>
          </cell>
        </row>
        <row r="13">
          <cell r="N13" t="str">
            <v>Start up</v>
          </cell>
          <cell r="O13" t="str">
            <v>แตก</v>
          </cell>
          <cell r="P13" t="str">
            <v>เป็นปีก</v>
          </cell>
          <cell r="Q13" t="str">
            <v>รอยต่อ</v>
          </cell>
          <cell r="R13" t="str">
            <v>ฉีดไม่เต็ม</v>
          </cell>
          <cell r="S13" t="str">
            <v>ยุบ</v>
          </cell>
          <cell r="T13" t="str">
            <v>จุดดำ</v>
          </cell>
          <cell r="U13" t="str">
            <v>คราบน้ำยา</v>
          </cell>
          <cell r="V13" t="str">
            <v>เศษกาก</v>
          </cell>
          <cell r="W13" t="str">
            <v>รอยขีดข่วน</v>
          </cell>
          <cell r="X13" t="str">
            <v>อื่นๆ</v>
          </cell>
          <cell r="Y13" t="str">
            <v>รวมของเสีย</v>
          </cell>
          <cell r="AB13" t="str">
            <v>ซ่อมแม่พิมพ์</v>
          </cell>
          <cell r="AC13" t="str">
            <v>เครื่องเสีย</v>
          </cell>
          <cell r="AD13" t="str">
            <v>เปลี่ยนพิมพ์</v>
          </cell>
          <cell r="AE13" t="str">
            <v>เปลี่ยนพิมพ์(ครั้ง)</v>
          </cell>
          <cell r="AF13" t="str">
            <v>เปลี่ยนสี/รุ่น</v>
          </cell>
          <cell r="AG13" t="str">
            <v>ตั้งมือกล(Robot)</v>
          </cell>
          <cell r="AH13" t="str">
            <v>แก้ไขปัญหา</v>
          </cell>
          <cell r="AI13" t="str">
            <v>รออบเม็ด</v>
          </cell>
          <cell r="AJ13" t="str">
            <v>รอเม็ด</v>
          </cell>
          <cell r="AK13" t="str">
            <v>หยุดเครื่องคนไม่พอ</v>
          </cell>
          <cell r="AL13" t="str">
            <v>รอPACKING</v>
          </cell>
          <cell r="AM13" t="str">
            <v>Plan สั่งหยุด</v>
          </cell>
          <cell r="AN13" t="str">
            <v>ทดลองพิมพ์ ลองเม็ด</v>
          </cell>
          <cell r="AO13" t="str">
            <v>อื่นๆ</v>
          </cell>
          <cell r="AP13" t="str">
            <v>พัก</v>
          </cell>
          <cell r="AQ13" t="str">
            <v>ประชุม</v>
          </cell>
          <cell r="AR13" t="str">
            <v>TOTAL</v>
          </cell>
          <cell r="AU13" t="str">
            <v>LOD</v>
          </cell>
          <cell r="AV13" t="str">
            <v>LOD+EX</v>
          </cell>
          <cell r="AW13" t="str">
            <v>NAME</v>
          </cell>
          <cell r="AX13" t="str">
            <v>GRADE</v>
          </cell>
          <cell r="AY13" t="str">
            <v>Net</v>
          </cell>
          <cell r="AZ13" t="str">
            <v>Runner</v>
          </cell>
          <cell r="BA13" t="str">
            <v>Gross</v>
          </cell>
          <cell r="BE13" t="str">
            <v>08-10.00</v>
          </cell>
          <cell r="BF13" t="str">
            <v>10-12.00</v>
          </cell>
          <cell r="BG13" t="str">
            <v>13-15.00</v>
          </cell>
          <cell r="BH13" t="str">
            <v>15-17.00</v>
          </cell>
          <cell r="BI13" t="str">
            <v>18-20.00</v>
          </cell>
          <cell r="BJ13" t="str">
            <v>20-22.00</v>
          </cell>
          <cell r="BK13" t="str">
            <v>22-24.00</v>
          </cell>
          <cell r="BL13" t="str">
            <v>01-03.00</v>
          </cell>
          <cell r="BM13" t="str">
            <v>03-05.00</v>
          </cell>
          <cell r="BN13" t="str">
            <v>06-08.00</v>
          </cell>
          <cell r="BO13" t="str">
            <v>Net</v>
          </cell>
          <cell r="BP13" t="str">
            <v>Run ner</v>
          </cell>
          <cell r="BQ13" t="str">
            <v>Start Up</v>
          </cell>
          <cell r="BT13" t="str">
            <v>เบิกใช้ Virgin</v>
          </cell>
          <cell r="BU13" t="str">
            <v>เบิกใช้ Scrap</v>
          </cell>
          <cell r="BV13" t="str">
            <v>เหลือ Virgin</v>
          </cell>
          <cell r="BW13" t="str">
            <v>เหลือ Scrap</v>
          </cell>
          <cell r="BX13" t="str">
            <v>ยอดใช้จริง</v>
          </cell>
          <cell r="BZ13" t="str">
            <v>OK</v>
          </cell>
          <cell r="CA13" t="str">
            <v>NG</v>
          </cell>
          <cell r="CB13" t="str">
            <v>VIRGIN No.</v>
          </cell>
          <cell r="CC13" t="str">
            <v>Use %</v>
          </cell>
          <cell r="CD13" t="str">
            <v>Total/Kg</v>
          </cell>
          <cell r="CE13" t="str">
            <v>COLOR No.</v>
          </cell>
          <cell r="CF13" t="str">
            <v>Use %</v>
          </cell>
          <cell r="CG13" t="str">
            <v>Total/Kg</v>
          </cell>
          <cell r="CL13" t="str">
            <v>Net</v>
          </cell>
          <cell r="CM13" t="str">
            <v>Runner</v>
          </cell>
          <cell r="CN13" t="str">
            <v>Loss %</v>
          </cell>
          <cell r="CO13" t="str">
            <v>Total (Pcs)</v>
          </cell>
        </row>
        <row r="14">
          <cell r="D14" t="str">
            <v>50/01/0023</v>
          </cell>
          <cell r="E14" t="str">
            <v>PLATE DUCT PC (หน้าร่อง)</v>
          </cell>
          <cell r="F14" t="str">
            <v>WH(H/K)</v>
          </cell>
          <cell r="I14" t="str">
            <v>AH-223026</v>
          </cell>
          <cell r="K14">
            <v>906</v>
          </cell>
          <cell r="AY14">
            <v>0</v>
          </cell>
          <cell r="AZ14">
            <v>0</v>
          </cell>
          <cell r="BO14">
            <v>568</v>
          </cell>
          <cell r="BP14">
            <v>0</v>
          </cell>
          <cell r="BQ14">
            <v>25</v>
          </cell>
          <cell r="BR14" t="str">
            <v>C</v>
          </cell>
          <cell r="BS14">
            <v>539.60799999999995</v>
          </cell>
          <cell r="BT14">
            <v>807</v>
          </cell>
          <cell r="BU14">
            <v>0</v>
          </cell>
          <cell r="BV14">
            <v>0</v>
          </cell>
          <cell r="BW14">
            <v>0</v>
          </cell>
          <cell r="BX14">
            <v>807</v>
          </cell>
          <cell r="BY14">
            <v>-267.39200000000005</v>
          </cell>
          <cell r="BZ14" t="str">
            <v>-</v>
          </cell>
          <cell r="CA14" t="str">
            <v>NG</v>
          </cell>
          <cell r="CB14" t="str">
            <v>PP.841J CP.NBW0345</v>
          </cell>
          <cell r="CC14">
            <v>1</v>
          </cell>
          <cell r="CD14">
            <v>807</v>
          </cell>
          <cell r="CE14">
            <v>0</v>
          </cell>
          <cell r="CF14">
            <v>0</v>
          </cell>
          <cell r="CG14">
            <v>0</v>
          </cell>
          <cell r="CH14">
            <v>60.5</v>
          </cell>
          <cell r="CI14">
            <v>0</v>
          </cell>
          <cell r="CJ14">
            <v>53.889072847682122</v>
          </cell>
          <cell r="CL14">
            <v>558</v>
          </cell>
          <cell r="CM14">
            <v>0</v>
          </cell>
          <cell r="CN14">
            <v>0</v>
          </cell>
          <cell r="CO14">
            <v>558</v>
          </cell>
          <cell r="CP14">
            <v>505.548</v>
          </cell>
          <cell r="CQ14">
            <v>-301.452</v>
          </cell>
          <cell r="CT14" t="str">
            <v>CLOSE</v>
          </cell>
          <cell r="CX14" t="str">
            <v>CLOSE</v>
          </cell>
        </row>
        <row r="15">
          <cell r="D15" t="str">
            <v>50/01/0048</v>
          </cell>
          <cell r="E15" t="str">
            <v>PULSATOR ROLLER JET 10 KG.</v>
          </cell>
          <cell r="F15" t="str">
            <v>VL</v>
          </cell>
          <cell r="I15" t="str">
            <v>5845EY1006M</v>
          </cell>
          <cell r="K15">
            <v>1800</v>
          </cell>
          <cell r="AY15">
            <v>540</v>
          </cell>
          <cell r="AZ15">
            <v>30</v>
          </cell>
          <cell r="BO15">
            <v>540</v>
          </cell>
          <cell r="BP15">
            <v>29</v>
          </cell>
          <cell r="BQ15">
            <v>7</v>
          </cell>
          <cell r="BR15" t="str">
            <v>A</v>
          </cell>
          <cell r="BS15">
            <v>979</v>
          </cell>
          <cell r="BT15">
            <v>979</v>
          </cell>
          <cell r="BU15">
            <v>0</v>
          </cell>
          <cell r="BV15">
            <v>0</v>
          </cell>
          <cell r="BW15">
            <v>0</v>
          </cell>
          <cell r="BX15">
            <v>979</v>
          </cell>
          <cell r="BY15">
            <v>0</v>
          </cell>
          <cell r="BZ15" t="str">
            <v>OK</v>
          </cell>
          <cell r="CA15" t="str">
            <v>-</v>
          </cell>
          <cell r="CB15" t="str">
            <v>PP.EP-540N</v>
          </cell>
          <cell r="CC15">
            <v>0.96699999999999997</v>
          </cell>
          <cell r="CD15">
            <v>946.69299999999998</v>
          </cell>
          <cell r="CE15" t="str">
            <v>MV-8A745-P/1</v>
          </cell>
          <cell r="CF15">
            <v>0.03</v>
          </cell>
          <cell r="CG15">
            <v>29.37</v>
          </cell>
          <cell r="CH15">
            <v>52.5</v>
          </cell>
          <cell r="CI15">
            <v>89</v>
          </cell>
          <cell r="CJ15">
            <v>29.064062499999999</v>
          </cell>
          <cell r="CL15">
            <v>600</v>
          </cell>
          <cell r="CM15">
            <v>0</v>
          </cell>
          <cell r="CN15">
            <v>5</v>
          </cell>
          <cell r="CO15">
            <v>630</v>
          </cell>
          <cell r="CP15">
            <v>1134</v>
          </cell>
          <cell r="CQ15">
            <v>155</v>
          </cell>
          <cell r="CS15" t="str">
            <v>CLOSE</v>
          </cell>
          <cell r="CX15" t="str">
            <v>CLOSE</v>
          </cell>
        </row>
        <row r="16">
          <cell r="D16" t="str">
            <v>50/01/0061</v>
          </cell>
          <cell r="E16" t="str">
            <v xml:space="preserve">SAFETY COVER </v>
          </cell>
          <cell r="F16" t="str">
            <v>WG</v>
          </cell>
          <cell r="I16" t="str">
            <v>2W06300B</v>
          </cell>
          <cell r="K16">
            <v>5000</v>
          </cell>
          <cell r="AY16">
            <v>86</v>
          </cell>
          <cell r="AZ16">
            <v>6</v>
          </cell>
          <cell r="BO16">
            <v>85</v>
          </cell>
          <cell r="BP16">
            <v>8</v>
          </cell>
          <cell r="BQ16">
            <v>7</v>
          </cell>
          <cell r="BR16" t="str">
            <v>A</v>
          </cell>
          <cell r="BS16">
            <v>432</v>
          </cell>
          <cell r="BT16">
            <v>423</v>
          </cell>
          <cell r="BU16">
            <v>84</v>
          </cell>
          <cell r="BW16">
            <v>0</v>
          </cell>
          <cell r="BX16">
            <v>507</v>
          </cell>
          <cell r="BY16">
            <v>-75</v>
          </cell>
          <cell r="BZ16" t="str">
            <v>-</v>
          </cell>
          <cell r="CA16" t="str">
            <v>NG</v>
          </cell>
          <cell r="CB16" t="str">
            <v>LDPE SU1018 NAT+EVA</v>
          </cell>
          <cell r="CC16">
            <v>0.95</v>
          </cell>
          <cell r="CD16">
            <v>481.65</v>
          </cell>
          <cell r="CE16" t="str">
            <v>MV-9055-P/1</v>
          </cell>
          <cell r="CF16">
            <v>0.05</v>
          </cell>
          <cell r="CG16">
            <v>25.35</v>
          </cell>
          <cell r="CH16">
            <v>60.15</v>
          </cell>
          <cell r="CI16">
            <v>89</v>
          </cell>
          <cell r="CJ16">
            <v>5.2910714999999993</v>
          </cell>
          <cell r="CL16">
            <v>84.2</v>
          </cell>
          <cell r="CM16">
            <v>0</v>
          </cell>
          <cell r="CN16">
            <v>5</v>
          </cell>
          <cell r="CO16">
            <v>88.41</v>
          </cell>
          <cell r="CP16">
            <v>442.05</v>
          </cell>
          <cell r="CQ16">
            <v>-64.949999999999989</v>
          </cell>
          <cell r="CS16" t="str">
            <v>CLOSE</v>
          </cell>
          <cell r="CX16" t="str">
            <v>CLOSE</v>
          </cell>
        </row>
        <row r="17">
          <cell r="D17" t="str">
            <v>50/01/0070</v>
          </cell>
          <cell r="E17" t="str">
            <v>PULSATOR 2.5 KG (NEW) SCREW</v>
          </cell>
          <cell r="F17" t="str">
            <v>MG</v>
          </cell>
          <cell r="I17" t="str">
            <v>5845EY1010B</v>
          </cell>
          <cell r="K17">
            <v>2000</v>
          </cell>
          <cell r="AY17">
            <v>107</v>
          </cell>
          <cell r="AZ17">
            <v>2.5</v>
          </cell>
          <cell r="BO17">
            <v>107</v>
          </cell>
          <cell r="BP17">
            <v>1.2</v>
          </cell>
          <cell r="BQ17">
            <v>3</v>
          </cell>
          <cell r="BR17" t="str">
            <v>A</v>
          </cell>
          <cell r="BS17">
            <v>217</v>
          </cell>
          <cell r="BT17">
            <v>156</v>
          </cell>
          <cell r="BU17">
            <v>61</v>
          </cell>
          <cell r="BV17">
            <v>0</v>
          </cell>
          <cell r="BW17">
            <v>0</v>
          </cell>
          <cell r="BX17">
            <v>217</v>
          </cell>
          <cell r="BY17">
            <v>0</v>
          </cell>
          <cell r="BZ17" t="str">
            <v>OK</v>
          </cell>
          <cell r="CA17" t="str">
            <v>-</v>
          </cell>
          <cell r="CB17" t="str">
            <v>PP.EP-540N</v>
          </cell>
          <cell r="CC17">
            <v>0.96699999999999997</v>
          </cell>
          <cell r="CD17">
            <v>209.839</v>
          </cell>
          <cell r="CE17" t="str">
            <v>MV-9058-P/1</v>
          </cell>
          <cell r="CF17">
            <v>0.03</v>
          </cell>
          <cell r="CG17">
            <v>6.51</v>
          </cell>
          <cell r="CH17">
            <v>52.5</v>
          </cell>
          <cell r="CI17">
            <v>89</v>
          </cell>
          <cell r="CJ17">
            <v>4.2598827250000006</v>
          </cell>
          <cell r="CL17">
            <v>108.2</v>
          </cell>
          <cell r="CM17">
            <v>0</v>
          </cell>
          <cell r="CN17">
            <v>3</v>
          </cell>
          <cell r="CO17">
            <v>111.446</v>
          </cell>
          <cell r="CP17">
            <v>222.892</v>
          </cell>
          <cell r="CQ17">
            <v>5.8919999999999959</v>
          </cell>
          <cell r="CS17" t="str">
            <v>CLOSE</v>
          </cell>
          <cell r="CX17" t="str">
            <v>CLOSE</v>
          </cell>
        </row>
        <row r="18">
          <cell r="D18" t="str">
            <v>50/01/0102</v>
          </cell>
          <cell r="E18" t="str">
            <v>CABINET CY-29FX20B (AV 4 รู)</v>
          </cell>
          <cell r="F18" t="str">
            <v>GRAY</v>
          </cell>
          <cell r="I18" t="str">
            <v>TKY4T504TB-1</v>
          </cell>
          <cell r="K18">
            <v>3500</v>
          </cell>
          <cell r="AY18">
            <v>2090</v>
          </cell>
          <cell r="AZ18">
            <v>91</v>
          </cell>
          <cell r="BO18">
            <v>2095</v>
          </cell>
          <cell r="BP18">
            <v>91</v>
          </cell>
          <cell r="BQ18">
            <v>40</v>
          </cell>
          <cell r="BR18" t="str">
            <v>A</v>
          </cell>
          <cell r="BS18">
            <v>7372.5</v>
          </cell>
          <cell r="BT18">
            <v>7371</v>
          </cell>
          <cell r="BU18">
            <v>0</v>
          </cell>
          <cell r="BV18">
            <v>0</v>
          </cell>
          <cell r="BW18">
            <v>0</v>
          </cell>
          <cell r="BX18">
            <v>7371</v>
          </cell>
          <cell r="BY18">
            <v>1.5</v>
          </cell>
          <cell r="BZ18" t="str">
            <v>OK</v>
          </cell>
          <cell r="CA18" t="str">
            <v>-</v>
          </cell>
          <cell r="CB18" t="str">
            <v>HI-PS CP818TGR-997 4926</v>
          </cell>
          <cell r="CC18">
            <v>1</v>
          </cell>
          <cell r="CD18">
            <v>7371</v>
          </cell>
          <cell r="CE18">
            <v>0</v>
          </cell>
          <cell r="CF18">
            <v>0</v>
          </cell>
          <cell r="CG18">
            <v>0</v>
          </cell>
          <cell r="CH18">
            <v>78.19</v>
          </cell>
          <cell r="CI18">
            <v>0</v>
          </cell>
          <cell r="CJ18">
            <v>164.66813999999999</v>
          </cell>
          <cell r="CL18">
            <v>2112</v>
          </cell>
          <cell r="CM18">
            <v>100</v>
          </cell>
          <cell r="CN18">
            <v>0</v>
          </cell>
          <cell r="CO18">
            <v>2212</v>
          </cell>
          <cell r="CP18">
            <v>7742</v>
          </cell>
          <cell r="CQ18">
            <v>371</v>
          </cell>
          <cell r="CS18" t="str">
            <v>CLOSE</v>
          </cell>
          <cell r="CW18" t="str">
            <v>CLOSE</v>
          </cell>
          <cell r="CX18" t="str">
            <v>CLOSE</v>
          </cell>
        </row>
        <row r="19">
          <cell r="D19" t="str">
            <v>50/01/0108</v>
          </cell>
          <cell r="E19" t="str">
            <v>BASE  ASS'Y  BL-447</v>
          </cell>
          <cell r="F19" t="str">
            <v>B-47</v>
          </cell>
          <cell r="I19" t="str">
            <v>BL4470403BB-B47</v>
          </cell>
          <cell r="K19">
            <v>1000</v>
          </cell>
          <cell r="AY19">
            <v>564</v>
          </cell>
          <cell r="AZ19">
            <v>51</v>
          </cell>
          <cell r="BO19">
            <v>584</v>
          </cell>
          <cell r="BP19">
            <v>51</v>
          </cell>
          <cell r="BQ19">
            <v>7</v>
          </cell>
          <cell r="BR19" t="str">
            <v>C</v>
          </cell>
          <cell r="BS19">
            <v>642</v>
          </cell>
          <cell r="BT19">
            <v>400</v>
          </cell>
          <cell r="BU19">
            <v>242</v>
          </cell>
          <cell r="BV19">
            <v>0</v>
          </cell>
          <cell r="BW19">
            <v>0</v>
          </cell>
          <cell r="BX19">
            <v>642</v>
          </cell>
          <cell r="BY19">
            <v>0</v>
          </cell>
          <cell r="BZ19" t="str">
            <v>OK</v>
          </cell>
          <cell r="CA19" t="str">
            <v>-</v>
          </cell>
          <cell r="CB19" t="str">
            <v>ABS. CP-2A1881</v>
          </cell>
          <cell r="CC19">
            <v>1</v>
          </cell>
          <cell r="CD19">
            <v>642</v>
          </cell>
          <cell r="CE19">
            <v>0</v>
          </cell>
          <cell r="CF19">
            <v>0</v>
          </cell>
          <cell r="CG19">
            <v>0</v>
          </cell>
          <cell r="CH19">
            <v>58</v>
          </cell>
          <cell r="CI19">
            <v>0</v>
          </cell>
          <cell r="CJ19">
            <v>23.284700000000001</v>
          </cell>
          <cell r="CL19">
            <v>585</v>
          </cell>
          <cell r="CM19">
            <v>51</v>
          </cell>
          <cell r="CN19">
            <v>3</v>
          </cell>
          <cell r="CO19">
            <v>655.08000000000004</v>
          </cell>
          <cell r="CP19">
            <v>655.08000000000004</v>
          </cell>
          <cell r="CQ19">
            <v>13.080000000000041</v>
          </cell>
          <cell r="CT19" t="str">
            <v>CLOSE</v>
          </cell>
          <cell r="CX19" t="str">
            <v>CLOSE</v>
          </cell>
        </row>
        <row r="20">
          <cell r="D20" t="str">
            <v>50/01/0109</v>
          </cell>
          <cell r="E20" t="str">
            <v>BASE  ASS'Y  BL-447</v>
          </cell>
          <cell r="F20" t="str">
            <v>W-47</v>
          </cell>
          <cell r="I20" t="str">
            <v>BL4470403BB-W47</v>
          </cell>
          <cell r="K20">
            <v>930</v>
          </cell>
          <cell r="AY20">
            <v>563</v>
          </cell>
          <cell r="AZ20">
            <v>58</v>
          </cell>
          <cell r="BO20">
            <v>584</v>
          </cell>
          <cell r="BP20">
            <v>51</v>
          </cell>
          <cell r="BQ20">
            <v>7</v>
          </cell>
          <cell r="BR20" t="str">
            <v>C</v>
          </cell>
          <cell r="BS20">
            <v>597.54999999999995</v>
          </cell>
          <cell r="BT20">
            <v>610</v>
          </cell>
          <cell r="BU20">
            <v>0</v>
          </cell>
          <cell r="BV20">
            <v>0</v>
          </cell>
          <cell r="BW20">
            <v>0</v>
          </cell>
          <cell r="BX20">
            <v>610</v>
          </cell>
          <cell r="BY20">
            <v>-12.450000000000045</v>
          </cell>
          <cell r="BZ20" t="str">
            <v>-</v>
          </cell>
          <cell r="CA20" t="str">
            <v>NG</v>
          </cell>
          <cell r="CB20" t="str">
            <v>ABS. CP-3A1909</v>
          </cell>
          <cell r="CC20">
            <v>1</v>
          </cell>
          <cell r="CD20">
            <v>610</v>
          </cell>
          <cell r="CE20">
            <v>0</v>
          </cell>
          <cell r="CF20">
            <v>0</v>
          </cell>
          <cell r="CG20">
            <v>0</v>
          </cell>
          <cell r="CH20">
            <v>58</v>
          </cell>
          <cell r="CI20">
            <v>0</v>
          </cell>
          <cell r="CJ20">
            <v>38.043010752688176</v>
          </cell>
          <cell r="CL20">
            <v>585</v>
          </cell>
          <cell r="CM20">
            <v>51</v>
          </cell>
          <cell r="CN20">
            <v>3</v>
          </cell>
          <cell r="CO20">
            <v>655.08000000000004</v>
          </cell>
          <cell r="CP20">
            <v>609.22440000000006</v>
          </cell>
          <cell r="CQ20">
            <v>-0.77559999999994034</v>
          </cell>
          <cell r="CT20" t="str">
            <v>CLOSE</v>
          </cell>
          <cell r="CX20" t="str">
            <v>CLOSE</v>
          </cell>
        </row>
        <row r="21">
          <cell r="D21" t="str">
            <v>50/01/0128</v>
          </cell>
          <cell r="E21" t="str">
            <v>FRAME  15WU4T</v>
          </cell>
          <cell r="F21" t="str">
            <v>NZ532</v>
          </cell>
          <cell r="I21" t="str">
            <v>15WU4T901</v>
          </cell>
          <cell r="K21">
            <v>9985</v>
          </cell>
          <cell r="AY21">
            <v>134</v>
          </cell>
          <cell r="AZ21">
            <v>57</v>
          </cell>
          <cell r="BO21">
            <v>132</v>
          </cell>
          <cell r="BP21">
            <v>28.3</v>
          </cell>
          <cell r="BQ21">
            <v>7</v>
          </cell>
          <cell r="BR21" t="str">
            <v>A</v>
          </cell>
          <cell r="BS21">
            <v>1325.02</v>
          </cell>
          <cell r="BT21">
            <v>1327</v>
          </cell>
          <cell r="BU21">
            <v>0</v>
          </cell>
          <cell r="BV21">
            <v>0</v>
          </cell>
          <cell r="BW21">
            <v>0</v>
          </cell>
          <cell r="BX21">
            <v>1327</v>
          </cell>
          <cell r="BY21">
            <v>-1.9800000000000182</v>
          </cell>
          <cell r="BZ21" t="str">
            <v>-</v>
          </cell>
          <cell r="CA21" t="str">
            <v>NG</v>
          </cell>
          <cell r="CB21" t="str">
            <v>PP.TBJ4H-MF</v>
          </cell>
          <cell r="CC21">
            <v>1</v>
          </cell>
          <cell r="CD21">
            <v>1327</v>
          </cell>
          <cell r="CE21">
            <v>0</v>
          </cell>
          <cell r="CF21">
            <v>0</v>
          </cell>
          <cell r="CG21">
            <v>0</v>
          </cell>
          <cell r="CH21">
            <v>76.400000000000006</v>
          </cell>
          <cell r="CI21">
            <v>0</v>
          </cell>
          <cell r="CJ21">
            <v>10.153510265398097</v>
          </cell>
          <cell r="CL21" t="e">
            <v>#N/A</v>
          </cell>
          <cell r="CM21" t="e">
            <v>#N/A</v>
          </cell>
          <cell r="CN21" t="e">
            <v>#N/A</v>
          </cell>
          <cell r="CO21" t="e">
            <v>#N/A</v>
          </cell>
          <cell r="CP21" t="e">
            <v>#N/A</v>
          </cell>
          <cell r="CQ21" t="e">
            <v>#N/A</v>
          </cell>
          <cell r="CU21" t="str">
            <v>CLOSE</v>
          </cell>
          <cell r="CX21" t="str">
            <v>CLOSE</v>
          </cell>
        </row>
        <row r="22">
          <cell r="D22" t="str">
            <v>50/01/0129</v>
          </cell>
          <cell r="E22" t="str">
            <v>ORIFICE  15WU4T (PANASONIC)</v>
          </cell>
          <cell r="F22" t="str">
            <v>NZ532</v>
          </cell>
          <cell r="I22" t="str">
            <v>15WU4T950</v>
          </cell>
          <cell r="K22">
            <v>9990</v>
          </cell>
          <cell r="AY22">
            <v>80</v>
          </cell>
          <cell r="AZ22">
            <v>43</v>
          </cell>
          <cell r="BO22">
            <v>80.099999999999994</v>
          </cell>
          <cell r="BP22">
            <v>21.75</v>
          </cell>
          <cell r="BQ22">
            <v>7</v>
          </cell>
          <cell r="BR22" t="str">
            <v>C</v>
          </cell>
          <cell r="BS22">
            <v>1024.4814999999999</v>
          </cell>
          <cell r="BT22">
            <v>876</v>
          </cell>
          <cell r="BU22">
            <v>140</v>
          </cell>
          <cell r="BV22">
            <v>0</v>
          </cell>
          <cell r="BW22">
            <v>0</v>
          </cell>
          <cell r="BX22">
            <v>1016</v>
          </cell>
          <cell r="BY22">
            <v>8.481499999999869</v>
          </cell>
          <cell r="BZ22" t="str">
            <v>OK</v>
          </cell>
          <cell r="CA22" t="str">
            <v>-</v>
          </cell>
          <cell r="CB22" t="str">
            <v>PP.TBJ4H-MF</v>
          </cell>
          <cell r="CC22">
            <v>1</v>
          </cell>
          <cell r="CD22">
            <v>1016</v>
          </cell>
          <cell r="CE22">
            <v>0</v>
          </cell>
          <cell r="CF22">
            <v>0</v>
          </cell>
          <cell r="CG22">
            <v>0</v>
          </cell>
          <cell r="CH22">
            <v>76.400000000000006</v>
          </cell>
          <cell r="CI22">
            <v>0</v>
          </cell>
          <cell r="CJ22">
            <v>6.7042442442442454</v>
          </cell>
          <cell r="CL22" t="e">
            <v>#N/A</v>
          </cell>
          <cell r="CM22" t="e">
            <v>#N/A</v>
          </cell>
          <cell r="CN22" t="e">
            <v>#N/A</v>
          </cell>
          <cell r="CO22" t="e">
            <v>#N/A</v>
          </cell>
          <cell r="CP22" t="e">
            <v>#N/A</v>
          </cell>
          <cell r="CQ22" t="e">
            <v>#N/A</v>
          </cell>
          <cell r="CS22" t="str">
            <v>CLOSE</v>
          </cell>
          <cell r="CX22" t="str">
            <v>CLOSE</v>
          </cell>
        </row>
        <row r="23">
          <cell r="D23" t="str">
            <v>50/01/0134</v>
          </cell>
          <cell r="E23" t="str">
            <v>UPPER FRAME SR-TE18 (NEW)</v>
          </cell>
          <cell r="F23" t="str">
            <v>W-51</v>
          </cell>
          <cell r="I23" t="str">
            <v>RE00L616-W9</v>
          </cell>
          <cell r="K23">
            <v>4496</v>
          </cell>
          <cell r="AY23">
            <v>201</v>
          </cell>
          <cell r="AZ23">
            <v>26</v>
          </cell>
          <cell r="BO23">
            <v>198</v>
          </cell>
          <cell r="BP23">
            <v>26</v>
          </cell>
          <cell r="BQ23">
            <v>7</v>
          </cell>
          <cell r="BR23" t="str">
            <v>A</v>
          </cell>
          <cell r="BS23">
            <v>897.20799999999997</v>
          </cell>
          <cell r="BT23">
            <v>897</v>
          </cell>
          <cell r="BU23">
            <v>0</v>
          </cell>
          <cell r="BV23">
            <v>0</v>
          </cell>
          <cell r="BW23">
            <v>0</v>
          </cell>
          <cell r="BX23">
            <v>897</v>
          </cell>
          <cell r="BY23">
            <v>0.20799999999996999</v>
          </cell>
          <cell r="BZ23" t="str">
            <v>OK</v>
          </cell>
          <cell r="CA23" t="str">
            <v>-</v>
          </cell>
          <cell r="CB23" t="str">
            <v>PP.CLAP 4300G CP W-51</v>
          </cell>
          <cell r="CC23">
            <v>1</v>
          </cell>
          <cell r="CD23">
            <v>897</v>
          </cell>
          <cell r="CE23">
            <v>0</v>
          </cell>
          <cell r="CF23">
            <v>0</v>
          </cell>
          <cell r="CG23">
            <v>0</v>
          </cell>
          <cell r="CH23">
            <v>62.5</v>
          </cell>
          <cell r="CI23">
            <v>0</v>
          </cell>
          <cell r="CJ23">
            <v>12.469417259786477</v>
          </cell>
          <cell r="CL23">
            <v>194</v>
          </cell>
          <cell r="CM23">
            <v>26.5</v>
          </cell>
          <cell r="CN23">
            <v>3</v>
          </cell>
          <cell r="CO23">
            <v>227.11500000000001</v>
          </cell>
          <cell r="CP23">
            <v>1021.10904</v>
          </cell>
          <cell r="CQ23">
            <v>124.10904000000005</v>
          </cell>
          <cell r="CS23" t="str">
            <v>CLOSE</v>
          </cell>
          <cell r="CX23" t="str">
            <v>CLOSE</v>
          </cell>
        </row>
        <row r="24">
          <cell r="D24" t="str">
            <v>50/01/0135</v>
          </cell>
          <cell r="E24" t="str">
            <v>UPPER FRAME SR-TE18 (NEW)</v>
          </cell>
          <cell r="F24" t="str">
            <v>W-51</v>
          </cell>
          <cell r="I24" t="str">
            <v>RE00L616-W9</v>
          </cell>
          <cell r="K24">
            <v>5856</v>
          </cell>
          <cell r="AY24">
            <v>200</v>
          </cell>
          <cell r="AZ24">
            <v>26</v>
          </cell>
          <cell r="BO24">
            <v>198</v>
          </cell>
          <cell r="BP24">
            <v>26</v>
          </cell>
          <cell r="BQ24">
            <v>7</v>
          </cell>
          <cell r="BR24" t="str">
            <v>A</v>
          </cell>
          <cell r="BS24">
            <v>1166.4880000000001</v>
          </cell>
          <cell r="BT24">
            <v>1262</v>
          </cell>
          <cell r="BU24">
            <v>0</v>
          </cell>
          <cell r="BV24">
            <v>0</v>
          </cell>
          <cell r="BW24">
            <v>0</v>
          </cell>
          <cell r="BX24">
            <v>1262</v>
          </cell>
          <cell r="BY24">
            <v>-95.511999999999944</v>
          </cell>
          <cell r="BZ24" t="str">
            <v>-</v>
          </cell>
          <cell r="CA24" t="str">
            <v>NG</v>
          </cell>
          <cell r="CB24" t="str">
            <v>PP.CLAP 4300G CP W-51</v>
          </cell>
          <cell r="CC24">
            <v>1</v>
          </cell>
          <cell r="CD24">
            <v>1262</v>
          </cell>
          <cell r="CE24">
            <v>0</v>
          </cell>
          <cell r="CF24">
            <v>0</v>
          </cell>
          <cell r="CG24">
            <v>0</v>
          </cell>
          <cell r="CH24">
            <v>62.5</v>
          </cell>
          <cell r="CI24">
            <v>0</v>
          </cell>
          <cell r="CJ24">
            <v>13.469091530054644</v>
          </cell>
          <cell r="CL24">
            <v>194</v>
          </cell>
          <cell r="CM24">
            <v>26.5</v>
          </cell>
          <cell r="CN24">
            <v>3</v>
          </cell>
          <cell r="CO24">
            <v>227.11500000000001</v>
          </cell>
          <cell r="CP24">
            <v>1329.9854399999999</v>
          </cell>
          <cell r="CQ24">
            <v>67.985439999999926</v>
          </cell>
          <cell r="CS24" t="str">
            <v>CLOSE</v>
          </cell>
          <cell r="CX24" t="str">
            <v>CLOSE</v>
          </cell>
        </row>
        <row r="25">
          <cell r="D25" t="str">
            <v>50/01/0141</v>
          </cell>
          <cell r="E25" t="str">
            <v>PULSATOR UNIT NA-W651N</v>
          </cell>
          <cell r="F25" t="str">
            <v>WH</v>
          </cell>
          <cell r="I25" t="str">
            <v>W005E-0DF00-E</v>
          </cell>
          <cell r="K25">
            <v>1500</v>
          </cell>
          <cell r="AY25">
            <v>435</v>
          </cell>
          <cell r="AZ25">
            <v>1.2</v>
          </cell>
          <cell r="BO25">
            <v>435</v>
          </cell>
          <cell r="BP25">
            <v>1.2</v>
          </cell>
          <cell r="BQ25">
            <v>10</v>
          </cell>
          <cell r="BR25" t="str">
            <v>C</v>
          </cell>
          <cell r="BS25">
            <v>664.3</v>
          </cell>
          <cell r="BT25">
            <v>664</v>
          </cell>
          <cell r="BU25">
            <v>0</v>
          </cell>
          <cell r="BV25">
            <v>0</v>
          </cell>
          <cell r="BW25">
            <v>0</v>
          </cell>
          <cell r="BX25">
            <v>664</v>
          </cell>
          <cell r="BY25">
            <v>0.29999999999995453</v>
          </cell>
          <cell r="BZ25" t="str">
            <v>OK</v>
          </cell>
          <cell r="CA25" t="str">
            <v>-</v>
          </cell>
          <cell r="CB25" t="str">
            <v>PP.AP3N (EX)</v>
          </cell>
          <cell r="CC25">
            <v>0.95</v>
          </cell>
          <cell r="CD25">
            <v>630.79999999999995</v>
          </cell>
          <cell r="CE25" t="str">
            <v>MV-3A552-P</v>
          </cell>
          <cell r="CF25">
            <v>0.05</v>
          </cell>
          <cell r="CG25">
            <v>33.200000000000003</v>
          </cell>
          <cell r="CH25">
            <v>60.36</v>
          </cell>
          <cell r="CI25">
            <v>105</v>
          </cell>
          <cell r="CJ25">
            <v>27.707391999999999</v>
          </cell>
          <cell r="CL25">
            <v>450</v>
          </cell>
          <cell r="CM25">
            <v>19.399999999999999</v>
          </cell>
          <cell r="CN25">
            <v>3</v>
          </cell>
          <cell r="CO25">
            <v>483.48199999999997</v>
          </cell>
          <cell r="CP25">
            <v>725.22299999999996</v>
          </cell>
          <cell r="CQ25">
            <v>61.222999999999956</v>
          </cell>
          <cell r="CS25" t="str">
            <v>CLOSE</v>
          </cell>
          <cell r="CX25" t="str">
            <v>CLOSE</v>
          </cell>
        </row>
        <row r="26">
          <cell r="D26" t="str">
            <v>50/01/0148</v>
          </cell>
          <cell r="E26" t="str">
            <v>PULSATOR CAP (TOWA)</v>
          </cell>
          <cell r="F26" t="str">
            <v>PS</v>
          </cell>
          <cell r="I26" t="str">
            <v>W0533-0DC00PS'</v>
          </cell>
          <cell r="K26">
            <v>3521</v>
          </cell>
          <cell r="AY26">
            <v>59</v>
          </cell>
          <cell r="AZ26">
            <v>6</v>
          </cell>
          <cell r="BO26">
            <v>59</v>
          </cell>
          <cell r="BP26">
            <v>6</v>
          </cell>
          <cell r="BQ26">
            <v>5</v>
          </cell>
          <cell r="BR26" t="str">
            <v>B</v>
          </cell>
          <cell r="BS26">
            <v>219.60495</v>
          </cell>
          <cell r="BT26">
            <v>188</v>
          </cell>
          <cell r="BU26">
            <v>33</v>
          </cell>
          <cell r="BV26">
            <v>0</v>
          </cell>
          <cell r="BW26">
            <v>0</v>
          </cell>
          <cell r="BX26">
            <v>221</v>
          </cell>
          <cell r="BY26">
            <v>-1.3950499999999977</v>
          </cell>
          <cell r="BZ26" t="str">
            <v>-</v>
          </cell>
          <cell r="CA26" t="str">
            <v>NG</v>
          </cell>
          <cell r="CB26" t="str">
            <v>PP.EP-540N</v>
          </cell>
          <cell r="CC26">
            <v>0.95</v>
          </cell>
          <cell r="CD26">
            <v>209.95</v>
          </cell>
          <cell r="CE26" t="str">
            <v>MV-9B188-PR</v>
          </cell>
          <cell r="CF26">
            <v>0.05</v>
          </cell>
          <cell r="CG26">
            <v>11.05</v>
          </cell>
          <cell r="CH26">
            <v>52.5</v>
          </cell>
          <cell r="CI26">
            <v>385</v>
          </cell>
          <cell r="CJ26">
            <v>3.8743886679920476</v>
          </cell>
          <cell r="CL26">
            <v>66</v>
          </cell>
          <cell r="CM26">
            <v>6</v>
          </cell>
          <cell r="CN26">
            <v>3</v>
          </cell>
          <cell r="CO26">
            <v>74.16</v>
          </cell>
          <cell r="CP26">
            <v>261.11735999999996</v>
          </cell>
          <cell r="CQ26">
            <v>40.117359999999962</v>
          </cell>
          <cell r="CS26" t="str">
            <v>CLOSE</v>
          </cell>
          <cell r="CX26" t="str">
            <v>CLOSE</v>
          </cell>
        </row>
        <row r="27">
          <cell r="D27" t="str">
            <v>50/01/0158</v>
          </cell>
          <cell r="E27" t="str">
            <v>ESCUTCHEON WATER DISPENSER 2005 '</v>
          </cell>
          <cell r="F27" t="str">
            <v>NAT</v>
          </cell>
          <cell r="I27" t="str">
            <v>AD-265283</v>
          </cell>
          <cell r="K27">
            <v>4046</v>
          </cell>
          <cell r="AY27">
            <v>10</v>
          </cell>
          <cell r="AZ27">
            <v>1.6</v>
          </cell>
          <cell r="BO27">
            <v>9.5</v>
          </cell>
          <cell r="BP27">
            <v>0.8</v>
          </cell>
          <cell r="BQ27">
            <v>1.5</v>
          </cell>
          <cell r="BR27" t="str">
            <v>C</v>
          </cell>
          <cell r="BS27">
            <v>43.1738</v>
          </cell>
          <cell r="BT27">
            <v>43</v>
          </cell>
          <cell r="BU27">
            <v>0</v>
          </cell>
          <cell r="BV27">
            <v>0</v>
          </cell>
          <cell r="BW27">
            <v>0</v>
          </cell>
          <cell r="BX27">
            <v>43</v>
          </cell>
          <cell r="BY27">
            <v>0.17379999999999995</v>
          </cell>
          <cell r="BZ27" t="str">
            <v>OK</v>
          </cell>
          <cell r="CA27" t="str">
            <v>-</v>
          </cell>
          <cell r="CB27" t="str">
            <v>AS-121</v>
          </cell>
          <cell r="CC27">
            <v>1</v>
          </cell>
          <cell r="CD27">
            <v>43</v>
          </cell>
          <cell r="CE27">
            <v>0</v>
          </cell>
          <cell r="CF27">
            <v>0</v>
          </cell>
          <cell r="CG27">
            <v>0</v>
          </cell>
          <cell r="CH27">
            <v>60</v>
          </cell>
          <cell r="CI27">
            <v>0</v>
          </cell>
          <cell r="CJ27">
            <v>0.6376668314384577</v>
          </cell>
          <cell r="CL27">
            <v>9.5</v>
          </cell>
          <cell r="CM27">
            <v>5</v>
          </cell>
          <cell r="CN27">
            <v>5</v>
          </cell>
          <cell r="CO27">
            <v>15.225</v>
          </cell>
          <cell r="CP27">
            <v>61.600349999999999</v>
          </cell>
          <cell r="CQ27">
            <v>18.600349999999999</v>
          </cell>
          <cell r="CS27" t="str">
            <v>CLOSE</v>
          </cell>
          <cell r="CX27" t="str">
            <v>CLOSE</v>
          </cell>
        </row>
        <row r="28">
          <cell r="D28" t="str">
            <v>50/01/0159</v>
          </cell>
          <cell r="E28" t="str">
            <v>CONNECTOR BOX</v>
          </cell>
          <cell r="F28" t="str">
            <v>W-51</v>
          </cell>
          <cell r="I28" t="str">
            <v>15WU4T902T</v>
          </cell>
          <cell r="K28">
            <v>3940</v>
          </cell>
          <cell r="AY28">
            <v>3</v>
          </cell>
          <cell r="AZ28">
            <v>4</v>
          </cell>
          <cell r="BO28">
            <v>3.61</v>
          </cell>
          <cell r="BP28">
            <v>1.175</v>
          </cell>
          <cell r="BQ28">
            <v>3</v>
          </cell>
          <cell r="BR28" t="str">
            <v>A</v>
          </cell>
          <cell r="BS28">
            <v>17.223399999999998</v>
          </cell>
          <cell r="BT28">
            <v>15</v>
          </cell>
          <cell r="BU28">
            <v>0</v>
          </cell>
          <cell r="BV28">
            <v>0</v>
          </cell>
          <cell r="BW28">
            <v>0</v>
          </cell>
          <cell r="BX28">
            <v>15</v>
          </cell>
          <cell r="BY28">
            <v>2.223399999999998</v>
          </cell>
          <cell r="BZ28" t="str">
            <v>OK</v>
          </cell>
          <cell r="CA28" t="str">
            <v>-</v>
          </cell>
          <cell r="CB28" t="str">
            <v>PP.8200R (W-51)</v>
          </cell>
          <cell r="CC28">
            <v>1</v>
          </cell>
          <cell r="CD28">
            <v>15</v>
          </cell>
          <cell r="CE28">
            <v>0</v>
          </cell>
          <cell r="CF28">
            <v>0</v>
          </cell>
          <cell r="CG28">
            <v>0</v>
          </cell>
          <cell r="CH28">
            <v>128.26</v>
          </cell>
          <cell r="CI28">
            <v>0</v>
          </cell>
          <cell r="CJ28">
            <v>0.48829949238578679</v>
          </cell>
          <cell r="CL28" t="e">
            <v>#N/A</v>
          </cell>
          <cell r="CM28" t="e">
            <v>#N/A</v>
          </cell>
          <cell r="CN28" t="e">
            <v>#N/A</v>
          </cell>
          <cell r="CO28" t="e">
            <v>#N/A</v>
          </cell>
          <cell r="CP28" t="e">
            <v>#N/A</v>
          </cell>
          <cell r="CQ28" t="e">
            <v>#N/A</v>
          </cell>
          <cell r="CS28" t="str">
            <v>CLOSE</v>
          </cell>
          <cell r="CX28" t="str">
            <v>CLOSE</v>
          </cell>
        </row>
        <row r="29">
          <cell r="D29" t="str">
            <v>50/01/0162</v>
          </cell>
          <cell r="E29" t="str">
            <v>REGULATOR COVER (ไม่มีรู)</v>
          </cell>
          <cell r="F29" t="str">
            <v>W-47</v>
          </cell>
          <cell r="I29" t="str">
            <v>BQ4471032CB</v>
          </cell>
          <cell r="K29">
            <v>1038</v>
          </cell>
          <cell r="AY29">
            <v>51</v>
          </cell>
          <cell r="AZ29">
            <v>2</v>
          </cell>
          <cell r="BO29">
            <v>51.6</v>
          </cell>
          <cell r="BP29">
            <v>2.4</v>
          </cell>
          <cell r="BQ29">
            <v>1</v>
          </cell>
          <cell r="BR29" t="str">
            <v>C</v>
          </cell>
          <cell r="BS29">
            <v>57.052</v>
          </cell>
          <cell r="BT29">
            <v>105</v>
          </cell>
          <cell r="BU29">
            <v>25</v>
          </cell>
          <cell r="BV29">
            <v>0</v>
          </cell>
          <cell r="BW29">
            <v>0</v>
          </cell>
          <cell r="BX29">
            <v>130</v>
          </cell>
          <cell r="BY29">
            <v>-72.948000000000008</v>
          </cell>
          <cell r="BZ29" t="str">
            <v>-</v>
          </cell>
          <cell r="CA29" t="str">
            <v>NG</v>
          </cell>
          <cell r="CB29" t="str">
            <v>ABS. CP-3A1909</v>
          </cell>
          <cell r="CC29">
            <v>1</v>
          </cell>
          <cell r="CD29">
            <v>130</v>
          </cell>
          <cell r="CE29">
            <v>0</v>
          </cell>
          <cell r="CF29">
            <v>0</v>
          </cell>
          <cell r="CG29">
            <v>0</v>
          </cell>
          <cell r="CH29">
            <v>58</v>
          </cell>
          <cell r="CI29">
            <v>0</v>
          </cell>
          <cell r="CJ29">
            <v>5.8754816955684008</v>
          </cell>
          <cell r="CL29">
            <v>51.5</v>
          </cell>
          <cell r="CM29">
            <v>2.1</v>
          </cell>
          <cell r="CN29">
            <v>3</v>
          </cell>
          <cell r="CO29">
            <v>55.207999999999998</v>
          </cell>
          <cell r="CP29">
            <v>57.305903999999998</v>
          </cell>
          <cell r="CQ29">
            <v>-72.694096000000002</v>
          </cell>
          <cell r="CT29" t="str">
            <v>CLOSE</v>
          </cell>
          <cell r="CX29" t="str">
            <v>CLOSE</v>
          </cell>
        </row>
        <row r="30">
          <cell r="D30" t="str">
            <v>50/01/0163</v>
          </cell>
          <cell r="E30" t="str">
            <v xml:space="preserve">KNOB - 1 </v>
          </cell>
          <cell r="F30" t="str">
            <v>OW</v>
          </cell>
          <cell r="I30" t="str">
            <v>4941EY3001A</v>
          </cell>
          <cell r="K30">
            <v>21100</v>
          </cell>
          <cell r="AY30">
            <v>9</v>
          </cell>
          <cell r="AZ30">
            <v>7</v>
          </cell>
          <cell r="BO30">
            <v>9.1999999999999993</v>
          </cell>
          <cell r="BP30">
            <v>1.85</v>
          </cell>
          <cell r="BQ30">
            <v>2</v>
          </cell>
          <cell r="BR30" t="str">
            <v>B</v>
          </cell>
          <cell r="BS30">
            <v>203.11464999999998</v>
          </cell>
          <cell r="BT30">
            <v>193</v>
          </cell>
          <cell r="BU30">
            <v>0</v>
          </cell>
          <cell r="BV30">
            <v>0</v>
          </cell>
          <cell r="BW30">
            <v>0</v>
          </cell>
          <cell r="BX30">
            <v>193</v>
          </cell>
          <cell r="BY30">
            <v>10.114649999999983</v>
          </cell>
          <cell r="BZ30" t="str">
            <v>OK</v>
          </cell>
          <cell r="CA30" t="str">
            <v>-</v>
          </cell>
          <cell r="CB30" t="str">
            <v>ABS. CP-6B27W</v>
          </cell>
          <cell r="CC30">
            <v>1</v>
          </cell>
          <cell r="CD30">
            <v>193</v>
          </cell>
          <cell r="CE30">
            <v>0</v>
          </cell>
          <cell r="CF30">
            <v>0</v>
          </cell>
          <cell r="CG30">
            <v>0</v>
          </cell>
          <cell r="CH30">
            <v>66</v>
          </cell>
          <cell r="CI30">
            <v>0</v>
          </cell>
          <cell r="CJ30">
            <v>0.60369668246445496</v>
          </cell>
          <cell r="CL30">
            <v>9.1999999999999993</v>
          </cell>
          <cell r="CM30">
            <v>1.85</v>
          </cell>
          <cell r="CN30">
            <v>3</v>
          </cell>
          <cell r="CO30">
            <v>11.381499999999999</v>
          </cell>
          <cell r="CP30">
            <v>240.14965000000001</v>
          </cell>
          <cell r="CQ30">
            <v>47.149650000000008</v>
          </cell>
          <cell r="CS30" t="str">
            <v>CLOSE</v>
          </cell>
          <cell r="CX30" t="str">
            <v>CLOSE</v>
          </cell>
        </row>
        <row r="31">
          <cell r="D31" t="str">
            <v>50/01/0167</v>
          </cell>
          <cell r="E31" t="str">
            <v>GUARD MARK</v>
          </cell>
          <cell r="F31" t="str">
            <v>W-47</v>
          </cell>
          <cell r="I31" t="str">
            <v>BB3470922AB-W47</v>
          </cell>
          <cell r="K31">
            <v>5160</v>
          </cell>
          <cell r="AY31">
            <v>16</v>
          </cell>
          <cell r="AZ31">
            <v>3</v>
          </cell>
          <cell r="BO31">
            <v>17.399999999999999</v>
          </cell>
          <cell r="BP31">
            <v>1.5</v>
          </cell>
          <cell r="BQ31">
            <v>2</v>
          </cell>
          <cell r="BR31" t="str">
            <v>C</v>
          </cell>
          <cell r="BS31">
            <v>99.523999999999987</v>
          </cell>
          <cell r="BT31">
            <v>97</v>
          </cell>
          <cell r="BU31">
            <v>0</v>
          </cell>
          <cell r="BV31">
            <v>0</v>
          </cell>
          <cell r="BW31">
            <v>0</v>
          </cell>
          <cell r="BX31">
            <v>97</v>
          </cell>
          <cell r="BY31">
            <v>2.5239999999999867</v>
          </cell>
          <cell r="BZ31" t="str">
            <v>OK</v>
          </cell>
          <cell r="CA31" t="str">
            <v>-</v>
          </cell>
          <cell r="CB31" t="str">
            <v>ABS. CP-3A1909</v>
          </cell>
          <cell r="CC31">
            <v>1</v>
          </cell>
          <cell r="CD31">
            <v>97</v>
          </cell>
          <cell r="CE31">
            <v>0</v>
          </cell>
          <cell r="CF31">
            <v>0</v>
          </cell>
          <cell r="CG31">
            <v>0</v>
          </cell>
          <cell r="CH31">
            <v>58</v>
          </cell>
          <cell r="CI31">
            <v>0</v>
          </cell>
          <cell r="CJ31">
            <v>1.0903100775193799</v>
          </cell>
          <cell r="CL31">
            <v>17.7</v>
          </cell>
          <cell r="CM31">
            <v>1.65</v>
          </cell>
          <cell r="CN31">
            <v>3</v>
          </cell>
          <cell r="CO31">
            <v>19.930499999999999</v>
          </cell>
          <cell r="CP31">
            <v>102.84137999999999</v>
          </cell>
          <cell r="CQ31">
            <v>5.8413799999999867</v>
          </cell>
          <cell r="CS31" t="str">
            <v>CLOSE</v>
          </cell>
          <cell r="CX31" t="str">
            <v>CLOSE</v>
          </cell>
        </row>
        <row r="32">
          <cell r="D32" t="str">
            <v>50/01/0182</v>
          </cell>
          <cell r="E32" t="str">
            <v>UPPER FRAME TE18N/PCN</v>
          </cell>
          <cell r="F32" t="str">
            <v>W-51</v>
          </cell>
          <cell r="I32" t="str">
            <v>RE00A6161-W9</v>
          </cell>
          <cell r="K32">
            <v>632</v>
          </cell>
          <cell r="AY32">
            <v>210</v>
          </cell>
          <cell r="AZ32">
            <v>20</v>
          </cell>
          <cell r="BO32">
            <v>208</v>
          </cell>
          <cell r="BP32">
            <v>20</v>
          </cell>
          <cell r="BQ32">
            <v>7</v>
          </cell>
          <cell r="BR32" t="str">
            <v>A</v>
          </cell>
          <cell r="BS32">
            <v>138.45599999999999</v>
          </cell>
          <cell r="BT32">
            <v>137</v>
          </cell>
          <cell r="BU32">
            <v>0</v>
          </cell>
          <cell r="BV32">
            <v>0</v>
          </cell>
          <cell r="BW32">
            <v>0</v>
          </cell>
          <cell r="BX32">
            <v>137</v>
          </cell>
          <cell r="BY32">
            <v>1.4559999999999889</v>
          </cell>
          <cell r="BZ32" t="str">
            <v>OK</v>
          </cell>
          <cell r="CA32" t="str">
            <v>-</v>
          </cell>
          <cell r="CB32" t="str">
            <v>PP.CLAP 4300G CP W-51</v>
          </cell>
          <cell r="CC32">
            <v>1</v>
          </cell>
          <cell r="CD32">
            <v>137</v>
          </cell>
          <cell r="CE32">
            <v>0</v>
          </cell>
          <cell r="CF32">
            <v>0</v>
          </cell>
          <cell r="CG32">
            <v>0</v>
          </cell>
          <cell r="CH32">
            <v>62.5</v>
          </cell>
          <cell r="CI32">
            <v>0</v>
          </cell>
          <cell r="CJ32">
            <v>13.548259493670885</v>
          </cell>
          <cell r="CL32">
            <v>207</v>
          </cell>
          <cell r="CM32">
            <v>21</v>
          </cell>
          <cell r="CN32">
            <v>3</v>
          </cell>
          <cell r="CO32">
            <v>234.84</v>
          </cell>
          <cell r="CP32">
            <v>148.41888</v>
          </cell>
          <cell r="CQ32">
            <v>11.418880000000001</v>
          </cell>
          <cell r="CS32" t="str">
            <v>CLOSE</v>
          </cell>
          <cell r="CX32" t="str">
            <v>CLOSE</v>
          </cell>
        </row>
        <row r="33">
          <cell r="D33" t="str">
            <v>50/01/0193</v>
          </cell>
          <cell r="E33" t="str">
            <v>CABINET CY-29FX20B (AV 4 รู)</v>
          </cell>
          <cell r="F33" t="str">
            <v>GRAY</v>
          </cell>
          <cell r="I33" t="str">
            <v>TKY4T504TB-1</v>
          </cell>
          <cell r="K33">
            <v>1600</v>
          </cell>
          <cell r="AY33">
            <v>2098</v>
          </cell>
          <cell r="AZ33">
            <v>91</v>
          </cell>
          <cell r="BO33">
            <v>2095</v>
          </cell>
          <cell r="BP33">
            <v>91</v>
          </cell>
          <cell r="BQ33">
            <v>40</v>
          </cell>
          <cell r="BR33" t="str">
            <v>A</v>
          </cell>
          <cell r="BS33">
            <v>3392</v>
          </cell>
          <cell r="BT33">
            <v>3392</v>
          </cell>
          <cell r="BU33">
            <v>0</v>
          </cell>
          <cell r="BV33">
            <v>0</v>
          </cell>
          <cell r="BW33">
            <v>0</v>
          </cell>
          <cell r="BX33">
            <v>3392</v>
          </cell>
          <cell r="BY33">
            <v>0</v>
          </cell>
          <cell r="BZ33" t="str">
            <v>OK</v>
          </cell>
          <cell r="CA33" t="str">
            <v>-</v>
          </cell>
          <cell r="CB33" t="str">
            <v>HI-PS CP818TGR-997 4926</v>
          </cell>
          <cell r="CC33">
            <v>1</v>
          </cell>
          <cell r="CD33">
            <v>3392</v>
          </cell>
          <cell r="CE33">
            <v>0</v>
          </cell>
          <cell r="CF33">
            <v>0</v>
          </cell>
          <cell r="CG33">
            <v>0</v>
          </cell>
          <cell r="CH33">
            <v>78.19</v>
          </cell>
          <cell r="CI33">
            <v>0</v>
          </cell>
          <cell r="CJ33">
            <v>165.7628</v>
          </cell>
          <cell r="CL33">
            <v>2112</v>
          </cell>
          <cell r="CM33">
            <v>100</v>
          </cell>
          <cell r="CN33">
            <v>0</v>
          </cell>
          <cell r="CO33">
            <v>2212</v>
          </cell>
          <cell r="CP33">
            <v>3539.2</v>
          </cell>
          <cell r="CQ33">
            <v>147.19999999999982</v>
          </cell>
          <cell r="CS33" t="str">
            <v>CLOSE</v>
          </cell>
          <cell r="CX33" t="str">
            <v>CLOSE</v>
          </cell>
        </row>
        <row r="34">
          <cell r="D34" t="str">
            <v>50/01/0195</v>
          </cell>
          <cell r="E34" t="str">
            <v>PANEL A (M-D) NEW</v>
          </cell>
          <cell r="F34" t="str">
            <v>WH</v>
          </cell>
          <cell r="I34" t="str">
            <v>PANEL A (M-D) WH</v>
          </cell>
          <cell r="K34">
            <v>1000</v>
          </cell>
          <cell r="AY34">
            <v>811</v>
          </cell>
          <cell r="AZ34">
            <v>35</v>
          </cell>
          <cell r="BO34">
            <v>810</v>
          </cell>
          <cell r="BP34">
            <v>35</v>
          </cell>
          <cell r="BQ34">
            <v>12</v>
          </cell>
          <cell r="BR34" t="str">
            <v>D</v>
          </cell>
          <cell r="BS34">
            <v>873.9</v>
          </cell>
          <cell r="BT34">
            <v>721</v>
          </cell>
          <cell r="BU34">
            <v>0</v>
          </cell>
          <cell r="BV34">
            <v>0</v>
          </cell>
          <cell r="BW34">
            <v>0</v>
          </cell>
          <cell r="BX34">
            <v>721</v>
          </cell>
          <cell r="BY34">
            <v>152.89999999999998</v>
          </cell>
          <cell r="BZ34" t="str">
            <v>OK</v>
          </cell>
          <cell r="CA34" t="str">
            <v>-</v>
          </cell>
          <cell r="CB34" t="str">
            <v>HI-IMCP3-H7661-A13</v>
          </cell>
          <cell r="CC34">
            <v>1</v>
          </cell>
          <cell r="CD34">
            <v>721</v>
          </cell>
          <cell r="CE34">
            <v>0</v>
          </cell>
          <cell r="CF34">
            <v>0</v>
          </cell>
          <cell r="CG34">
            <v>0</v>
          </cell>
          <cell r="CH34">
            <v>64.5</v>
          </cell>
          <cell r="CI34">
            <v>0</v>
          </cell>
          <cell r="CJ34">
            <v>46.5045</v>
          </cell>
          <cell r="CL34">
            <v>798</v>
          </cell>
          <cell r="CM34">
            <v>38</v>
          </cell>
          <cell r="CN34">
            <v>3</v>
          </cell>
          <cell r="CO34">
            <v>861.08</v>
          </cell>
          <cell r="CP34">
            <v>861.08</v>
          </cell>
          <cell r="CQ34">
            <v>140.08000000000004</v>
          </cell>
          <cell r="CS34" t="str">
            <v>CLOSE</v>
          </cell>
          <cell r="CX34" t="str">
            <v>CLOSE</v>
          </cell>
        </row>
        <row r="35">
          <cell r="D35" t="str">
            <v>50/01/0196</v>
          </cell>
          <cell r="E35" t="str">
            <v>PANEL 10.2 KG (LOW)</v>
          </cell>
          <cell r="F35" t="str">
            <v>SB</v>
          </cell>
          <cell r="I35" t="str">
            <v>3720EY0005-SB</v>
          </cell>
          <cell r="K35">
            <v>503</v>
          </cell>
          <cell r="AY35">
            <v>800</v>
          </cell>
          <cell r="AZ35">
            <v>137</v>
          </cell>
          <cell r="BO35">
            <v>806</v>
          </cell>
          <cell r="BP35">
            <v>137</v>
          </cell>
          <cell r="BQ35">
            <v>12</v>
          </cell>
          <cell r="BR35" t="str">
            <v>B</v>
          </cell>
          <cell r="BS35">
            <v>431.64787000000001</v>
          </cell>
          <cell r="BT35">
            <v>429</v>
          </cell>
          <cell r="BU35">
            <v>0</v>
          </cell>
          <cell r="BV35">
            <v>0</v>
          </cell>
          <cell r="BW35">
            <v>0</v>
          </cell>
          <cell r="BX35">
            <v>429</v>
          </cell>
          <cell r="BY35">
            <v>2.6478700000000117</v>
          </cell>
          <cell r="BZ35" t="str">
            <v>OK</v>
          </cell>
          <cell r="CA35" t="str">
            <v>-</v>
          </cell>
          <cell r="CB35" t="str">
            <v>ABS. CP-2A1037-A14</v>
          </cell>
          <cell r="CC35">
            <v>1</v>
          </cell>
          <cell r="CD35">
            <v>429</v>
          </cell>
          <cell r="CE35">
            <v>0</v>
          </cell>
          <cell r="CF35">
            <v>0</v>
          </cell>
          <cell r="CG35">
            <v>0</v>
          </cell>
          <cell r="CH35">
            <v>66</v>
          </cell>
          <cell r="CI35">
            <v>0</v>
          </cell>
          <cell r="CJ35">
            <v>56.290258449304176</v>
          </cell>
          <cell r="CL35">
            <v>812.8</v>
          </cell>
          <cell r="CM35">
            <v>140</v>
          </cell>
          <cell r="CN35">
            <v>3</v>
          </cell>
          <cell r="CO35">
            <v>981.3839999999999</v>
          </cell>
          <cell r="CP35">
            <v>493.63615199999992</v>
          </cell>
          <cell r="CQ35">
            <v>64.636151999999925</v>
          </cell>
          <cell r="CS35" t="str">
            <v>CLOSE</v>
          </cell>
          <cell r="CX35" t="str">
            <v>CLOSE</v>
          </cell>
        </row>
        <row r="36">
          <cell r="D36" t="str">
            <v>50/01/0197</v>
          </cell>
          <cell r="E36" t="str">
            <v>PANEL 10.2 KG (LOW)</v>
          </cell>
          <cell r="F36" t="str">
            <v>LG</v>
          </cell>
          <cell r="I36" t="str">
            <v>3720EY0005-LG</v>
          </cell>
          <cell r="K36">
            <v>188</v>
          </cell>
          <cell r="AY36">
            <v>807</v>
          </cell>
          <cell r="AZ36">
            <v>142</v>
          </cell>
          <cell r="BO36">
            <v>806</v>
          </cell>
          <cell r="BP36">
            <v>137</v>
          </cell>
          <cell r="BQ36">
            <v>12</v>
          </cell>
          <cell r="BR36" t="str">
            <v>B</v>
          </cell>
          <cell r="BS36">
            <v>168.84652</v>
          </cell>
          <cell r="BT36">
            <v>162</v>
          </cell>
          <cell r="BU36">
            <v>0</v>
          </cell>
          <cell r="BV36">
            <v>0</v>
          </cell>
          <cell r="BW36">
            <v>0</v>
          </cell>
          <cell r="BX36">
            <v>162</v>
          </cell>
          <cell r="BY36">
            <v>6.8465199999999982</v>
          </cell>
          <cell r="BZ36" t="str">
            <v>OK</v>
          </cell>
          <cell r="CA36" t="str">
            <v>-</v>
          </cell>
          <cell r="CB36" t="str">
            <v>ABS. CP-8B31W</v>
          </cell>
          <cell r="CC36">
            <v>1</v>
          </cell>
          <cell r="CD36">
            <v>162</v>
          </cell>
          <cell r="CE36">
            <v>0</v>
          </cell>
          <cell r="CF36">
            <v>0</v>
          </cell>
          <cell r="CG36">
            <v>0</v>
          </cell>
          <cell r="CH36">
            <v>66</v>
          </cell>
          <cell r="CI36">
            <v>0</v>
          </cell>
          <cell r="CJ36">
            <v>56.872340425531917</v>
          </cell>
          <cell r="CL36">
            <v>812.8</v>
          </cell>
          <cell r="CM36">
            <v>140</v>
          </cell>
          <cell r="CN36">
            <v>3</v>
          </cell>
          <cell r="CO36">
            <v>981.3839999999999</v>
          </cell>
          <cell r="CP36">
            <v>184.50019199999997</v>
          </cell>
          <cell r="CQ36">
            <v>22.50019199999997</v>
          </cell>
          <cell r="CS36" t="str">
            <v>CLOSE</v>
          </cell>
          <cell r="CX36" t="str">
            <v>CLOSE</v>
          </cell>
        </row>
        <row r="37">
          <cell r="D37" t="str">
            <v>50/01/0198</v>
          </cell>
          <cell r="E37" t="str">
            <v>PANEL 10.2 KG (LOW)</v>
          </cell>
          <cell r="F37" t="str">
            <v>OW</v>
          </cell>
          <cell r="I37" t="str">
            <v>3720EY0005-OW</v>
          </cell>
          <cell r="K37">
            <v>907</v>
          </cell>
          <cell r="AY37">
            <v>832</v>
          </cell>
          <cell r="AZ37">
            <v>142</v>
          </cell>
          <cell r="BO37">
            <v>836</v>
          </cell>
          <cell r="BP37">
            <v>142</v>
          </cell>
          <cell r="BQ37">
            <v>12</v>
          </cell>
          <cell r="BR37" t="str">
            <v>B</v>
          </cell>
          <cell r="BS37">
            <v>796.86338000000001</v>
          </cell>
          <cell r="BT37">
            <v>791</v>
          </cell>
          <cell r="BU37">
            <v>0</v>
          </cell>
          <cell r="BV37">
            <v>0</v>
          </cell>
          <cell r="BW37">
            <v>0</v>
          </cell>
          <cell r="BX37">
            <v>791</v>
          </cell>
          <cell r="BY37">
            <v>5.8633800000000065</v>
          </cell>
          <cell r="BZ37" t="str">
            <v>OK</v>
          </cell>
          <cell r="CA37" t="str">
            <v>-</v>
          </cell>
          <cell r="CB37" t="str">
            <v>ABS. CP-6B27W</v>
          </cell>
          <cell r="CC37">
            <v>1</v>
          </cell>
          <cell r="CD37">
            <v>791</v>
          </cell>
          <cell r="CE37">
            <v>0</v>
          </cell>
          <cell r="CF37">
            <v>0</v>
          </cell>
          <cell r="CG37">
            <v>0</v>
          </cell>
          <cell r="CH37">
            <v>66</v>
          </cell>
          <cell r="CI37">
            <v>0</v>
          </cell>
          <cell r="CJ37">
            <v>57.558985667034179</v>
          </cell>
          <cell r="CL37">
            <v>812.8</v>
          </cell>
          <cell r="CM37">
            <v>140</v>
          </cell>
          <cell r="CN37">
            <v>3</v>
          </cell>
          <cell r="CO37">
            <v>981.3839999999999</v>
          </cell>
          <cell r="CP37">
            <v>890.11528799999996</v>
          </cell>
          <cell r="CQ37">
            <v>99.115287999999964</v>
          </cell>
          <cell r="CS37" t="str">
            <v>CLOSE</v>
          </cell>
          <cell r="CX37" t="str">
            <v>CLOSE</v>
          </cell>
        </row>
        <row r="38">
          <cell r="D38" t="str">
            <v>50/01/0199</v>
          </cell>
          <cell r="E38" t="str">
            <v>PANEL 10.2 KG (HIGH)</v>
          </cell>
          <cell r="F38" t="str">
            <v>OW</v>
          </cell>
          <cell r="I38" t="str">
            <v>3720EY0006-OW</v>
          </cell>
          <cell r="K38">
            <v>150</v>
          </cell>
          <cell r="AY38">
            <v>836</v>
          </cell>
          <cell r="AZ38">
            <v>141</v>
          </cell>
          <cell r="BO38">
            <v>836</v>
          </cell>
          <cell r="BP38">
            <v>141</v>
          </cell>
          <cell r="BQ38">
            <v>12</v>
          </cell>
          <cell r="BR38" t="str">
            <v>B</v>
          </cell>
          <cell r="BS38">
            <v>141.79649999999998</v>
          </cell>
          <cell r="BT38">
            <v>142</v>
          </cell>
          <cell r="BU38">
            <v>0</v>
          </cell>
          <cell r="BV38">
            <v>0</v>
          </cell>
          <cell r="BW38">
            <v>0</v>
          </cell>
          <cell r="BX38">
            <v>142</v>
          </cell>
          <cell r="BY38">
            <v>-0.20350000000001955</v>
          </cell>
          <cell r="BZ38" t="str">
            <v>-</v>
          </cell>
          <cell r="CA38" t="str">
            <v>NG</v>
          </cell>
          <cell r="CB38" t="str">
            <v>ABS. CP-6B27W</v>
          </cell>
          <cell r="CC38">
            <v>1</v>
          </cell>
          <cell r="CD38">
            <v>142</v>
          </cell>
          <cell r="CE38">
            <v>0</v>
          </cell>
          <cell r="CF38">
            <v>0</v>
          </cell>
          <cell r="CG38">
            <v>0</v>
          </cell>
          <cell r="CH38">
            <v>66</v>
          </cell>
          <cell r="CI38">
            <v>0</v>
          </cell>
          <cell r="CJ38">
            <v>62.48</v>
          </cell>
          <cell r="CL38">
            <v>848.2</v>
          </cell>
          <cell r="CM38">
            <v>140</v>
          </cell>
          <cell r="CN38">
            <v>3</v>
          </cell>
          <cell r="CO38">
            <v>1017.846</v>
          </cell>
          <cell r="CP38">
            <v>152.67689999999999</v>
          </cell>
          <cell r="CQ38">
            <v>10.676899999999989</v>
          </cell>
          <cell r="CS38" t="str">
            <v>CLOSE</v>
          </cell>
          <cell r="CX38" t="str">
            <v>CLOSE</v>
          </cell>
        </row>
        <row r="39">
          <cell r="D39" t="str">
            <v>50/01/0200</v>
          </cell>
          <cell r="E39" t="str">
            <v>PANEL A (M-A) เล็ก</v>
          </cell>
          <cell r="F39" t="str">
            <v>WH</v>
          </cell>
          <cell r="I39" t="str">
            <v>PANEL A (M-A) WH(E)</v>
          </cell>
          <cell r="K39">
            <v>2513</v>
          </cell>
          <cell r="AY39">
            <v>498</v>
          </cell>
          <cell r="AZ39">
            <v>36</v>
          </cell>
          <cell r="BO39">
            <v>503</v>
          </cell>
          <cell r="BP39">
            <v>36</v>
          </cell>
          <cell r="BQ39">
            <v>12</v>
          </cell>
          <cell r="BR39" t="str">
            <v>D</v>
          </cell>
          <cell r="BS39">
            <v>1393.5971399999999</v>
          </cell>
          <cell r="BT39">
            <v>1612</v>
          </cell>
          <cell r="BU39">
            <v>0</v>
          </cell>
          <cell r="BV39">
            <v>0</v>
          </cell>
          <cell r="BW39">
            <v>0</v>
          </cell>
          <cell r="BX39">
            <v>1612</v>
          </cell>
          <cell r="BY39">
            <v>-218.40286000000015</v>
          </cell>
          <cell r="BZ39" t="str">
            <v>-</v>
          </cell>
          <cell r="CA39" t="str">
            <v>NG</v>
          </cell>
          <cell r="CB39" t="str">
            <v>HI-IMCP3-H7661-A13 (EXP)</v>
          </cell>
          <cell r="CC39">
            <v>1</v>
          </cell>
          <cell r="CD39">
            <v>1612</v>
          </cell>
          <cell r="CE39">
            <v>0</v>
          </cell>
          <cell r="CF39">
            <v>0</v>
          </cell>
          <cell r="CG39">
            <v>0</v>
          </cell>
          <cell r="CH39">
            <v>64.5</v>
          </cell>
          <cell r="CI39">
            <v>0</v>
          </cell>
          <cell r="CJ39">
            <v>41.374452845204935</v>
          </cell>
          <cell r="CL39">
            <v>510</v>
          </cell>
          <cell r="CM39">
            <v>36</v>
          </cell>
          <cell r="CN39">
            <v>3</v>
          </cell>
          <cell r="CO39">
            <v>562.38</v>
          </cell>
          <cell r="CP39">
            <v>1413.2609399999999</v>
          </cell>
          <cell r="CQ39">
            <v>-198.73906000000011</v>
          </cell>
          <cell r="CS39" t="str">
            <v>CLOSE</v>
          </cell>
          <cell r="CX39" t="str">
            <v>CLOSE</v>
          </cell>
        </row>
        <row r="40">
          <cell r="D40" t="str">
            <v>50/01/0201</v>
          </cell>
          <cell r="E40" t="str">
            <v>POLE  ASS'Y BC-309</v>
          </cell>
          <cell r="F40" t="str">
            <v>R-48</v>
          </cell>
          <cell r="I40" t="str">
            <v>BC3090405A-R48</v>
          </cell>
          <cell r="K40">
            <v>353</v>
          </cell>
          <cell r="AY40">
            <v>167</v>
          </cell>
          <cell r="AZ40">
            <v>20</v>
          </cell>
          <cell r="BO40">
            <v>168</v>
          </cell>
          <cell r="BP40">
            <v>21</v>
          </cell>
          <cell r="BQ40">
            <v>5</v>
          </cell>
          <cell r="BR40" t="str">
            <v>C</v>
          </cell>
          <cell r="BS40">
            <v>71.716999999999999</v>
          </cell>
          <cell r="BT40">
            <v>71</v>
          </cell>
          <cell r="BU40">
            <v>0</v>
          </cell>
          <cell r="BV40">
            <v>0</v>
          </cell>
          <cell r="BW40">
            <v>0</v>
          </cell>
          <cell r="BX40">
            <v>71</v>
          </cell>
          <cell r="BY40">
            <v>0.71699999999999875</v>
          </cell>
          <cell r="BZ40" t="str">
            <v>OK</v>
          </cell>
          <cell r="CA40" t="str">
            <v>-</v>
          </cell>
          <cell r="CB40" t="str">
            <v>ABS. CP-4A1021</v>
          </cell>
          <cell r="CC40">
            <v>1</v>
          </cell>
          <cell r="CD40">
            <v>71</v>
          </cell>
          <cell r="CE40">
            <v>0</v>
          </cell>
          <cell r="CF40">
            <v>0</v>
          </cell>
          <cell r="CG40">
            <v>0</v>
          </cell>
          <cell r="CH40">
            <v>58</v>
          </cell>
          <cell r="CI40">
            <v>0</v>
          </cell>
          <cell r="CJ40">
            <v>11.6657223796034</v>
          </cell>
          <cell r="CL40">
            <v>168</v>
          </cell>
          <cell r="CM40">
            <v>4</v>
          </cell>
          <cell r="CN40">
            <v>5</v>
          </cell>
          <cell r="CO40">
            <v>180.6</v>
          </cell>
          <cell r="CP40">
            <v>63.751799999999996</v>
          </cell>
          <cell r="CQ40">
            <v>-7.2482000000000042</v>
          </cell>
          <cell r="CS40" t="str">
            <v>CLOSE</v>
          </cell>
          <cell r="CX40" t="str">
            <v>CLOSE</v>
          </cell>
        </row>
        <row r="41">
          <cell r="D41" t="str">
            <v>50/01/0202</v>
          </cell>
          <cell r="E41" t="str">
            <v>STAND  BS-446</v>
          </cell>
          <cell r="F41" t="str">
            <v>R-48</v>
          </cell>
          <cell r="I41" t="str">
            <v>BS4460401AB-R48</v>
          </cell>
          <cell r="K41">
            <v>354</v>
          </cell>
          <cell r="AY41">
            <v>781</v>
          </cell>
          <cell r="AZ41">
            <v>9</v>
          </cell>
          <cell r="BO41">
            <v>782</v>
          </cell>
          <cell r="BP41">
            <v>6</v>
          </cell>
          <cell r="BQ41">
            <v>10</v>
          </cell>
          <cell r="BR41" t="str">
            <v>C</v>
          </cell>
          <cell r="BS41">
            <v>288.952</v>
          </cell>
          <cell r="BT41">
            <v>174</v>
          </cell>
          <cell r="BU41">
            <v>112</v>
          </cell>
          <cell r="BV41">
            <v>0</v>
          </cell>
          <cell r="BW41">
            <v>0</v>
          </cell>
          <cell r="BX41">
            <v>286</v>
          </cell>
          <cell r="BY41">
            <v>2.9519999999999982</v>
          </cell>
          <cell r="BZ41" t="str">
            <v>OK</v>
          </cell>
          <cell r="CA41" t="str">
            <v>-</v>
          </cell>
          <cell r="CB41" t="str">
            <v>ABS. CP-4A1021</v>
          </cell>
          <cell r="CC41">
            <v>1</v>
          </cell>
          <cell r="CD41">
            <v>286</v>
          </cell>
          <cell r="CE41">
            <v>0</v>
          </cell>
          <cell r="CF41">
            <v>0</v>
          </cell>
          <cell r="CG41">
            <v>0</v>
          </cell>
          <cell r="CH41">
            <v>58</v>
          </cell>
          <cell r="CI41">
            <v>0</v>
          </cell>
          <cell r="CJ41">
            <v>28.619209039548025</v>
          </cell>
          <cell r="CL41">
            <v>785</v>
          </cell>
          <cell r="CM41">
            <v>6</v>
          </cell>
          <cell r="CN41">
            <v>5</v>
          </cell>
          <cell r="CO41">
            <v>830.55</v>
          </cell>
          <cell r="CP41">
            <v>294.0147</v>
          </cell>
          <cell r="CQ41">
            <v>8.0147000000000048</v>
          </cell>
          <cell r="CV41" t="str">
            <v>CLOSE</v>
          </cell>
          <cell r="CX41" t="str">
            <v>CLOSE</v>
          </cell>
        </row>
        <row r="42">
          <cell r="D42" t="str">
            <v>50/01/0204</v>
          </cell>
          <cell r="E42" t="str">
            <v>PULSATOR OMEGA</v>
          </cell>
          <cell r="F42" t="str">
            <v>SG</v>
          </cell>
          <cell r="I42" t="str">
            <v>5845EY1007J</v>
          </cell>
          <cell r="K42">
            <v>2500</v>
          </cell>
          <cell r="AY42">
            <v>422</v>
          </cell>
          <cell r="AZ42">
            <v>25</v>
          </cell>
          <cell r="BO42">
            <v>421</v>
          </cell>
          <cell r="BP42">
            <v>24.1</v>
          </cell>
          <cell r="BQ42">
            <v>7</v>
          </cell>
          <cell r="BR42" t="str">
            <v>A</v>
          </cell>
          <cell r="BS42">
            <v>1059.5</v>
          </cell>
          <cell r="BT42">
            <v>1060</v>
          </cell>
          <cell r="BU42">
            <v>0</v>
          </cell>
          <cell r="BV42">
            <v>0</v>
          </cell>
          <cell r="BW42">
            <v>0</v>
          </cell>
          <cell r="BX42">
            <v>1060</v>
          </cell>
          <cell r="BY42">
            <v>-0.5</v>
          </cell>
          <cell r="BZ42" t="str">
            <v>-</v>
          </cell>
          <cell r="CA42" t="str">
            <v>NG</v>
          </cell>
          <cell r="CB42" t="str">
            <v>PP.EP-540N</v>
          </cell>
          <cell r="CC42">
            <v>0.96699999999999997</v>
          </cell>
          <cell r="CD42">
            <v>1025.02</v>
          </cell>
          <cell r="CE42" t="str">
            <v>MV-9057-P/1</v>
          </cell>
          <cell r="CF42">
            <v>0.03</v>
          </cell>
          <cell r="CG42">
            <v>31.8</v>
          </cell>
          <cell r="CH42">
            <v>52.5</v>
          </cell>
          <cell r="CI42">
            <v>89</v>
          </cell>
          <cell r="CJ42">
            <v>22.657499999999999</v>
          </cell>
          <cell r="CL42">
            <v>453</v>
          </cell>
          <cell r="CM42">
            <v>0</v>
          </cell>
          <cell r="CN42">
            <v>3</v>
          </cell>
          <cell r="CO42">
            <v>466.59</v>
          </cell>
          <cell r="CP42">
            <v>1166.4749999999999</v>
          </cell>
          <cell r="CQ42">
            <v>106.47499999999991</v>
          </cell>
          <cell r="CS42" t="str">
            <v>CLOSE</v>
          </cell>
          <cell r="CX42" t="str">
            <v>CLOSE</v>
          </cell>
        </row>
        <row r="43">
          <cell r="D43" t="str">
            <v>50/01/0205</v>
          </cell>
          <cell r="E43" t="str">
            <v>PULSATOR OMEGA</v>
          </cell>
          <cell r="F43" t="str">
            <v>SG</v>
          </cell>
          <cell r="I43" t="str">
            <v>5845EY1007J</v>
          </cell>
          <cell r="K43">
            <v>2000</v>
          </cell>
          <cell r="AY43">
            <v>422</v>
          </cell>
          <cell r="AZ43">
            <v>24</v>
          </cell>
          <cell r="BO43">
            <v>421</v>
          </cell>
          <cell r="BP43">
            <v>24.1</v>
          </cell>
          <cell r="BQ43">
            <v>7</v>
          </cell>
          <cell r="BR43" t="str">
            <v>A</v>
          </cell>
          <cell r="BS43">
            <v>849</v>
          </cell>
          <cell r="BT43">
            <v>849</v>
          </cell>
          <cell r="BU43">
            <v>0</v>
          </cell>
          <cell r="BV43">
            <v>0</v>
          </cell>
          <cell r="BW43">
            <v>0</v>
          </cell>
          <cell r="BX43">
            <v>849</v>
          </cell>
          <cell r="BY43">
            <v>0</v>
          </cell>
          <cell r="BZ43" t="str">
            <v>OK</v>
          </cell>
          <cell r="CA43" t="str">
            <v>-</v>
          </cell>
          <cell r="CB43" t="str">
            <v>PP.EP-540N</v>
          </cell>
          <cell r="CC43">
            <v>0.96699999999999997</v>
          </cell>
          <cell r="CD43">
            <v>820.98299999999995</v>
          </cell>
          <cell r="CE43" t="str">
            <v>MV-9057-P/1</v>
          </cell>
          <cell r="CF43">
            <v>0.03</v>
          </cell>
          <cell r="CG43">
            <v>25.47</v>
          </cell>
          <cell r="CH43">
            <v>52.5</v>
          </cell>
          <cell r="CI43">
            <v>89</v>
          </cell>
          <cell r="CJ43">
            <v>22.684218749999999</v>
          </cell>
          <cell r="CL43">
            <v>453</v>
          </cell>
          <cell r="CM43">
            <v>0</v>
          </cell>
          <cell r="CN43">
            <v>3</v>
          </cell>
          <cell r="CO43">
            <v>466.59</v>
          </cell>
          <cell r="CP43">
            <v>933.18</v>
          </cell>
          <cell r="CQ43">
            <v>84.17999999999995</v>
          </cell>
          <cell r="CS43" t="str">
            <v>CLOSE</v>
          </cell>
          <cell r="CX43" t="str">
            <v>CLOSE</v>
          </cell>
        </row>
        <row r="44">
          <cell r="D44" t="str">
            <v>50/01/0206</v>
          </cell>
          <cell r="E44" t="str">
            <v>PULSATOR OMEGA</v>
          </cell>
          <cell r="F44" t="str">
            <v>SG</v>
          </cell>
          <cell r="I44" t="str">
            <v>5845EY1007J</v>
          </cell>
          <cell r="K44">
            <v>2200</v>
          </cell>
          <cell r="AY44">
            <v>423</v>
          </cell>
          <cell r="AZ44">
            <v>25</v>
          </cell>
          <cell r="BO44">
            <v>421</v>
          </cell>
          <cell r="BP44">
            <v>24.1</v>
          </cell>
          <cell r="BQ44">
            <v>7</v>
          </cell>
          <cell r="BR44" t="str">
            <v>A</v>
          </cell>
          <cell r="BS44">
            <v>933.2</v>
          </cell>
          <cell r="BT44">
            <v>933</v>
          </cell>
          <cell r="BU44">
            <v>0</v>
          </cell>
          <cell r="BV44">
            <v>0</v>
          </cell>
          <cell r="BW44">
            <v>0</v>
          </cell>
          <cell r="BX44">
            <v>933</v>
          </cell>
          <cell r="BY44">
            <v>0.20000000000004547</v>
          </cell>
          <cell r="BZ44" t="str">
            <v>OK</v>
          </cell>
          <cell r="CA44" t="str">
            <v>-</v>
          </cell>
          <cell r="CB44" t="str">
            <v>PP.EP-540N</v>
          </cell>
          <cell r="CC44">
            <v>0.96699999999999997</v>
          </cell>
          <cell r="CD44">
            <v>902.21100000000001</v>
          </cell>
          <cell r="CE44" t="str">
            <v>MV-9057-P/1</v>
          </cell>
          <cell r="CF44">
            <v>0.03</v>
          </cell>
          <cell r="CG44">
            <v>27.99</v>
          </cell>
          <cell r="CH44">
            <v>52.5</v>
          </cell>
          <cell r="CI44">
            <v>89</v>
          </cell>
          <cell r="CJ44">
            <v>22.662357954545456</v>
          </cell>
          <cell r="CL44">
            <v>453</v>
          </cell>
          <cell r="CM44">
            <v>0</v>
          </cell>
          <cell r="CN44">
            <v>3</v>
          </cell>
          <cell r="CO44">
            <v>466.59</v>
          </cell>
          <cell r="CP44">
            <v>1026.498</v>
          </cell>
          <cell r="CQ44">
            <v>93.498000000000047</v>
          </cell>
          <cell r="CS44" t="str">
            <v>CLOSE</v>
          </cell>
          <cell r="CX44" t="str">
            <v>CLOSE</v>
          </cell>
        </row>
        <row r="45">
          <cell r="D45" t="str">
            <v>50/01/0208</v>
          </cell>
          <cell r="E45" t="str">
            <v>BASE  ASS'Y  BL-447</v>
          </cell>
          <cell r="F45" t="str">
            <v>R-48</v>
          </cell>
          <cell r="I45" t="str">
            <v>BL4470403BB-R48</v>
          </cell>
          <cell r="K45">
            <v>673</v>
          </cell>
          <cell r="AY45">
            <v>561</v>
          </cell>
          <cell r="AZ45">
            <v>61</v>
          </cell>
          <cell r="BO45">
            <v>584</v>
          </cell>
          <cell r="BP45">
            <v>51</v>
          </cell>
          <cell r="BQ45">
            <v>7</v>
          </cell>
          <cell r="BR45" t="str">
            <v>C</v>
          </cell>
          <cell r="BS45">
            <v>434.35500000000002</v>
          </cell>
          <cell r="BT45">
            <v>426.6</v>
          </cell>
          <cell r="BU45">
            <v>0</v>
          </cell>
          <cell r="BV45">
            <v>0</v>
          </cell>
          <cell r="BW45">
            <v>0</v>
          </cell>
          <cell r="BX45">
            <v>426.6</v>
          </cell>
          <cell r="BY45">
            <v>7.7549999999999955</v>
          </cell>
          <cell r="BZ45" t="str">
            <v>OK</v>
          </cell>
          <cell r="CA45" t="str">
            <v>-</v>
          </cell>
          <cell r="CB45" t="str">
            <v>ABS. CP-4A1021</v>
          </cell>
          <cell r="CC45">
            <v>1</v>
          </cell>
          <cell r="CD45">
            <v>426.6</v>
          </cell>
          <cell r="CE45">
            <v>0</v>
          </cell>
          <cell r="CF45">
            <v>0</v>
          </cell>
          <cell r="CG45">
            <v>0</v>
          </cell>
          <cell r="CH45">
            <v>58</v>
          </cell>
          <cell r="CI45">
            <v>0</v>
          </cell>
          <cell r="CJ45">
            <v>36.764933135215458</v>
          </cell>
          <cell r="CL45">
            <v>585</v>
          </cell>
          <cell r="CM45">
            <v>51</v>
          </cell>
          <cell r="CN45">
            <v>3</v>
          </cell>
          <cell r="CO45">
            <v>655.08000000000004</v>
          </cell>
          <cell r="CP45">
            <v>440.86884000000003</v>
          </cell>
          <cell r="CQ45">
            <v>14.268840000000012</v>
          </cell>
          <cell r="CS45" t="str">
            <v>CLOSE</v>
          </cell>
          <cell r="CX45" t="str">
            <v>CLOSE</v>
          </cell>
        </row>
        <row r="46">
          <cell r="D46" t="str">
            <v>50/01/0209</v>
          </cell>
          <cell r="E46" t="str">
            <v>PANEL DECO WP-1250Q</v>
          </cell>
          <cell r="F46" t="str">
            <v>SL</v>
          </cell>
          <cell r="I46" t="str">
            <v>3806EY0005-SL</v>
          </cell>
          <cell r="K46">
            <v>400</v>
          </cell>
          <cell r="AY46">
            <v>258</v>
          </cell>
          <cell r="AZ46">
            <v>62</v>
          </cell>
          <cell r="BO46">
            <v>262</v>
          </cell>
          <cell r="BP46">
            <v>63</v>
          </cell>
          <cell r="BQ46">
            <v>10</v>
          </cell>
          <cell r="BR46" t="str">
            <v>E</v>
          </cell>
          <cell r="BS46">
            <v>127.4</v>
          </cell>
          <cell r="BT46">
            <v>127</v>
          </cell>
          <cell r="BU46">
            <v>0</v>
          </cell>
          <cell r="BV46">
            <v>0</v>
          </cell>
          <cell r="BW46">
            <v>0</v>
          </cell>
          <cell r="BX46">
            <v>127</v>
          </cell>
          <cell r="BY46">
            <v>0.40000000000000568</v>
          </cell>
          <cell r="BZ46" t="str">
            <v>OK</v>
          </cell>
          <cell r="CA46" t="str">
            <v>-</v>
          </cell>
          <cell r="CB46" t="str">
            <v>ABS. CP-9A8269-A11/1(SL)</v>
          </cell>
          <cell r="CC46">
            <v>1</v>
          </cell>
          <cell r="CD46">
            <v>127</v>
          </cell>
          <cell r="CE46">
            <v>0</v>
          </cell>
          <cell r="CF46">
            <v>0</v>
          </cell>
          <cell r="CG46">
            <v>0</v>
          </cell>
          <cell r="CH46">
            <v>105</v>
          </cell>
          <cell r="CI46">
            <v>0</v>
          </cell>
          <cell r="CJ46">
            <v>33.337499999999999</v>
          </cell>
          <cell r="CL46">
            <v>259.5</v>
          </cell>
          <cell r="CM46">
            <v>63</v>
          </cell>
          <cell r="CN46">
            <v>5</v>
          </cell>
          <cell r="CO46">
            <v>338.625</v>
          </cell>
          <cell r="CP46">
            <v>135.44999999999999</v>
          </cell>
          <cell r="CQ46">
            <v>8.4499999999999886</v>
          </cell>
          <cell r="CS46" t="str">
            <v>CLOSE</v>
          </cell>
          <cell r="CX46" t="str">
            <v>CLOSE</v>
          </cell>
        </row>
        <row r="47">
          <cell r="D47" t="str">
            <v>50/01/0212</v>
          </cell>
          <cell r="E47" t="str">
            <v>PANEL DECO (LOW) 10.2 KG</v>
          </cell>
          <cell r="F47" t="str">
            <v>GY</v>
          </cell>
          <cell r="I47" t="str">
            <v>3806EY0002-GY</v>
          </cell>
          <cell r="K47">
            <v>1110</v>
          </cell>
          <cell r="AY47">
            <v>274</v>
          </cell>
          <cell r="AZ47">
            <v>59</v>
          </cell>
          <cell r="BO47">
            <v>274</v>
          </cell>
          <cell r="BP47">
            <v>62</v>
          </cell>
          <cell r="BQ47">
            <v>10</v>
          </cell>
          <cell r="BR47" t="str">
            <v>E</v>
          </cell>
          <cell r="BS47">
            <v>348.55</v>
          </cell>
          <cell r="BT47">
            <v>298</v>
          </cell>
          <cell r="BU47">
            <v>25</v>
          </cell>
          <cell r="BV47">
            <v>0</v>
          </cell>
          <cell r="BW47">
            <v>0</v>
          </cell>
          <cell r="BX47">
            <v>323</v>
          </cell>
          <cell r="BY47">
            <v>25.550000000000011</v>
          </cell>
          <cell r="BZ47" t="str">
            <v>OK</v>
          </cell>
          <cell r="CA47" t="str">
            <v>-</v>
          </cell>
          <cell r="CB47" t="str">
            <v>ABS. GA400 9A1078-A14(GY)</v>
          </cell>
          <cell r="CC47">
            <v>1</v>
          </cell>
          <cell r="CD47">
            <v>323</v>
          </cell>
          <cell r="CE47">
            <v>0</v>
          </cell>
          <cell r="CF47">
            <v>0</v>
          </cell>
          <cell r="CG47">
            <v>0</v>
          </cell>
          <cell r="CH47">
            <v>66</v>
          </cell>
          <cell r="CI47">
            <v>0</v>
          </cell>
          <cell r="CJ47">
            <v>17.726801801801802</v>
          </cell>
          <cell r="CL47">
            <v>300</v>
          </cell>
          <cell r="CM47">
            <v>62</v>
          </cell>
          <cell r="CN47">
            <v>3</v>
          </cell>
          <cell r="CO47">
            <v>372.86</v>
          </cell>
          <cell r="CP47">
            <v>413.87460000000004</v>
          </cell>
          <cell r="CQ47">
            <v>90.874600000000044</v>
          </cell>
          <cell r="CS47" t="str">
            <v>CLOSE</v>
          </cell>
          <cell r="CX47" t="str">
            <v>CLOSE</v>
          </cell>
        </row>
        <row r="48">
          <cell r="D48" t="str">
            <v>50/01/0213</v>
          </cell>
          <cell r="E48" t="str">
            <v>PANEL DECO (LOW) 10.2 KG</v>
          </cell>
          <cell r="F48" t="str">
            <v>SL</v>
          </cell>
          <cell r="I48" t="str">
            <v>3806EY0002-SL</v>
          </cell>
          <cell r="K48">
            <v>1215</v>
          </cell>
          <cell r="AY48">
            <v>230</v>
          </cell>
          <cell r="AZ48">
            <v>61</v>
          </cell>
          <cell r="BO48">
            <v>295</v>
          </cell>
          <cell r="BP48">
            <v>62</v>
          </cell>
          <cell r="BQ48">
            <v>10</v>
          </cell>
          <cell r="BR48" t="str">
            <v>E</v>
          </cell>
          <cell r="BS48">
            <v>406.09</v>
          </cell>
          <cell r="BT48">
            <v>401</v>
          </cell>
          <cell r="BU48">
            <v>0</v>
          </cell>
          <cell r="BV48">
            <v>0</v>
          </cell>
          <cell r="BW48">
            <v>0</v>
          </cell>
          <cell r="BX48">
            <v>401</v>
          </cell>
          <cell r="BY48">
            <v>5.089999999999975</v>
          </cell>
          <cell r="BZ48" t="str">
            <v>OK</v>
          </cell>
          <cell r="CA48" t="str">
            <v>-</v>
          </cell>
          <cell r="CB48" t="str">
            <v>ABS. CP-9A8269-A11/1(SL)</v>
          </cell>
          <cell r="CC48">
            <v>1</v>
          </cell>
          <cell r="CD48">
            <v>401</v>
          </cell>
          <cell r="CE48">
            <v>0</v>
          </cell>
          <cell r="CF48">
            <v>0</v>
          </cell>
          <cell r="CG48">
            <v>0</v>
          </cell>
          <cell r="CH48">
            <v>105</v>
          </cell>
          <cell r="CI48">
            <v>0</v>
          </cell>
          <cell r="CJ48">
            <v>34.654320987654323</v>
          </cell>
          <cell r="CL48">
            <v>300</v>
          </cell>
          <cell r="CM48">
            <v>62</v>
          </cell>
          <cell r="CN48">
            <v>3</v>
          </cell>
          <cell r="CO48">
            <v>372.86</v>
          </cell>
          <cell r="CP48">
            <v>453.0249</v>
          </cell>
          <cell r="CQ48">
            <v>52.024900000000002</v>
          </cell>
          <cell r="CS48" t="str">
            <v>CLOSE</v>
          </cell>
          <cell r="CX48" t="str">
            <v>CLOSE</v>
          </cell>
        </row>
        <row r="49">
          <cell r="D49" t="str">
            <v>50/01/0214</v>
          </cell>
          <cell r="E49" t="str">
            <v>PANEL DECO WP-1250Q</v>
          </cell>
          <cell r="F49" t="str">
            <v>OW</v>
          </cell>
          <cell r="I49" t="str">
            <v>3806EY0005-OW</v>
          </cell>
          <cell r="K49">
            <v>1415</v>
          </cell>
          <cell r="AY49">
            <v>255</v>
          </cell>
          <cell r="AZ49">
            <v>62</v>
          </cell>
          <cell r="BO49">
            <v>252</v>
          </cell>
          <cell r="BP49">
            <v>60</v>
          </cell>
          <cell r="BQ49">
            <v>10</v>
          </cell>
          <cell r="BR49" t="str">
            <v>E</v>
          </cell>
          <cell r="BS49">
            <v>409.03</v>
          </cell>
          <cell r="BT49">
            <v>447</v>
          </cell>
          <cell r="BU49">
            <v>0</v>
          </cell>
          <cell r="BV49">
            <v>0</v>
          </cell>
          <cell r="BW49">
            <v>0</v>
          </cell>
          <cell r="BX49">
            <v>447</v>
          </cell>
          <cell r="BY49">
            <v>-37.970000000000027</v>
          </cell>
          <cell r="BZ49" t="str">
            <v>-</v>
          </cell>
          <cell r="CA49" t="str">
            <v>NG</v>
          </cell>
          <cell r="CB49" t="str">
            <v>ABS. CP-6B27W</v>
          </cell>
          <cell r="CC49">
            <v>1</v>
          </cell>
          <cell r="CD49">
            <v>447</v>
          </cell>
          <cell r="CE49">
            <v>0</v>
          </cell>
          <cell r="CF49">
            <v>0</v>
          </cell>
          <cell r="CG49">
            <v>0</v>
          </cell>
          <cell r="CH49">
            <v>66</v>
          </cell>
          <cell r="CI49">
            <v>0</v>
          </cell>
          <cell r="CJ49">
            <v>20.849469964664312</v>
          </cell>
          <cell r="CL49">
            <v>259.5</v>
          </cell>
          <cell r="CM49">
            <v>63</v>
          </cell>
          <cell r="CN49">
            <v>5</v>
          </cell>
          <cell r="CO49">
            <v>338.625</v>
          </cell>
          <cell r="CP49">
            <v>479.15437500000002</v>
          </cell>
          <cell r="CQ49">
            <v>32.154375000000016</v>
          </cell>
          <cell r="CS49" t="str">
            <v>CLOSE</v>
          </cell>
          <cell r="CX49" t="str">
            <v>CLOSE</v>
          </cell>
        </row>
        <row r="50">
          <cell r="D50" t="str">
            <v>50/01/0215</v>
          </cell>
          <cell r="E50" t="str">
            <v>PANEL DECO WP-1250Q</v>
          </cell>
          <cell r="F50" t="str">
            <v>CB</v>
          </cell>
          <cell r="I50" t="str">
            <v>3806EY0005-CB</v>
          </cell>
          <cell r="K50">
            <v>2029</v>
          </cell>
          <cell r="AY50">
            <v>260</v>
          </cell>
          <cell r="AZ50">
            <v>62</v>
          </cell>
          <cell r="BO50">
            <v>262</v>
          </cell>
          <cell r="BP50">
            <v>63</v>
          </cell>
          <cell r="BQ50">
            <v>10</v>
          </cell>
          <cell r="BR50" t="str">
            <v>D</v>
          </cell>
          <cell r="BS50">
            <v>682.61350000000004</v>
          </cell>
          <cell r="BT50">
            <v>467</v>
          </cell>
          <cell r="BU50">
            <v>130</v>
          </cell>
          <cell r="BV50">
            <v>0</v>
          </cell>
          <cell r="BW50">
            <v>0</v>
          </cell>
          <cell r="BX50">
            <v>597</v>
          </cell>
          <cell r="BY50">
            <v>85.613500000000045</v>
          </cell>
          <cell r="BZ50" t="str">
            <v>OK</v>
          </cell>
          <cell r="CA50" t="str">
            <v>-</v>
          </cell>
          <cell r="CB50" t="str">
            <v>ABS. CP-2A8320-A11/1(CB)</v>
          </cell>
          <cell r="CC50">
            <v>1</v>
          </cell>
          <cell r="CD50">
            <v>597</v>
          </cell>
          <cell r="CE50">
            <v>0</v>
          </cell>
          <cell r="CF50">
            <v>0</v>
          </cell>
          <cell r="CG50">
            <v>0</v>
          </cell>
          <cell r="CH50">
            <v>105</v>
          </cell>
          <cell r="CI50">
            <v>0</v>
          </cell>
          <cell r="CJ50">
            <v>24.189502217841302</v>
          </cell>
          <cell r="CL50">
            <v>259.5</v>
          </cell>
          <cell r="CM50">
            <v>63</v>
          </cell>
          <cell r="CN50">
            <v>5</v>
          </cell>
          <cell r="CO50">
            <v>338.625</v>
          </cell>
          <cell r="CP50">
            <v>687.07012499999996</v>
          </cell>
          <cell r="CQ50">
            <v>90.070124999999962</v>
          </cell>
          <cell r="CS50" t="str">
            <v>CLOSE</v>
          </cell>
          <cell r="CX50" t="str">
            <v>CLOSE</v>
          </cell>
        </row>
        <row r="51">
          <cell r="D51" t="str">
            <v>50/01/0216</v>
          </cell>
          <cell r="E51" t="str">
            <v>PULSATOR ROLLER JET 10 KG.</v>
          </cell>
          <cell r="F51" t="str">
            <v>SG</v>
          </cell>
          <cell r="I51" t="str">
            <v>5845EY1006B</v>
          </cell>
          <cell r="K51">
            <v>2100</v>
          </cell>
          <cell r="AY51">
            <v>542</v>
          </cell>
          <cell r="AZ51">
            <v>30</v>
          </cell>
          <cell r="BO51">
            <v>540</v>
          </cell>
          <cell r="BP51">
            <v>29</v>
          </cell>
          <cell r="BQ51">
            <v>7</v>
          </cell>
          <cell r="BR51" t="str">
            <v>A</v>
          </cell>
          <cell r="BS51">
            <v>1141</v>
          </cell>
          <cell r="BT51">
            <v>1141</v>
          </cell>
          <cell r="BU51">
            <v>0</v>
          </cell>
          <cell r="BV51">
            <v>0</v>
          </cell>
          <cell r="BW51">
            <v>0</v>
          </cell>
          <cell r="BX51">
            <v>1141</v>
          </cell>
          <cell r="BY51">
            <v>0</v>
          </cell>
          <cell r="BZ51" t="str">
            <v>OK</v>
          </cell>
          <cell r="CA51" t="str">
            <v>-</v>
          </cell>
          <cell r="CB51" t="str">
            <v>PP.EP-540N</v>
          </cell>
          <cell r="CC51">
            <v>0.97</v>
          </cell>
          <cell r="CD51">
            <v>1106.77</v>
          </cell>
          <cell r="CE51" t="str">
            <v>MV-9057-P/1</v>
          </cell>
          <cell r="CF51">
            <v>0.03</v>
          </cell>
          <cell r="CG51">
            <v>34.229999999999997</v>
          </cell>
          <cell r="CH51">
            <v>52.5</v>
          </cell>
          <cell r="CI51">
            <v>89</v>
          </cell>
          <cell r="CJ51">
            <v>29.119949999999999</v>
          </cell>
          <cell r="CL51">
            <v>600</v>
          </cell>
          <cell r="CM51">
            <v>0</v>
          </cell>
          <cell r="CN51">
            <v>5</v>
          </cell>
          <cell r="CO51">
            <v>630</v>
          </cell>
          <cell r="CP51">
            <v>1323</v>
          </cell>
          <cell r="CQ51">
            <v>182</v>
          </cell>
          <cell r="CU51" t="str">
            <v>CLOSE</v>
          </cell>
          <cell r="CX51" t="str">
            <v>CLOSE</v>
          </cell>
        </row>
        <row r="52">
          <cell r="D52" t="str">
            <v>50/01/0217</v>
          </cell>
          <cell r="E52" t="str">
            <v>PULSATOR ROLLER JET 10 KG.</v>
          </cell>
          <cell r="F52" t="str">
            <v>SG</v>
          </cell>
          <cell r="I52" t="str">
            <v>5845EY1006B</v>
          </cell>
          <cell r="K52">
            <v>2200</v>
          </cell>
          <cell r="AY52">
            <v>542</v>
          </cell>
          <cell r="AZ52">
            <v>30</v>
          </cell>
          <cell r="BO52">
            <v>540</v>
          </cell>
          <cell r="BP52">
            <v>29</v>
          </cell>
          <cell r="BQ52">
            <v>7</v>
          </cell>
          <cell r="BR52" t="str">
            <v>A</v>
          </cell>
          <cell r="BS52">
            <v>1195</v>
          </cell>
          <cell r="BT52">
            <v>1020</v>
          </cell>
          <cell r="BU52">
            <v>0</v>
          </cell>
          <cell r="BV52">
            <v>0</v>
          </cell>
          <cell r="BW52">
            <v>0</v>
          </cell>
          <cell r="BX52">
            <v>1020</v>
          </cell>
          <cell r="BY52">
            <v>175</v>
          </cell>
          <cell r="BZ52" t="str">
            <v>OK</v>
          </cell>
          <cell r="CA52" t="str">
            <v>-</v>
          </cell>
          <cell r="CB52" t="str">
            <v>PP.EP-540N</v>
          </cell>
          <cell r="CC52">
            <v>0.97</v>
          </cell>
          <cell r="CD52">
            <v>989.4</v>
          </cell>
          <cell r="CE52" t="str">
            <v>MV-9057-P/1</v>
          </cell>
          <cell r="CF52">
            <v>0.03</v>
          </cell>
          <cell r="CG52">
            <v>30.6</v>
          </cell>
          <cell r="CH52">
            <v>52.5</v>
          </cell>
          <cell r="CI52">
            <v>89</v>
          </cell>
          <cell r="CJ52">
            <v>24.848590909090909</v>
          </cell>
          <cell r="CL52">
            <v>600</v>
          </cell>
          <cell r="CM52">
            <v>0</v>
          </cell>
          <cell r="CN52">
            <v>5</v>
          </cell>
          <cell r="CO52">
            <v>630</v>
          </cell>
          <cell r="CP52">
            <v>1386</v>
          </cell>
          <cell r="CQ52">
            <v>366</v>
          </cell>
          <cell r="CS52" t="str">
            <v>CLOSE</v>
          </cell>
          <cell r="CX52" t="str">
            <v>CLOSE</v>
          </cell>
        </row>
        <row r="53">
          <cell r="D53" t="str">
            <v>50/01/0218</v>
          </cell>
          <cell r="E53" t="str">
            <v>PULSATOR ROLLER JET 10 KG.</v>
          </cell>
          <cell r="F53" t="str">
            <v>SG</v>
          </cell>
          <cell r="I53" t="str">
            <v>5845EY1006B</v>
          </cell>
          <cell r="K53">
            <v>2300</v>
          </cell>
          <cell r="AY53">
            <v>541</v>
          </cell>
          <cell r="AZ53">
            <v>30</v>
          </cell>
          <cell r="BO53">
            <v>540</v>
          </cell>
          <cell r="BP53">
            <v>29</v>
          </cell>
          <cell r="BQ53">
            <v>7</v>
          </cell>
          <cell r="BR53" t="str">
            <v>A</v>
          </cell>
          <cell r="BS53">
            <v>1249</v>
          </cell>
          <cell r="BT53">
            <v>1249</v>
          </cell>
          <cell r="BU53">
            <v>0</v>
          </cell>
          <cell r="BV53">
            <v>0</v>
          </cell>
          <cell r="BW53">
            <v>0</v>
          </cell>
          <cell r="BX53">
            <v>1249</v>
          </cell>
          <cell r="BY53">
            <v>0</v>
          </cell>
          <cell r="BZ53" t="str">
            <v>OK</v>
          </cell>
          <cell r="CA53" t="str">
            <v>-</v>
          </cell>
          <cell r="CB53" t="str">
            <v>PP.EP-540N</v>
          </cell>
          <cell r="CC53">
            <v>0.97</v>
          </cell>
          <cell r="CD53">
            <v>1211.53</v>
          </cell>
          <cell r="CE53" t="str">
            <v>MV-9057-P/1</v>
          </cell>
          <cell r="CF53">
            <v>0.03</v>
          </cell>
          <cell r="CG53">
            <v>37.47</v>
          </cell>
          <cell r="CH53">
            <v>52.5</v>
          </cell>
          <cell r="CI53">
            <v>89</v>
          </cell>
          <cell r="CJ53">
            <v>29.104415217391303</v>
          </cell>
          <cell r="CL53">
            <v>600</v>
          </cell>
          <cell r="CM53">
            <v>0</v>
          </cell>
          <cell r="CN53">
            <v>5</v>
          </cell>
          <cell r="CO53">
            <v>630</v>
          </cell>
          <cell r="CP53">
            <v>1449</v>
          </cell>
          <cell r="CQ53">
            <v>200</v>
          </cell>
          <cell r="CU53" t="str">
            <v>CLOSE</v>
          </cell>
          <cell r="CX53" t="str">
            <v>CLOSE</v>
          </cell>
        </row>
        <row r="54">
          <cell r="D54" t="str">
            <v>50/01/0219</v>
          </cell>
          <cell r="E54" t="str">
            <v>PULSATOR 8.0 KG (FULL AUTO)</v>
          </cell>
          <cell r="F54" t="str">
            <v>LG</v>
          </cell>
          <cell r="I54" t="str">
            <v>5845EY1004B</v>
          </cell>
          <cell r="K54">
            <v>2500</v>
          </cell>
          <cell r="AY54">
            <v>632</v>
          </cell>
          <cell r="AZ54">
            <v>21</v>
          </cell>
          <cell r="BO54">
            <v>643</v>
          </cell>
          <cell r="BP54">
            <v>28</v>
          </cell>
          <cell r="BQ54">
            <v>7</v>
          </cell>
          <cell r="BR54" t="str">
            <v>A</v>
          </cell>
          <cell r="BS54">
            <v>1614.5</v>
          </cell>
          <cell r="BT54">
            <v>1465</v>
          </cell>
          <cell r="BU54">
            <v>0</v>
          </cell>
          <cell r="BV54">
            <v>0</v>
          </cell>
          <cell r="BW54">
            <v>0</v>
          </cell>
          <cell r="BX54">
            <v>1465</v>
          </cell>
          <cell r="BY54">
            <v>149.5</v>
          </cell>
          <cell r="BZ54" t="str">
            <v>OK</v>
          </cell>
          <cell r="CA54" t="str">
            <v>-</v>
          </cell>
          <cell r="CB54" t="str">
            <v>PP.EP-540N</v>
          </cell>
          <cell r="CC54">
            <v>0.97</v>
          </cell>
          <cell r="CD54">
            <v>1421.05</v>
          </cell>
          <cell r="CE54" t="str">
            <v>MV-9056-P/1</v>
          </cell>
          <cell r="CF54">
            <v>0.03</v>
          </cell>
          <cell r="CG54">
            <v>43.95</v>
          </cell>
          <cell r="CH54">
            <v>52.5</v>
          </cell>
          <cell r="CI54">
            <v>89</v>
          </cell>
          <cell r="CJ54">
            <v>31.406670000000002</v>
          </cell>
          <cell r="CL54">
            <v>671</v>
          </cell>
          <cell r="CM54">
            <v>0</v>
          </cell>
          <cell r="CN54">
            <v>3</v>
          </cell>
          <cell r="CO54">
            <v>691.13</v>
          </cell>
          <cell r="CP54">
            <v>1727.825</v>
          </cell>
          <cell r="CQ54">
            <v>262.82500000000005</v>
          </cell>
          <cell r="CS54" t="str">
            <v>CLOSE</v>
          </cell>
          <cell r="CX54" t="str">
            <v>CLOSE</v>
          </cell>
        </row>
        <row r="55">
          <cell r="D55" t="str">
            <v>50/01/0220</v>
          </cell>
          <cell r="E55" t="str">
            <v>PULSATOR 8.0 KG (FULL AUTO)</v>
          </cell>
          <cell r="F55" t="str">
            <v>LG</v>
          </cell>
          <cell r="I55" t="str">
            <v>5845EY1004B</v>
          </cell>
          <cell r="K55">
            <v>2200</v>
          </cell>
          <cell r="AY55">
            <v>630</v>
          </cell>
          <cell r="AZ55">
            <v>21</v>
          </cell>
          <cell r="BO55">
            <v>643</v>
          </cell>
          <cell r="BP55">
            <v>28</v>
          </cell>
          <cell r="BQ55">
            <v>7</v>
          </cell>
          <cell r="BR55" t="str">
            <v>A</v>
          </cell>
          <cell r="BS55">
            <v>1421.6</v>
          </cell>
          <cell r="BT55">
            <v>1422</v>
          </cell>
          <cell r="BU55">
            <v>0</v>
          </cell>
          <cell r="BV55">
            <v>0</v>
          </cell>
          <cell r="BW55">
            <v>0</v>
          </cell>
          <cell r="BX55">
            <v>1422</v>
          </cell>
          <cell r="BY55">
            <v>-0.40000000000009095</v>
          </cell>
          <cell r="BZ55" t="str">
            <v>-</v>
          </cell>
          <cell r="CA55" t="str">
            <v>NG</v>
          </cell>
          <cell r="CB55" t="str">
            <v>PP.EP-540N</v>
          </cell>
          <cell r="CC55">
            <v>0.97</v>
          </cell>
          <cell r="CD55">
            <v>1379.34</v>
          </cell>
          <cell r="CE55" t="str">
            <v>MV-9056-P/1</v>
          </cell>
          <cell r="CF55">
            <v>0.03</v>
          </cell>
          <cell r="CG55">
            <v>42.66</v>
          </cell>
          <cell r="CH55">
            <v>52.5</v>
          </cell>
          <cell r="CI55">
            <v>89</v>
          </cell>
          <cell r="CJ55">
            <v>34.641859090909087</v>
          </cell>
          <cell r="CL55">
            <v>671</v>
          </cell>
          <cell r="CM55">
            <v>0</v>
          </cell>
          <cell r="CN55">
            <v>3</v>
          </cell>
          <cell r="CO55">
            <v>691.13</v>
          </cell>
          <cell r="CP55">
            <v>1520.4860000000001</v>
          </cell>
          <cell r="CQ55">
            <v>98.486000000000104</v>
          </cell>
          <cell r="CT55" t="str">
            <v>CLOSE</v>
          </cell>
          <cell r="CX55" t="str">
            <v>CLOSE</v>
          </cell>
        </row>
        <row r="56">
          <cell r="D56" t="str">
            <v>50/01/0221</v>
          </cell>
          <cell r="E56" t="str">
            <v>PULSATOR 8.0 KG (FULL AUTO)</v>
          </cell>
          <cell r="F56" t="str">
            <v>LG</v>
          </cell>
          <cell r="I56" t="str">
            <v>5845EY1004B</v>
          </cell>
          <cell r="K56">
            <v>2100</v>
          </cell>
          <cell r="AY56">
            <v>632</v>
          </cell>
          <cell r="AZ56">
            <v>22</v>
          </cell>
          <cell r="BO56">
            <v>643</v>
          </cell>
          <cell r="BP56">
            <v>28</v>
          </cell>
          <cell r="BQ56">
            <v>7</v>
          </cell>
          <cell r="BR56" t="str">
            <v>A</v>
          </cell>
          <cell r="BS56">
            <v>1357.3</v>
          </cell>
          <cell r="BT56">
            <v>1357</v>
          </cell>
          <cell r="BU56">
            <v>0</v>
          </cell>
          <cell r="BV56">
            <v>0</v>
          </cell>
          <cell r="BW56">
            <v>0</v>
          </cell>
          <cell r="BX56">
            <v>1357</v>
          </cell>
          <cell r="BY56">
            <v>0.29999999999995453</v>
          </cell>
          <cell r="BZ56" t="str">
            <v>OK</v>
          </cell>
          <cell r="CA56" t="str">
            <v>-</v>
          </cell>
          <cell r="CB56" t="str">
            <v>PP.EP-540N</v>
          </cell>
          <cell r="CC56">
            <v>0.97</v>
          </cell>
          <cell r="CD56">
            <v>1316.29</v>
          </cell>
          <cell r="CE56" t="str">
            <v>MV-9056-P/1</v>
          </cell>
          <cell r="CF56">
            <v>0.03</v>
          </cell>
          <cell r="CG56">
            <v>40.71</v>
          </cell>
          <cell r="CH56">
            <v>52.5</v>
          </cell>
          <cell r="CI56">
            <v>89</v>
          </cell>
          <cell r="CJ56">
            <v>34.632578571428567</v>
          </cell>
          <cell r="CL56">
            <v>671</v>
          </cell>
          <cell r="CM56">
            <v>0</v>
          </cell>
          <cell r="CN56">
            <v>3</v>
          </cell>
          <cell r="CO56">
            <v>691.13</v>
          </cell>
          <cell r="CP56">
            <v>1451.373</v>
          </cell>
          <cell r="CQ56">
            <v>94.373000000000047</v>
          </cell>
          <cell r="CT56" t="str">
            <v>CLOSE</v>
          </cell>
          <cell r="CX56" t="str">
            <v>CLOSE</v>
          </cell>
        </row>
        <row r="57">
          <cell r="D57" t="str">
            <v>50/01/0222</v>
          </cell>
          <cell r="E57" t="str">
            <v>UPPER FRAME SR-TE18 (NEW)</v>
          </cell>
          <cell r="F57" t="str">
            <v>W-51</v>
          </cell>
          <cell r="I57" t="str">
            <v>RE00L616-W9</v>
          </cell>
          <cell r="K57">
            <v>3210</v>
          </cell>
          <cell r="AY57">
            <v>200</v>
          </cell>
          <cell r="AZ57">
            <v>26</v>
          </cell>
          <cell r="BO57">
            <v>198</v>
          </cell>
          <cell r="BP57">
            <v>26</v>
          </cell>
          <cell r="BQ57">
            <v>7</v>
          </cell>
          <cell r="BR57" t="str">
            <v>A</v>
          </cell>
          <cell r="BS57">
            <v>642.58000000000004</v>
          </cell>
          <cell r="BT57">
            <v>1282</v>
          </cell>
          <cell r="BU57">
            <v>0</v>
          </cell>
          <cell r="BV57">
            <v>0</v>
          </cell>
          <cell r="BW57">
            <v>0</v>
          </cell>
          <cell r="BX57">
            <v>1282</v>
          </cell>
          <cell r="BY57">
            <v>-639.41999999999996</v>
          </cell>
          <cell r="BZ57" t="str">
            <v>-</v>
          </cell>
          <cell r="CA57" t="str">
            <v>NG</v>
          </cell>
          <cell r="CB57" t="str">
            <v>PP.CLAP 4300G CP W-51</v>
          </cell>
          <cell r="CC57">
            <v>1</v>
          </cell>
          <cell r="CD57">
            <v>1282</v>
          </cell>
          <cell r="CE57">
            <v>0</v>
          </cell>
          <cell r="CF57">
            <v>0</v>
          </cell>
          <cell r="CG57">
            <v>0</v>
          </cell>
          <cell r="CH57">
            <v>62.5</v>
          </cell>
          <cell r="CI57">
            <v>0</v>
          </cell>
          <cell r="CJ57">
            <v>24.961059190031154</v>
          </cell>
          <cell r="CL57">
            <v>194</v>
          </cell>
          <cell r="CM57">
            <v>26.5</v>
          </cell>
          <cell r="CN57">
            <v>3</v>
          </cell>
          <cell r="CO57">
            <v>227.11500000000001</v>
          </cell>
          <cell r="CP57">
            <v>729.03915000000006</v>
          </cell>
          <cell r="CQ57">
            <v>-552.96084999999994</v>
          </cell>
          <cell r="CU57" t="str">
            <v>CLOSE</v>
          </cell>
          <cell r="CX57" t="str">
            <v>CLOSE</v>
          </cell>
        </row>
        <row r="58">
          <cell r="D58" t="str">
            <v>50/01/0223</v>
          </cell>
          <cell r="E58" t="str">
            <v>UPPER FRAME SR-TE10 (NEW)</v>
          </cell>
          <cell r="F58" t="str">
            <v>W-51</v>
          </cell>
          <cell r="I58" t="str">
            <v>RE00L617-W9</v>
          </cell>
          <cell r="K58">
            <v>1804</v>
          </cell>
          <cell r="AY58">
            <v>177</v>
          </cell>
          <cell r="AZ58">
            <v>22</v>
          </cell>
          <cell r="BO58">
            <v>177</v>
          </cell>
          <cell r="BP58">
            <v>22</v>
          </cell>
          <cell r="BQ58">
            <v>7</v>
          </cell>
          <cell r="BR58" t="str">
            <v>A</v>
          </cell>
          <cell r="BS58">
            <v>326.30799999999999</v>
          </cell>
          <cell r="BT58">
            <v>325</v>
          </cell>
          <cell r="BU58">
            <v>0</v>
          </cell>
          <cell r="BV58">
            <v>0</v>
          </cell>
          <cell r="BW58">
            <v>0</v>
          </cell>
          <cell r="BX58">
            <v>325</v>
          </cell>
          <cell r="BY58">
            <v>1.3079999999999927</v>
          </cell>
          <cell r="BZ58" t="str">
            <v>OK</v>
          </cell>
          <cell r="CA58" t="str">
            <v>-</v>
          </cell>
          <cell r="CB58" t="str">
            <v>PP.CLAP 4300G CP W-51</v>
          </cell>
          <cell r="CC58">
            <v>1</v>
          </cell>
          <cell r="CD58">
            <v>325</v>
          </cell>
          <cell r="CE58">
            <v>0</v>
          </cell>
          <cell r="CF58">
            <v>0</v>
          </cell>
          <cell r="CG58">
            <v>0</v>
          </cell>
          <cell r="CH58">
            <v>62.5</v>
          </cell>
          <cell r="CI58">
            <v>0</v>
          </cell>
          <cell r="CJ58">
            <v>11.25970066518847</v>
          </cell>
          <cell r="CL58">
            <v>178</v>
          </cell>
          <cell r="CM58">
            <v>19</v>
          </cell>
          <cell r="CN58">
            <v>3</v>
          </cell>
          <cell r="CO58">
            <v>202.91</v>
          </cell>
          <cell r="CP58">
            <v>366.04964000000001</v>
          </cell>
          <cell r="CQ58">
            <v>41.049640000000011</v>
          </cell>
          <cell r="CS58" t="str">
            <v>CLOSE</v>
          </cell>
          <cell r="CX58" t="str">
            <v>CLOSE</v>
          </cell>
        </row>
        <row r="59">
          <cell r="D59" t="str">
            <v>50/01/0224</v>
          </cell>
          <cell r="E59" t="str">
            <v>UPPER FRAME TE10N/PCN</v>
          </cell>
          <cell r="F59" t="str">
            <v>W-51</v>
          </cell>
          <cell r="I59" t="str">
            <v>RE00A6171-W9</v>
          </cell>
          <cell r="K59">
            <v>864</v>
          </cell>
          <cell r="AY59">
            <v>175</v>
          </cell>
          <cell r="AZ59">
            <v>18</v>
          </cell>
          <cell r="BO59">
            <v>179</v>
          </cell>
          <cell r="BP59">
            <v>19</v>
          </cell>
          <cell r="BQ59">
            <v>7</v>
          </cell>
          <cell r="BR59" t="str">
            <v>A</v>
          </cell>
          <cell r="BS59">
            <v>161.65600000000001</v>
          </cell>
          <cell r="BT59">
            <v>159</v>
          </cell>
          <cell r="BU59">
            <v>0</v>
          </cell>
          <cell r="BV59">
            <v>0</v>
          </cell>
          <cell r="BW59">
            <v>0</v>
          </cell>
          <cell r="BX59">
            <v>159</v>
          </cell>
          <cell r="BY59">
            <v>2.6560000000000059</v>
          </cell>
          <cell r="BZ59" t="str">
            <v>OK</v>
          </cell>
          <cell r="CA59" t="str">
            <v>-</v>
          </cell>
          <cell r="CB59" t="str">
            <v>PP.CLAP 4300G CP W-51</v>
          </cell>
          <cell r="CC59">
            <v>1</v>
          </cell>
          <cell r="CD59">
            <v>159</v>
          </cell>
          <cell r="CE59">
            <v>0</v>
          </cell>
          <cell r="CF59">
            <v>0</v>
          </cell>
          <cell r="CG59">
            <v>0</v>
          </cell>
          <cell r="CH59">
            <v>62.5</v>
          </cell>
          <cell r="CI59">
            <v>0</v>
          </cell>
          <cell r="CJ59">
            <v>11.501736111111111</v>
          </cell>
          <cell r="CL59">
            <v>173</v>
          </cell>
          <cell r="CM59">
            <v>17</v>
          </cell>
          <cell r="CN59">
            <v>3</v>
          </cell>
          <cell r="CO59">
            <v>195.7</v>
          </cell>
          <cell r="CP59">
            <v>169.0848</v>
          </cell>
          <cell r="CQ59">
            <v>10.084800000000001</v>
          </cell>
          <cell r="CU59" t="str">
            <v>CLOSE</v>
          </cell>
          <cell r="CX59" t="str">
            <v>CLOSE</v>
          </cell>
        </row>
        <row r="60">
          <cell r="D60" t="str">
            <v>50/01/0225</v>
          </cell>
          <cell r="E60" t="str">
            <v>OIL POCKET 25PF4</v>
          </cell>
          <cell r="F60" t="str">
            <v>NZ532</v>
          </cell>
          <cell r="I60" t="str">
            <v>25PF40942D</v>
          </cell>
          <cell r="K60">
            <v>1014</v>
          </cell>
          <cell r="AY60">
            <v>38</v>
          </cell>
          <cell r="AZ60">
            <v>10</v>
          </cell>
          <cell r="BO60">
            <v>41.5</v>
          </cell>
          <cell r="BP60">
            <v>5</v>
          </cell>
          <cell r="BQ60">
            <v>3</v>
          </cell>
          <cell r="BR60" t="str">
            <v>C</v>
          </cell>
          <cell r="BS60">
            <v>50.151000000000003</v>
          </cell>
          <cell r="BT60">
            <v>50</v>
          </cell>
          <cell r="BU60">
            <v>0</v>
          </cell>
          <cell r="BV60">
            <v>0</v>
          </cell>
          <cell r="BW60">
            <v>0</v>
          </cell>
          <cell r="BX60">
            <v>50</v>
          </cell>
          <cell r="BY60">
            <v>0.15100000000000335</v>
          </cell>
          <cell r="BZ60" t="str">
            <v>OK</v>
          </cell>
          <cell r="CA60" t="str">
            <v>-</v>
          </cell>
          <cell r="CB60" t="str">
            <v>PP.400S</v>
          </cell>
          <cell r="CC60">
            <v>0.95</v>
          </cell>
          <cell r="CD60">
            <v>47.5</v>
          </cell>
          <cell r="CE60" t="str">
            <v>MV-3835-P/2</v>
          </cell>
          <cell r="CF60">
            <v>0.05</v>
          </cell>
          <cell r="CG60">
            <v>2.5</v>
          </cell>
          <cell r="CH60">
            <v>53</v>
          </cell>
          <cell r="CI60">
            <v>90</v>
          </cell>
          <cell r="CJ60">
            <v>2.7046351084812623</v>
          </cell>
          <cell r="CL60">
            <v>36</v>
          </cell>
          <cell r="CM60">
            <v>3.7</v>
          </cell>
          <cell r="CN60">
            <v>3</v>
          </cell>
          <cell r="CO60">
            <v>40.891000000000005</v>
          </cell>
          <cell r="CP60">
            <v>41.463474000000005</v>
          </cell>
          <cell r="CQ60">
            <v>-8.536525999999995</v>
          </cell>
          <cell r="CT60" t="str">
            <v>CLOSE</v>
          </cell>
          <cell r="CX60" t="str">
            <v>CLOSE</v>
          </cell>
        </row>
        <row r="61">
          <cell r="D61" t="str">
            <v>50/01/0227</v>
          </cell>
          <cell r="E61" t="str">
            <v>ADJUSTABLE LEG</v>
          </cell>
          <cell r="F61" t="str">
            <v>BLK</v>
          </cell>
          <cell r="I61" t="str">
            <v>W0335-6UP00</v>
          </cell>
          <cell r="K61">
            <v>8108</v>
          </cell>
          <cell r="AY61">
            <v>21</v>
          </cell>
          <cell r="AZ61">
            <v>3</v>
          </cell>
          <cell r="BO61">
            <v>21.5</v>
          </cell>
          <cell r="BP61">
            <v>1.5</v>
          </cell>
          <cell r="BQ61">
            <v>3</v>
          </cell>
          <cell r="BR61" t="str">
            <v>C</v>
          </cell>
          <cell r="BS61">
            <v>189.48400000000001</v>
          </cell>
          <cell r="BT61">
            <v>176</v>
          </cell>
          <cell r="BU61">
            <v>0</v>
          </cell>
          <cell r="BV61">
            <v>0</v>
          </cell>
          <cell r="BW61">
            <v>0</v>
          </cell>
          <cell r="BX61">
            <v>176</v>
          </cell>
          <cell r="BY61">
            <v>13.484000000000009</v>
          </cell>
          <cell r="BZ61" t="str">
            <v>OK</v>
          </cell>
          <cell r="CA61" t="str">
            <v>-</v>
          </cell>
          <cell r="CB61" t="str">
            <v>PP.E7000T</v>
          </cell>
          <cell r="CC61">
            <v>0.98</v>
          </cell>
          <cell r="CD61">
            <v>172.48</v>
          </cell>
          <cell r="CE61" t="str">
            <v>MB-852</v>
          </cell>
          <cell r="CF61">
            <v>0.02</v>
          </cell>
          <cell r="CG61">
            <v>3.52</v>
          </cell>
          <cell r="CH61">
            <v>120</v>
          </cell>
          <cell r="CI61">
            <v>72</v>
          </cell>
          <cell r="CJ61">
            <v>2.58399605328071</v>
          </cell>
          <cell r="CL61">
            <v>22</v>
          </cell>
          <cell r="CM61">
            <v>3</v>
          </cell>
          <cell r="CN61">
            <v>3</v>
          </cell>
          <cell r="CO61">
            <v>25.75</v>
          </cell>
          <cell r="CP61">
            <v>208.78100000000001</v>
          </cell>
          <cell r="CQ61">
            <v>32.781000000000006</v>
          </cell>
          <cell r="CT61" t="str">
            <v>CLOSE</v>
          </cell>
          <cell r="CX61" t="str">
            <v>CLOSE</v>
          </cell>
        </row>
        <row r="62">
          <cell r="D62" t="str">
            <v>50/01/0228</v>
          </cell>
          <cell r="E62" t="str">
            <v>PULSATOR UNIT NA-W653N</v>
          </cell>
          <cell r="F62" t="str">
            <v>BLUE</v>
          </cell>
          <cell r="I62" t="str">
            <v>W005E-0DF10</v>
          </cell>
          <cell r="K62">
            <v>320</v>
          </cell>
          <cell r="AY62">
            <v>436</v>
          </cell>
          <cell r="AZ62">
            <v>1.2</v>
          </cell>
          <cell r="BO62">
            <v>435</v>
          </cell>
          <cell r="BP62">
            <v>1.2</v>
          </cell>
          <cell r="BQ62">
            <v>10</v>
          </cell>
          <cell r="BR62" t="str">
            <v>C</v>
          </cell>
          <cell r="BS62">
            <v>149.584</v>
          </cell>
          <cell r="BT62">
            <v>150</v>
          </cell>
          <cell r="BU62">
            <v>0</v>
          </cell>
          <cell r="BV62">
            <v>0</v>
          </cell>
          <cell r="BW62">
            <v>0</v>
          </cell>
          <cell r="BX62">
            <v>150</v>
          </cell>
          <cell r="BY62">
            <v>-0.41599999999999682</v>
          </cell>
          <cell r="BZ62" t="str">
            <v>-</v>
          </cell>
          <cell r="CA62" t="str">
            <v>NG</v>
          </cell>
          <cell r="CB62" t="str">
            <v>PP.AP3N (DOM)</v>
          </cell>
          <cell r="CC62">
            <v>0.98</v>
          </cell>
          <cell r="CD62">
            <v>147</v>
          </cell>
          <cell r="CE62" t="str">
            <v>MV-ANTI-6568</v>
          </cell>
          <cell r="CF62">
            <v>0.02</v>
          </cell>
          <cell r="CG62">
            <v>3</v>
          </cell>
          <cell r="CH62">
            <v>63.27</v>
          </cell>
          <cell r="CI62">
            <v>0</v>
          </cell>
          <cell r="CJ62">
            <v>29.064656250000002</v>
          </cell>
          <cell r="CL62">
            <v>450</v>
          </cell>
          <cell r="CM62">
            <v>19.399999999999999</v>
          </cell>
          <cell r="CN62">
            <v>3</v>
          </cell>
          <cell r="CO62">
            <v>483.48199999999997</v>
          </cell>
          <cell r="CP62">
            <v>154.71423999999999</v>
          </cell>
          <cell r="CQ62">
            <v>4.7142399999999895</v>
          </cell>
          <cell r="CT62" t="str">
            <v>CLOSE</v>
          </cell>
          <cell r="CX62" t="str">
            <v>CLOSE</v>
          </cell>
        </row>
        <row r="63">
          <cell r="D63" t="str">
            <v>50/01/0229</v>
          </cell>
          <cell r="E63" t="str">
            <v>PULSATOR UNIT NA-W653N</v>
          </cell>
          <cell r="F63" t="str">
            <v>BLUE</v>
          </cell>
          <cell r="I63" t="str">
            <v>W005E-0GE00-E</v>
          </cell>
          <cell r="K63">
            <v>403</v>
          </cell>
          <cell r="AY63">
            <v>438</v>
          </cell>
          <cell r="AZ63">
            <v>1.2</v>
          </cell>
          <cell r="BO63">
            <v>435</v>
          </cell>
          <cell r="BP63">
            <v>1.2</v>
          </cell>
          <cell r="BQ63">
            <v>10</v>
          </cell>
          <cell r="BR63" t="str">
            <v>C</v>
          </cell>
          <cell r="BS63">
            <v>185.7886</v>
          </cell>
          <cell r="BT63">
            <v>185</v>
          </cell>
          <cell r="BU63">
            <v>0</v>
          </cell>
          <cell r="BV63">
            <v>0</v>
          </cell>
          <cell r="BW63">
            <v>0</v>
          </cell>
          <cell r="BX63">
            <v>185</v>
          </cell>
          <cell r="BY63">
            <v>0.78860000000000241</v>
          </cell>
          <cell r="BZ63" t="str">
            <v>OK</v>
          </cell>
          <cell r="CA63" t="str">
            <v>-</v>
          </cell>
          <cell r="CB63" t="str">
            <v>PP.AP3N CP2-P1851-A13(EX)</v>
          </cell>
          <cell r="CC63">
            <v>1</v>
          </cell>
          <cell r="CD63">
            <v>185</v>
          </cell>
          <cell r="CE63">
            <v>0</v>
          </cell>
          <cell r="CF63">
            <v>0</v>
          </cell>
          <cell r="CG63">
            <v>0</v>
          </cell>
          <cell r="CH63">
            <v>78.36</v>
          </cell>
          <cell r="CI63">
            <v>0</v>
          </cell>
          <cell r="CJ63">
            <v>35.971712158808934</v>
          </cell>
          <cell r="CL63">
            <v>450</v>
          </cell>
          <cell r="CM63">
            <v>19.399999999999999</v>
          </cell>
          <cell r="CN63">
            <v>3</v>
          </cell>
          <cell r="CO63">
            <v>483.48199999999997</v>
          </cell>
          <cell r="CP63">
            <v>194.84324599999999</v>
          </cell>
          <cell r="CQ63">
            <v>9.8432459999999935</v>
          </cell>
          <cell r="CS63" t="str">
            <v>CLOSE</v>
          </cell>
          <cell r="CX63" t="str">
            <v>CLOSE</v>
          </cell>
        </row>
        <row r="64">
          <cell r="D64" t="str">
            <v>50/01/0230</v>
          </cell>
          <cell r="E64" t="str">
            <v>PULSATOR UNIT NA-W651N</v>
          </cell>
          <cell r="F64" t="str">
            <v>WH</v>
          </cell>
          <cell r="I64" t="str">
            <v>W005E-0DF00-E</v>
          </cell>
          <cell r="K64">
            <v>1600</v>
          </cell>
          <cell r="AY64">
            <v>435</v>
          </cell>
          <cell r="AZ64">
            <v>1</v>
          </cell>
          <cell r="BO64">
            <v>435</v>
          </cell>
          <cell r="BP64">
            <v>1.2</v>
          </cell>
          <cell r="BQ64">
            <v>10</v>
          </cell>
          <cell r="BR64" t="str">
            <v>C</v>
          </cell>
          <cell r="BS64">
            <v>707.92</v>
          </cell>
          <cell r="BT64">
            <v>708</v>
          </cell>
          <cell r="BU64">
            <v>0</v>
          </cell>
          <cell r="BV64">
            <v>0</v>
          </cell>
          <cell r="BW64">
            <v>0</v>
          </cell>
          <cell r="BX64">
            <v>708</v>
          </cell>
          <cell r="BY64">
            <v>-8.0000000000040927E-2</v>
          </cell>
          <cell r="BZ64" t="str">
            <v>-</v>
          </cell>
          <cell r="CA64" t="str">
            <v>NG</v>
          </cell>
          <cell r="CB64" t="str">
            <v>PP.AP3N (EX)</v>
          </cell>
          <cell r="CC64">
            <v>0.95</v>
          </cell>
          <cell r="CD64">
            <v>672.6</v>
          </cell>
          <cell r="CE64" t="str">
            <v>MV-3A552-P</v>
          </cell>
          <cell r="CF64">
            <v>0.05</v>
          </cell>
          <cell r="CG64">
            <v>35.4</v>
          </cell>
          <cell r="CH64">
            <v>60.36</v>
          </cell>
          <cell r="CI64">
            <v>105</v>
          </cell>
          <cell r="CJ64">
            <v>27.696960000000001</v>
          </cell>
          <cell r="CL64">
            <v>450</v>
          </cell>
          <cell r="CM64">
            <v>19.399999999999999</v>
          </cell>
          <cell r="CN64">
            <v>3</v>
          </cell>
          <cell r="CO64">
            <v>483.48199999999997</v>
          </cell>
          <cell r="CP64">
            <v>773.57119999999998</v>
          </cell>
          <cell r="CQ64">
            <v>65.571199999999976</v>
          </cell>
          <cell r="CS64" t="str">
            <v>CLOSE</v>
          </cell>
          <cell r="CX64" t="str">
            <v>CLOSE</v>
          </cell>
        </row>
        <row r="65">
          <cell r="D65" t="str">
            <v>50/01/0232</v>
          </cell>
          <cell r="E65" t="str">
            <v>SWITCH PANEL  SR-TMA18,TMA10</v>
          </cell>
          <cell r="F65" t="str">
            <v>W-51</v>
          </cell>
          <cell r="I65" t="str">
            <v>RN10T751-W9</v>
          </cell>
          <cell r="K65">
            <v>3048</v>
          </cell>
          <cell r="AY65">
            <v>27</v>
          </cell>
          <cell r="AZ65">
            <v>3.8</v>
          </cell>
          <cell r="BO65">
            <v>29</v>
          </cell>
          <cell r="BP65">
            <v>3.8</v>
          </cell>
          <cell r="BQ65">
            <v>2</v>
          </cell>
          <cell r="BR65" t="str">
            <v>C</v>
          </cell>
          <cell r="BS65">
            <v>101.97439999999999</v>
          </cell>
          <cell r="BT65">
            <v>100</v>
          </cell>
          <cell r="BU65">
            <v>0</v>
          </cell>
          <cell r="BV65">
            <v>0</v>
          </cell>
          <cell r="BW65">
            <v>0</v>
          </cell>
          <cell r="BX65">
            <v>100</v>
          </cell>
          <cell r="BY65">
            <v>1.9743999999999886</v>
          </cell>
          <cell r="BZ65" t="str">
            <v>OK</v>
          </cell>
          <cell r="CA65" t="str">
            <v>-</v>
          </cell>
          <cell r="CB65" t="str">
            <v>PP.NB-700</v>
          </cell>
          <cell r="CC65">
            <v>1</v>
          </cell>
          <cell r="CD65">
            <v>100</v>
          </cell>
          <cell r="CE65">
            <v>0</v>
          </cell>
          <cell r="CF65">
            <v>0</v>
          </cell>
          <cell r="CG65">
            <v>0</v>
          </cell>
          <cell r="CH65">
            <v>175.84</v>
          </cell>
          <cell r="CI65">
            <v>0</v>
          </cell>
          <cell r="CJ65">
            <v>5.7690288713910762</v>
          </cell>
          <cell r="CL65">
            <v>30.15</v>
          </cell>
          <cell r="CM65">
            <v>3</v>
          </cell>
          <cell r="CN65">
            <v>3</v>
          </cell>
          <cell r="CO65">
            <v>34.144500000000001</v>
          </cell>
          <cell r="CP65">
            <v>104.072436</v>
          </cell>
          <cell r="CQ65">
            <v>4.0724359999999962</v>
          </cell>
          <cell r="CU65" t="str">
            <v>CLOSE</v>
          </cell>
          <cell r="CX65" t="str">
            <v>CLOSE</v>
          </cell>
        </row>
        <row r="66">
          <cell r="D66" t="str">
            <v>50/01/0233</v>
          </cell>
          <cell r="E66" t="str">
            <v>SWITHC PANEL SR-TMB10,18</v>
          </cell>
          <cell r="F66" t="str">
            <v>W-51</v>
          </cell>
          <cell r="I66" t="str">
            <v>RN10T908-W9</v>
          </cell>
          <cell r="K66">
            <v>2412</v>
          </cell>
          <cell r="AY66">
            <v>28</v>
          </cell>
          <cell r="AZ66">
            <v>4</v>
          </cell>
          <cell r="BO66">
            <v>29</v>
          </cell>
          <cell r="BP66">
            <v>5</v>
          </cell>
          <cell r="BQ66">
            <v>1</v>
          </cell>
          <cell r="BR66" t="str">
            <v>C</v>
          </cell>
          <cell r="BS66">
            <v>83.007999999999996</v>
          </cell>
          <cell r="BT66">
            <v>83</v>
          </cell>
          <cell r="BU66">
            <v>0</v>
          </cell>
          <cell r="BV66">
            <v>0</v>
          </cell>
          <cell r="BW66">
            <v>0</v>
          </cell>
          <cell r="BX66">
            <v>83</v>
          </cell>
          <cell r="BY66">
            <v>7.9999999999955662E-3</v>
          </cell>
          <cell r="BZ66" t="str">
            <v>OK</v>
          </cell>
          <cell r="CA66" t="str">
            <v>-</v>
          </cell>
          <cell r="CB66" t="str">
            <v>PP.KB260 CP W-51</v>
          </cell>
          <cell r="CC66">
            <v>1</v>
          </cell>
          <cell r="CD66">
            <v>83</v>
          </cell>
          <cell r="CE66">
            <v>0</v>
          </cell>
          <cell r="CF66">
            <v>0</v>
          </cell>
          <cell r="CG66">
            <v>0</v>
          </cell>
          <cell r="CH66">
            <v>66.760000000000005</v>
          </cell>
          <cell r="CI66">
            <v>0</v>
          </cell>
          <cell r="CJ66">
            <v>2.297296849087894</v>
          </cell>
          <cell r="CL66">
            <v>31.4</v>
          </cell>
          <cell r="CM66">
            <v>5</v>
          </cell>
          <cell r="CN66">
            <v>5</v>
          </cell>
          <cell r="CO66">
            <v>38.22</v>
          </cell>
          <cell r="CP66">
            <v>92.186639999999997</v>
          </cell>
          <cell r="CQ66">
            <v>9.186639999999997</v>
          </cell>
          <cell r="CT66" t="str">
            <v>CLOSE</v>
          </cell>
          <cell r="CX66" t="str">
            <v>CLOSE</v>
          </cell>
        </row>
        <row r="67">
          <cell r="D67" t="str">
            <v>50/01/0234</v>
          </cell>
          <cell r="E67" t="str">
            <v>SWITHC PANEL SR-TMB10,18</v>
          </cell>
          <cell r="F67" t="str">
            <v>W-51</v>
          </cell>
          <cell r="I67" t="str">
            <v>RN10A909-W9</v>
          </cell>
          <cell r="K67">
            <v>1020</v>
          </cell>
          <cell r="AY67">
            <v>30.5</v>
          </cell>
          <cell r="AZ67">
            <v>5</v>
          </cell>
          <cell r="BO67">
            <v>29</v>
          </cell>
          <cell r="BP67">
            <v>5</v>
          </cell>
          <cell r="BQ67">
            <v>1</v>
          </cell>
          <cell r="BR67" t="str">
            <v>A</v>
          </cell>
          <cell r="BS67">
            <v>30.58</v>
          </cell>
          <cell r="BT67">
            <v>30</v>
          </cell>
          <cell r="BU67">
            <v>0</v>
          </cell>
          <cell r="BV67">
            <v>0</v>
          </cell>
          <cell r="BW67">
            <v>0</v>
          </cell>
          <cell r="BX67">
            <v>30</v>
          </cell>
          <cell r="BY67">
            <v>0.57999999999999829</v>
          </cell>
          <cell r="BZ67" t="str">
            <v>OK</v>
          </cell>
          <cell r="CA67" t="str">
            <v>-</v>
          </cell>
          <cell r="CB67" t="str">
            <v>PP.8200R (W-51)</v>
          </cell>
          <cell r="CC67">
            <v>1</v>
          </cell>
          <cell r="CD67">
            <v>30</v>
          </cell>
          <cell r="CE67">
            <v>0</v>
          </cell>
          <cell r="CF67">
            <v>0</v>
          </cell>
          <cell r="CG67">
            <v>0</v>
          </cell>
          <cell r="CH67">
            <v>128.26</v>
          </cell>
          <cell r="CI67">
            <v>0</v>
          </cell>
          <cell r="CJ67">
            <v>3.7723529411764702</v>
          </cell>
          <cell r="CL67">
            <v>31.4</v>
          </cell>
          <cell r="CM67">
            <v>5</v>
          </cell>
          <cell r="CN67">
            <v>5</v>
          </cell>
          <cell r="CO67">
            <v>38.22</v>
          </cell>
          <cell r="CP67">
            <v>38.984400000000001</v>
          </cell>
          <cell r="CQ67">
            <v>8.9844000000000008</v>
          </cell>
          <cell r="CS67" t="str">
            <v>CLOSE</v>
          </cell>
          <cell r="CX67" t="str">
            <v>CLOSE</v>
          </cell>
        </row>
        <row r="68">
          <cell r="D68" t="str">
            <v>50/01/0235</v>
          </cell>
          <cell r="E68" t="str">
            <v>ESCUTCHEON TWIN BIO</v>
          </cell>
          <cell r="F68" t="str">
            <v>NAT</v>
          </cell>
          <cell r="I68" t="str">
            <v>AH-229872</v>
          </cell>
          <cell r="K68">
            <v>1030</v>
          </cell>
          <cell r="AY68">
            <v>25.5</v>
          </cell>
          <cell r="AZ68">
            <v>4</v>
          </cell>
          <cell r="BO68">
            <v>25.5</v>
          </cell>
          <cell r="BP68">
            <v>1.9</v>
          </cell>
          <cell r="BQ68">
            <v>2</v>
          </cell>
          <cell r="BR68" t="str">
            <v>C</v>
          </cell>
          <cell r="BS68">
            <v>30.222000000000001</v>
          </cell>
          <cell r="BT68">
            <v>29</v>
          </cell>
          <cell r="BU68">
            <v>0</v>
          </cell>
          <cell r="BV68">
            <v>0</v>
          </cell>
          <cell r="BW68">
            <v>0</v>
          </cell>
          <cell r="BX68">
            <v>29</v>
          </cell>
          <cell r="BY68">
            <v>1.2220000000000013</v>
          </cell>
          <cell r="BZ68" t="str">
            <v>OK</v>
          </cell>
          <cell r="CA68" t="str">
            <v>-</v>
          </cell>
          <cell r="CB68" t="str">
            <v>AS-121</v>
          </cell>
          <cell r="CC68">
            <v>1</v>
          </cell>
          <cell r="CD68">
            <v>29</v>
          </cell>
          <cell r="CE68">
            <v>0</v>
          </cell>
          <cell r="CF68">
            <v>0</v>
          </cell>
          <cell r="CG68">
            <v>0</v>
          </cell>
          <cell r="CH68">
            <v>60</v>
          </cell>
          <cell r="CI68">
            <v>0</v>
          </cell>
          <cell r="CJ68">
            <v>1.6893203883495145</v>
          </cell>
          <cell r="CL68">
            <v>26</v>
          </cell>
          <cell r="CM68">
            <v>2.5</v>
          </cell>
          <cell r="CN68">
            <v>5</v>
          </cell>
          <cell r="CO68">
            <v>29.925000000000001</v>
          </cell>
          <cell r="CP68">
            <v>30.822749999999999</v>
          </cell>
          <cell r="CQ68">
            <v>1.8227499999999992</v>
          </cell>
          <cell r="CU68" t="str">
            <v>CLOSE</v>
          </cell>
          <cell r="CX68" t="str">
            <v>CLOSE</v>
          </cell>
        </row>
        <row r="69">
          <cell r="D69" t="str">
            <v>50/01/0236</v>
          </cell>
          <cell r="E69" t="str">
            <v>PANEL DECO- RING</v>
          </cell>
          <cell r="F69" t="str">
            <v>NAT</v>
          </cell>
          <cell r="I69" t="str">
            <v>3806EY3003A</v>
          </cell>
          <cell r="K69">
            <v>9423</v>
          </cell>
          <cell r="AY69">
            <v>13.6</v>
          </cell>
          <cell r="AZ69">
            <v>5</v>
          </cell>
          <cell r="BO69">
            <v>13.6</v>
          </cell>
          <cell r="BP69">
            <v>2.5</v>
          </cell>
          <cell r="BQ69">
            <v>5</v>
          </cell>
          <cell r="BR69" t="str">
            <v>E</v>
          </cell>
          <cell r="BS69">
            <v>144.93154999999999</v>
          </cell>
          <cell r="BT69">
            <v>178</v>
          </cell>
          <cell r="BU69">
            <v>0</v>
          </cell>
          <cell r="BV69">
            <v>0</v>
          </cell>
          <cell r="BW69">
            <v>0</v>
          </cell>
          <cell r="BX69">
            <v>178</v>
          </cell>
          <cell r="BY69">
            <v>-33.068450000000013</v>
          </cell>
          <cell r="BZ69" t="str">
            <v>-</v>
          </cell>
          <cell r="CA69" t="str">
            <v>NG</v>
          </cell>
          <cell r="CB69" t="str">
            <v>ACRYLIC PMMA # 001 NAT</v>
          </cell>
          <cell r="CC69">
            <v>1</v>
          </cell>
          <cell r="CD69">
            <v>178</v>
          </cell>
          <cell r="CE69">
            <v>0</v>
          </cell>
          <cell r="CF69">
            <v>0</v>
          </cell>
          <cell r="CG69">
            <v>0</v>
          </cell>
          <cell r="CH69">
            <v>95</v>
          </cell>
          <cell r="CI69">
            <v>0</v>
          </cell>
          <cell r="CJ69">
            <v>1.7945452615939721</v>
          </cell>
          <cell r="CL69">
            <v>14</v>
          </cell>
          <cell r="CM69">
            <v>5</v>
          </cell>
          <cell r="CN69">
            <v>5</v>
          </cell>
          <cell r="CO69">
            <v>19.95</v>
          </cell>
          <cell r="CP69">
            <v>187.98885000000001</v>
          </cell>
          <cell r="CQ69">
            <v>9.9888500000000136</v>
          </cell>
          <cell r="CS69" t="str">
            <v>CLOSE</v>
          </cell>
          <cell r="CX69" t="str">
            <v>CLOSE</v>
          </cell>
        </row>
        <row r="70">
          <cell r="D70" t="str">
            <v>50/01/0237</v>
          </cell>
          <cell r="E70" t="str">
            <v>ESCUTCHEON HANDLE 2 DOOR '2006</v>
          </cell>
          <cell r="F70" t="str">
            <v>NAT</v>
          </cell>
          <cell r="I70" t="str">
            <v>AD-291002</v>
          </cell>
          <cell r="K70">
            <v>6000</v>
          </cell>
          <cell r="AY70">
            <v>24</v>
          </cell>
          <cell r="AZ70">
            <v>5</v>
          </cell>
          <cell r="BO70">
            <v>25</v>
          </cell>
          <cell r="BP70">
            <v>5</v>
          </cell>
          <cell r="BQ70">
            <v>3</v>
          </cell>
          <cell r="BR70" t="str">
            <v>C</v>
          </cell>
          <cell r="BS70">
            <v>183</v>
          </cell>
          <cell r="BT70">
            <v>183</v>
          </cell>
          <cell r="BU70">
            <v>0</v>
          </cell>
          <cell r="BV70">
            <v>0</v>
          </cell>
          <cell r="BW70">
            <v>0</v>
          </cell>
          <cell r="BX70">
            <v>183</v>
          </cell>
          <cell r="BY70">
            <v>0</v>
          </cell>
          <cell r="BZ70" t="str">
            <v>OK</v>
          </cell>
          <cell r="CA70" t="str">
            <v>-</v>
          </cell>
          <cell r="CB70" t="str">
            <v>AS-121</v>
          </cell>
          <cell r="CC70">
            <v>1</v>
          </cell>
          <cell r="CD70">
            <v>183</v>
          </cell>
          <cell r="CE70">
            <v>0</v>
          </cell>
          <cell r="CF70">
            <v>0</v>
          </cell>
          <cell r="CG70">
            <v>0</v>
          </cell>
          <cell r="CH70">
            <v>60</v>
          </cell>
          <cell r="CI70">
            <v>0</v>
          </cell>
          <cell r="CJ70">
            <v>1.83</v>
          </cell>
          <cell r="CL70">
            <v>27</v>
          </cell>
          <cell r="CM70">
            <v>10</v>
          </cell>
          <cell r="CN70">
            <v>5</v>
          </cell>
          <cell r="CO70">
            <v>38.85</v>
          </cell>
          <cell r="CP70">
            <v>233.1</v>
          </cell>
          <cell r="CQ70">
            <v>50.099999999999994</v>
          </cell>
          <cell r="CV70" t="str">
            <v>CLOSE</v>
          </cell>
          <cell r="CX70" t="str">
            <v>CLOSE</v>
          </cell>
        </row>
        <row r="71">
          <cell r="D71" t="str">
            <v>50/01/0238</v>
          </cell>
          <cell r="E71" t="str">
            <v>PCB BASE SR-TMA-10, 18</v>
          </cell>
          <cell r="F71" t="str">
            <v>W-51</v>
          </cell>
          <cell r="I71" t="str">
            <v>RH01T751-W9-1</v>
          </cell>
          <cell r="K71">
            <v>3024</v>
          </cell>
          <cell r="AY71">
            <v>31.5</v>
          </cell>
          <cell r="AZ71">
            <v>11.5</v>
          </cell>
          <cell r="BO71">
            <v>32</v>
          </cell>
          <cell r="BP71">
            <v>12</v>
          </cell>
          <cell r="BQ71">
            <v>3</v>
          </cell>
          <cell r="BR71" t="str">
            <v>A</v>
          </cell>
          <cell r="BS71">
            <v>99.768000000000001</v>
          </cell>
          <cell r="BT71">
            <v>83</v>
          </cell>
          <cell r="BU71">
            <v>16</v>
          </cell>
          <cell r="BV71">
            <v>0</v>
          </cell>
          <cell r="BW71">
            <v>0</v>
          </cell>
          <cell r="BX71">
            <v>99</v>
          </cell>
          <cell r="BY71">
            <v>0.76800000000000068</v>
          </cell>
          <cell r="BZ71" t="str">
            <v>OK</v>
          </cell>
          <cell r="CA71" t="str">
            <v>-</v>
          </cell>
          <cell r="CB71" t="str">
            <v>PP.NB-700</v>
          </cell>
          <cell r="CC71">
            <v>1</v>
          </cell>
          <cell r="CD71">
            <v>99</v>
          </cell>
          <cell r="CE71">
            <v>0</v>
          </cell>
          <cell r="CF71">
            <v>0</v>
          </cell>
          <cell r="CG71">
            <v>0</v>
          </cell>
          <cell r="CH71">
            <v>175.84</v>
          </cell>
          <cell r="CI71">
            <v>0</v>
          </cell>
          <cell r="CJ71">
            <v>4.8281481481481485</v>
          </cell>
          <cell r="CL71">
            <v>35.4</v>
          </cell>
          <cell r="CM71">
            <v>1.5</v>
          </cell>
          <cell r="CN71">
            <v>3</v>
          </cell>
          <cell r="CO71">
            <v>38.006999999999998</v>
          </cell>
          <cell r="CP71">
            <v>114.93316799999999</v>
          </cell>
          <cell r="CQ71">
            <v>15.933167999999995</v>
          </cell>
          <cell r="CU71" t="str">
            <v>CLOSE</v>
          </cell>
          <cell r="CX71" t="str">
            <v>CLOSE</v>
          </cell>
        </row>
        <row r="72">
          <cell r="D72" t="str">
            <v>50/01/0239</v>
          </cell>
          <cell r="E72" t="str">
            <v>TOP COVER 55530 PANASONIC</v>
          </cell>
          <cell r="F72" t="str">
            <v>NAT</v>
          </cell>
          <cell r="I72" t="str">
            <v>555-30 E</v>
          </cell>
          <cell r="K72">
            <v>2020</v>
          </cell>
          <cell r="AY72">
            <v>22</v>
          </cell>
          <cell r="AZ72">
            <v>5</v>
          </cell>
          <cell r="BO72">
            <v>22</v>
          </cell>
          <cell r="BP72">
            <v>5</v>
          </cell>
          <cell r="BQ72">
            <v>3</v>
          </cell>
          <cell r="BR72" t="str">
            <v>A</v>
          </cell>
          <cell r="BS72">
            <v>47.44</v>
          </cell>
          <cell r="BT72">
            <v>51</v>
          </cell>
          <cell r="BU72">
            <v>0</v>
          </cell>
          <cell r="BV72">
            <v>0</v>
          </cell>
          <cell r="BW72">
            <v>0</v>
          </cell>
          <cell r="BX72">
            <v>51</v>
          </cell>
          <cell r="BY72">
            <v>-3.5600000000000023</v>
          </cell>
          <cell r="BZ72" t="str">
            <v>-</v>
          </cell>
          <cell r="CA72" t="str">
            <v>NG</v>
          </cell>
          <cell r="CB72" t="str">
            <v>PP.841J</v>
          </cell>
          <cell r="CC72">
            <v>1</v>
          </cell>
          <cell r="CD72">
            <v>51</v>
          </cell>
          <cell r="CE72">
            <v>0</v>
          </cell>
          <cell r="CF72">
            <v>0</v>
          </cell>
          <cell r="CG72">
            <v>0</v>
          </cell>
          <cell r="CH72">
            <v>56</v>
          </cell>
          <cell r="CI72">
            <v>0</v>
          </cell>
          <cell r="CJ72">
            <v>1.4138613861386138</v>
          </cell>
          <cell r="CL72">
            <v>22</v>
          </cell>
          <cell r="CM72">
            <v>5</v>
          </cell>
          <cell r="CN72">
            <v>0</v>
          </cell>
          <cell r="CO72">
            <v>27</v>
          </cell>
          <cell r="CP72">
            <v>54.54</v>
          </cell>
          <cell r="CQ72">
            <v>3.5399999999999991</v>
          </cell>
          <cell r="CS72" t="str">
            <v>CLOSE</v>
          </cell>
          <cell r="CX72" t="str">
            <v>CLOSE</v>
          </cell>
        </row>
        <row r="73">
          <cell r="D73" t="str">
            <v>50/01/0240</v>
          </cell>
          <cell r="E73" t="str">
            <v>GUARD MARK</v>
          </cell>
          <cell r="F73" t="str">
            <v>B-47</v>
          </cell>
          <cell r="I73" t="str">
            <v>BB3470922AB-B47</v>
          </cell>
          <cell r="K73">
            <v>2082</v>
          </cell>
          <cell r="AY73">
            <v>16</v>
          </cell>
          <cell r="AZ73">
            <v>3</v>
          </cell>
          <cell r="BO73">
            <v>17.399999999999999</v>
          </cell>
          <cell r="BP73">
            <v>1.5</v>
          </cell>
          <cell r="BQ73">
            <v>2</v>
          </cell>
          <cell r="BR73" t="str">
            <v>C</v>
          </cell>
          <cell r="BS73">
            <v>41.349799999999995</v>
          </cell>
          <cell r="BT73">
            <v>40.6</v>
          </cell>
          <cell r="BU73">
            <v>0</v>
          </cell>
          <cell r="BV73">
            <v>0</v>
          </cell>
          <cell r="BW73">
            <v>0</v>
          </cell>
          <cell r="BX73">
            <v>40.6</v>
          </cell>
          <cell r="BY73">
            <v>0.74979999999999336</v>
          </cell>
          <cell r="BZ73" t="str">
            <v>OK</v>
          </cell>
          <cell r="CA73" t="str">
            <v>-</v>
          </cell>
          <cell r="CB73" t="str">
            <v>ABS. CP-2A1881</v>
          </cell>
          <cell r="CC73">
            <v>1</v>
          </cell>
          <cell r="CD73">
            <v>40.6</v>
          </cell>
          <cell r="CE73">
            <v>0</v>
          </cell>
          <cell r="CF73">
            <v>0</v>
          </cell>
          <cell r="CG73">
            <v>0</v>
          </cell>
          <cell r="CH73">
            <v>58</v>
          </cell>
          <cell r="CI73">
            <v>0</v>
          </cell>
          <cell r="CJ73">
            <v>1.1310278578290107</v>
          </cell>
          <cell r="CL73">
            <v>17.7</v>
          </cell>
          <cell r="CM73">
            <v>1.65</v>
          </cell>
          <cell r="CN73">
            <v>3</v>
          </cell>
          <cell r="CO73">
            <v>19.930499999999999</v>
          </cell>
          <cell r="CP73">
            <v>41.495300999999998</v>
          </cell>
          <cell r="CQ73">
            <v>0.89530099999999635</v>
          </cell>
          <cell r="CT73" t="str">
            <v>CLOSE</v>
          </cell>
          <cell r="CX73" t="str">
            <v>CLOSE</v>
          </cell>
        </row>
        <row r="74">
          <cell r="D74" t="str">
            <v>50/01/0241</v>
          </cell>
          <cell r="E74" t="str">
            <v>GUARD MARK</v>
          </cell>
          <cell r="F74" t="str">
            <v>R-48</v>
          </cell>
          <cell r="I74" t="str">
            <v>BB3470922AB-R48</v>
          </cell>
          <cell r="K74">
            <v>1030</v>
          </cell>
          <cell r="AY74">
            <v>15.5</v>
          </cell>
          <cell r="AZ74">
            <v>3</v>
          </cell>
          <cell r="BO74">
            <v>17.399999999999999</v>
          </cell>
          <cell r="BP74">
            <v>1.5</v>
          </cell>
          <cell r="BQ74">
            <v>2</v>
          </cell>
          <cell r="BR74" t="str">
            <v>C</v>
          </cell>
          <cell r="BS74">
            <v>21.466999999999999</v>
          </cell>
          <cell r="BT74">
            <v>21</v>
          </cell>
          <cell r="BU74">
            <v>0</v>
          </cell>
          <cell r="BV74">
            <v>0</v>
          </cell>
          <cell r="BW74">
            <v>0</v>
          </cell>
          <cell r="BX74">
            <v>21</v>
          </cell>
          <cell r="BY74">
            <v>0.46699999999999875</v>
          </cell>
          <cell r="BZ74" t="str">
            <v>OK</v>
          </cell>
          <cell r="CA74" t="str">
            <v>-</v>
          </cell>
          <cell r="CB74" t="str">
            <v>ABS. CP-4A1021</v>
          </cell>
          <cell r="CC74">
            <v>1</v>
          </cell>
          <cell r="CD74">
            <v>21</v>
          </cell>
          <cell r="CE74">
            <v>0</v>
          </cell>
          <cell r="CF74">
            <v>0</v>
          </cell>
          <cell r="CG74">
            <v>0</v>
          </cell>
          <cell r="CH74">
            <v>58</v>
          </cell>
          <cell r="CI74">
            <v>0</v>
          </cell>
          <cell r="CJ74">
            <v>1.1825242718446602</v>
          </cell>
          <cell r="CL74">
            <v>17.7</v>
          </cell>
          <cell r="CM74">
            <v>1.65</v>
          </cell>
          <cell r="CN74">
            <v>3</v>
          </cell>
          <cell r="CO74">
            <v>19.930499999999999</v>
          </cell>
          <cell r="CP74">
            <v>20.528414999999999</v>
          </cell>
          <cell r="CQ74">
            <v>-0.47158500000000103</v>
          </cell>
          <cell r="CT74" t="str">
            <v>CLOSE</v>
          </cell>
          <cell r="CX74" t="str">
            <v>CLOSE</v>
          </cell>
        </row>
        <row r="75">
          <cell r="D75" t="str">
            <v>50/01/0242</v>
          </cell>
          <cell r="E75" t="str">
            <v>CAP  BL-446</v>
          </cell>
          <cell r="F75" t="str">
            <v>R-48</v>
          </cell>
          <cell r="I75" t="str">
            <v>BL4461105AB-R48</v>
          </cell>
          <cell r="K75">
            <v>1067</v>
          </cell>
          <cell r="AY75">
            <v>27.5</v>
          </cell>
          <cell r="AZ75">
            <v>3.5</v>
          </cell>
          <cell r="BO75">
            <v>28</v>
          </cell>
          <cell r="BP75">
            <v>2</v>
          </cell>
          <cell r="BQ75">
            <v>1</v>
          </cell>
          <cell r="BR75" t="str">
            <v>C</v>
          </cell>
          <cell r="BS75">
            <v>33.01</v>
          </cell>
          <cell r="BT75">
            <v>31</v>
          </cell>
          <cell r="BU75">
            <v>0</v>
          </cell>
          <cell r="BV75">
            <v>0</v>
          </cell>
          <cell r="BW75">
            <v>0</v>
          </cell>
          <cell r="BX75">
            <v>31</v>
          </cell>
          <cell r="BY75">
            <v>2.009999999999998</v>
          </cell>
          <cell r="BZ75" t="str">
            <v>OK</v>
          </cell>
          <cell r="CA75" t="str">
            <v>-</v>
          </cell>
          <cell r="CB75" t="str">
            <v>ABS. CP-4A1021</v>
          </cell>
          <cell r="CC75">
            <v>1</v>
          </cell>
          <cell r="CD75">
            <v>31</v>
          </cell>
          <cell r="CE75">
            <v>0</v>
          </cell>
          <cell r="CF75">
            <v>0</v>
          </cell>
          <cell r="CG75">
            <v>0</v>
          </cell>
          <cell r="CH75">
            <v>58</v>
          </cell>
          <cell r="CI75">
            <v>0</v>
          </cell>
          <cell r="CJ75">
            <v>1.6850984067478914</v>
          </cell>
          <cell r="CL75">
            <v>28.4</v>
          </cell>
          <cell r="CM75">
            <v>4</v>
          </cell>
          <cell r="CN75">
            <v>3</v>
          </cell>
          <cell r="CO75">
            <v>33.372</v>
          </cell>
          <cell r="CP75">
            <v>35.607923999999997</v>
          </cell>
          <cell r="CQ75">
            <v>4.607923999999997</v>
          </cell>
          <cell r="CU75" t="str">
            <v>CLOSE</v>
          </cell>
          <cell r="CX75" t="str">
            <v>CLOSE</v>
          </cell>
        </row>
        <row r="76">
          <cell r="D76" t="str">
            <v>50/01/0243</v>
          </cell>
          <cell r="E76" t="str">
            <v>CAP  BL-446</v>
          </cell>
          <cell r="F76" t="str">
            <v>B-47</v>
          </cell>
          <cell r="I76" t="str">
            <v>BL4461105AB-B47</v>
          </cell>
          <cell r="K76">
            <v>1161</v>
          </cell>
          <cell r="AY76">
            <v>28</v>
          </cell>
          <cell r="AZ76">
            <v>3</v>
          </cell>
          <cell r="BO76">
            <v>28</v>
          </cell>
          <cell r="BP76">
            <v>2</v>
          </cell>
          <cell r="BQ76">
            <v>1</v>
          </cell>
          <cell r="BR76" t="str">
            <v>C</v>
          </cell>
          <cell r="BS76">
            <v>35.83</v>
          </cell>
          <cell r="BT76">
            <v>31</v>
          </cell>
          <cell r="BU76">
            <v>0</v>
          </cell>
          <cell r="BV76">
            <v>0</v>
          </cell>
          <cell r="BW76">
            <v>0</v>
          </cell>
          <cell r="BX76">
            <v>31</v>
          </cell>
          <cell r="BY76">
            <v>4.8299999999999983</v>
          </cell>
          <cell r="BZ76" t="str">
            <v>OK</v>
          </cell>
          <cell r="CA76" t="str">
            <v>-</v>
          </cell>
          <cell r="CB76" t="str">
            <v>ABS. CP-2A1881</v>
          </cell>
          <cell r="CC76">
            <v>1</v>
          </cell>
          <cell r="CD76">
            <v>31</v>
          </cell>
          <cell r="CE76">
            <v>0</v>
          </cell>
          <cell r="CF76">
            <v>0</v>
          </cell>
          <cell r="CG76">
            <v>0</v>
          </cell>
          <cell r="CH76">
            <v>58</v>
          </cell>
          <cell r="CI76">
            <v>0</v>
          </cell>
          <cell r="CJ76">
            <v>1.5486649440137812</v>
          </cell>
          <cell r="CL76">
            <v>28.4</v>
          </cell>
          <cell r="CM76">
            <v>4</v>
          </cell>
          <cell r="CN76">
            <v>3</v>
          </cell>
          <cell r="CO76">
            <v>33.372</v>
          </cell>
          <cell r="CP76">
            <v>38.744892</v>
          </cell>
          <cell r="CQ76">
            <v>7.7448920000000001</v>
          </cell>
          <cell r="CU76" t="str">
            <v>CLOSE</v>
          </cell>
          <cell r="CX76" t="str">
            <v>CLOSE</v>
          </cell>
        </row>
        <row r="77">
          <cell r="D77" t="str">
            <v>50/01/0244</v>
          </cell>
          <cell r="E77" t="str">
            <v>CAP  BL-446</v>
          </cell>
          <cell r="F77" t="str">
            <v>W-47</v>
          </cell>
          <cell r="I77" t="str">
            <v>BL4461105AB-W47</v>
          </cell>
          <cell r="K77">
            <v>560</v>
          </cell>
          <cell r="AY77">
            <v>27</v>
          </cell>
          <cell r="AZ77">
            <v>3</v>
          </cell>
          <cell r="BO77">
            <v>28</v>
          </cell>
          <cell r="BP77">
            <v>2</v>
          </cell>
          <cell r="BQ77">
            <v>1</v>
          </cell>
          <cell r="BR77" t="str">
            <v>C</v>
          </cell>
          <cell r="BS77">
            <v>17.8</v>
          </cell>
          <cell r="BT77">
            <v>16</v>
          </cell>
          <cell r="BU77">
            <v>0</v>
          </cell>
          <cell r="BV77">
            <v>0</v>
          </cell>
          <cell r="BW77">
            <v>0</v>
          </cell>
          <cell r="BX77">
            <v>16</v>
          </cell>
          <cell r="BY77">
            <v>1.8000000000000007</v>
          </cell>
          <cell r="BZ77" t="str">
            <v>OK</v>
          </cell>
          <cell r="CA77" t="str">
            <v>-</v>
          </cell>
          <cell r="CB77" t="str">
            <v>ABS. CP-3A1909</v>
          </cell>
          <cell r="CC77">
            <v>1</v>
          </cell>
          <cell r="CD77">
            <v>16</v>
          </cell>
          <cell r="CE77">
            <v>0</v>
          </cell>
          <cell r="CF77">
            <v>0</v>
          </cell>
          <cell r="CG77">
            <v>0</v>
          </cell>
          <cell r="CH77">
            <v>58</v>
          </cell>
          <cell r="CI77">
            <v>0</v>
          </cell>
          <cell r="CJ77">
            <v>1.6571428571428573</v>
          </cell>
          <cell r="CL77">
            <v>28.4</v>
          </cell>
          <cell r="CM77">
            <v>4</v>
          </cell>
          <cell r="CN77">
            <v>3</v>
          </cell>
          <cell r="CO77">
            <v>33.372</v>
          </cell>
          <cell r="CP77">
            <v>18.688320000000001</v>
          </cell>
          <cell r="CQ77">
            <v>2.6883200000000009</v>
          </cell>
          <cell r="CU77" t="str">
            <v>CLOSE</v>
          </cell>
          <cell r="CX77" t="str">
            <v>CLOSE</v>
          </cell>
        </row>
        <row r="78">
          <cell r="D78" t="str">
            <v>50/01/0245</v>
          </cell>
          <cell r="E78" t="str">
            <v>CARD 2  ที่เสียบการ์ด  CD</v>
          </cell>
          <cell r="F78" t="str">
            <v>GY</v>
          </cell>
          <cell r="I78" t="str">
            <v>PLA20001</v>
          </cell>
          <cell r="K78">
            <v>8210</v>
          </cell>
          <cell r="AY78">
            <v>1.6</v>
          </cell>
          <cell r="AZ78">
            <v>1.8</v>
          </cell>
          <cell r="BO78">
            <v>1.8</v>
          </cell>
          <cell r="BP78">
            <v>2</v>
          </cell>
          <cell r="BQ78">
            <v>1</v>
          </cell>
          <cell r="BR78" t="str">
            <v>A</v>
          </cell>
          <cell r="BS78">
            <v>15.778</v>
          </cell>
          <cell r="BT78">
            <v>15</v>
          </cell>
          <cell r="BU78">
            <v>0</v>
          </cell>
          <cell r="BV78">
            <v>0</v>
          </cell>
          <cell r="BW78">
            <v>0</v>
          </cell>
          <cell r="BX78">
            <v>15</v>
          </cell>
          <cell r="BY78">
            <v>0.77800000000000047</v>
          </cell>
          <cell r="BZ78" t="str">
            <v>OK</v>
          </cell>
          <cell r="CA78" t="str">
            <v>-</v>
          </cell>
          <cell r="CB78" t="str">
            <v>HI-IM 650</v>
          </cell>
          <cell r="CC78">
            <v>0.99099999999999999</v>
          </cell>
          <cell r="CD78">
            <v>14.865</v>
          </cell>
          <cell r="CE78" t="str">
            <v>8E148</v>
          </cell>
          <cell r="CF78">
            <v>8.9999999999999993E-3</v>
          </cell>
          <cell r="CG78">
            <v>0.13500000000000001</v>
          </cell>
          <cell r="CH78">
            <v>55</v>
          </cell>
          <cell r="CI78">
            <v>230</v>
          </cell>
          <cell r="CJ78">
            <v>0.10336479902557856</v>
          </cell>
          <cell r="CL78">
            <v>1.8</v>
          </cell>
          <cell r="CM78">
            <v>1</v>
          </cell>
          <cell r="CN78">
            <v>0</v>
          </cell>
          <cell r="CO78">
            <v>2.8</v>
          </cell>
          <cell r="CP78">
            <v>22.988</v>
          </cell>
          <cell r="CQ78">
            <v>7.9879999999999995</v>
          </cell>
          <cell r="CT78" t="str">
            <v>CLOSE</v>
          </cell>
          <cell r="CX78" t="str">
            <v>CLOSE</v>
          </cell>
        </row>
        <row r="79">
          <cell r="D79" t="str">
            <v>50/01/0246</v>
          </cell>
          <cell r="E79" t="str">
            <v xml:space="preserve">CARD CKD D-44-01 </v>
          </cell>
          <cell r="F79" t="str">
            <v>GY</v>
          </cell>
          <cell r="I79" t="str">
            <v>PLA20009</v>
          </cell>
          <cell r="K79">
            <v>1040</v>
          </cell>
          <cell r="AY79">
            <v>10.199999999999999</v>
          </cell>
          <cell r="AZ79">
            <v>3</v>
          </cell>
          <cell r="BO79">
            <v>11</v>
          </cell>
          <cell r="BP79">
            <v>3</v>
          </cell>
          <cell r="BQ79">
            <v>1</v>
          </cell>
          <cell r="BR79" t="str">
            <v>A</v>
          </cell>
          <cell r="BS79">
            <v>12.44</v>
          </cell>
          <cell r="BT79">
            <v>12</v>
          </cell>
          <cell r="BU79">
            <v>0</v>
          </cell>
          <cell r="BV79">
            <v>0</v>
          </cell>
          <cell r="BW79">
            <v>0</v>
          </cell>
          <cell r="BX79">
            <v>12</v>
          </cell>
          <cell r="BY79">
            <v>0.4399999999999995</v>
          </cell>
          <cell r="BZ79" t="str">
            <v>OK</v>
          </cell>
          <cell r="CA79" t="str">
            <v>-</v>
          </cell>
          <cell r="CB79" t="str">
            <v>ABS. 330</v>
          </cell>
          <cell r="CC79">
            <v>0.99099999999999999</v>
          </cell>
          <cell r="CD79">
            <v>11.891999999999999</v>
          </cell>
          <cell r="CE79" t="str">
            <v>8E148</v>
          </cell>
          <cell r="CF79">
            <v>8.9999999999999993E-3</v>
          </cell>
          <cell r="CG79">
            <v>0.10799999999999998</v>
          </cell>
          <cell r="CH79">
            <v>74</v>
          </cell>
          <cell r="CI79">
            <v>230</v>
          </cell>
          <cell r="CJ79">
            <v>0.8700461538461538</v>
          </cell>
          <cell r="CL79">
            <v>11</v>
          </cell>
          <cell r="CM79">
            <v>1.5</v>
          </cell>
          <cell r="CN79">
            <v>0</v>
          </cell>
          <cell r="CO79">
            <v>12.5</v>
          </cell>
          <cell r="CP79">
            <v>13</v>
          </cell>
          <cell r="CQ79">
            <v>1</v>
          </cell>
          <cell r="CT79" t="str">
            <v>CLOSE</v>
          </cell>
          <cell r="CX79" t="str">
            <v>CLOSE</v>
          </cell>
        </row>
        <row r="80">
          <cell r="D80" t="str">
            <v>50/01/0247</v>
          </cell>
          <cell r="E80" t="str">
            <v>LID KNOB (G) SR-G06-18 (MOTOR)</v>
          </cell>
          <cell r="F80" t="str">
            <v>D/G</v>
          </cell>
          <cell r="I80" t="str">
            <v>QB10T278-EG</v>
          </cell>
          <cell r="K80">
            <v>2792</v>
          </cell>
          <cell r="AY80">
            <v>7</v>
          </cell>
          <cell r="AZ80">
            <v>1</v>
          </cell>
          <cell r="BO80">
            <v>11</v>
          </cell>
          <cell r="BP80">
            <v>1.1000000000000001</v>
          </cell>
          <cell r="BQ80">
            <v>2</v>
          </cell>
          <cell r="BR80" t="str">
            <v>A</v>
          </cell>
          <cell r="BS80">
            <v>32.712000000000003</v>
          </cell>
          <cell r="BT80">
            <v>27</v>
          </cell>
          <cell r="BU80">
            <v>0</v>
          </cell>
          <cell r="BV80">
            <v>0</v>
          </cell>
          <cell r="BW80">
            <v>0</v>
          </cell>
          <cell r="BX80">
            <v>27</v>
          </cell>
          <cell r="BY80">
            <v>5.7120000000000033</v>
          </cell>
          <cell r="BZ80" t="str">
            <v>OK</v>
          </cell>
          <cell r="CA80" t="str">
            <v>-</v>
          </cell>
          <cell r="CB80" t="str">
            <v>PP.J105H</v>
          </cell>
          <cell r="CC80">
            <v>0.99</v>
          </cell>
          <cell r="CD80">
            <v>26.73</v>
          </cell>
          <cell r="CE80" t="str">
            <v>P/M-8468</v>
          </cell>
          <cell r="CF80">
            <v>0.01</v>
          </cell>
          <cell r="CG80">
            <v>0.27</v>
          </cell>
          <cell r="CH80">
            <v>66.760000000000005</v>
          </cell>
          <cell r="CI80">
            <v>470</v>
          </cell>
          <cell r="CJ80">
            <v>0.68459699140401153</v>
          </cell>
          <cell r="CL80">
            <v>10.79</v>
          </cell>
          <cell r="CM80">
            <v>1.1100000000000001</v>
          </cell>
          <cell r="CN80">
            <v>3</v>
          </cell>
          <cell r="CO80">
            <v>12.256999999999998</v>
          </cell>
          <cell r="CP80">
            <v>34.221543999999994</v>
          </cell>
          <cell r="CQ80">
            <v>7.2215439999999944</v>
          </cell>
          <cell r="CU80" t="str">
            <v>CLOSE</v>
          </cell>
          <cell r="CX80" t="str">
            <v>CLOSE</v>
          </cell>
        </row>
        <row r="81">
          <cell r="D81" t="str">
            <v>50/01/0250</v>
          </cell>
          <cell r="E81" t="str">
            <v>SPINNER INSULATION BUSH A</v>
          </cell>
          <cell r="F81" t="str">
            <v>NAT</v>
          </cell>
          <cell r="I81" t="str">
            <v>W3452-39250</v>
          </cell>
          <cell r="K81">
            <v>5970</v>
          </cell>
          <cell r="AY81">
            <v>2</v>
          </cell>
          <cell r="AZ81">
            <v>3</v>
          </cell>
          <cell r="BO81">
            <v>2</v>
          </cell>
          <cell r="BP81">
            <v>3</v>
          </cell>
          <cell r="BQ81">
            <v>1.5</v>
          </cell>
          <cell r="BR81" t="str">
            <v>A</v>
          </cell>
          <cell r="BS81">
            <v>13.44</v>
          </cell>
          <cell r="BT81">
            <v>12</v>
          </cell>
          <cell r="BU81">
            <v>0</v>
          </cell>
          <cell r="BV81">
            <v>0</v>
          </cell>
          <cell r="BW81">
            <v>0</v>
          </cell>
          <cell r="BX81">
            <v>12</v>
          </cell>
          <cell r="BY81">
            <v>1.4399999999999995</v>
          </cell>
          <cell r="BZ81" t="str">
            <v>OK</v>
          </cell>
          <cell r="CA81" t="str">
            <v>-</v>
          </cell>
          <cell r="CB81" t="str">
            <v>NYLON-66</v>
          </cell>
          <cell r="CC81">
            <v>1</v>
          </cell>
          <cell r="CD81">
            <v>12</v>
          </cell>
          <cell r="CE81">
            <v>0</v>
          </cell>
          <cell r="CF81">
            <v>0</v>
          </cell>
          <cell r="CG81">
            <v>0</v>
          </cell>
          <cell r="CH81">
            <v>142</v>
          </cell>
          <cell r="CI81">
            <v>0</v>
          </cell>
          <cell r="CJ81">
            <v>0.28542713567839195</v>
          </cell>
          <cell r="CL81">
            <v>2.5</v>
          </cell>
          <cell r="CM81">
            <v>3</v>
          </cell>
          <cell r="CN81">
            <v>5</v>
          </cell>
          <cell r="CO81">
            <v>5.7750000000000004</v>
          </cell>
          <cell r="CP81">
            <v>34.476750000000003</v>
          </cell>
          <cell r="CQ81">
            <v>22.476750000000003</v>
          </cell>
          <cell r="CS81" t="str">
            <v>CLOSE</v>
          </cell>
          <cell r="CX81" t="str">
            <v>CLOSE</v>
          </cell>
        </row>
        <row r="82">
          <cell r="D82" t="str">
            <v>50/01/0251</v>
          </cell>
          <cell r="E82" t="str">
            <v>SPINNER INSULATION BUSH B</v>
          </cell>
          <cell r="F82" t="str">
            <v>NAT</v>
          </cell>
          <cell r="I82" t="str">
            <v>W3453-00G00</v>
          </cell>
          <cell r="K82">
            <v>5207</v>
          </cell>
          <cell r="AY82">
            <v>1.2</v>
          </cell>
          <cell r="AZ82">
            <v>2.4</v>
          </cell>
          <cell r="BO82">
            <v>1</v>
          </cell>
          <cell r="BP82">
            <v>1</v>
          </cell>
          <cell r="BQ82">
            <v>1.5</v>
          </cell>
          <cell r="BR82" t="str">
            <v>A</v>
          </cell>
          <cell r="BS82">
            <v>6.7069999999999999</v>
          </cell>
          <cell r="BT82">
            <v>6.5</v>
          </cell>
          <cell r="BU82">
            <v>0</v>
          </cell>
          <cell r="BV82">
            <v>0</v>
          </cell>
          <cell r="BW82">
            <v>0</v>
          </cell>
          <cell r="BX82">
            <v>6.5</v>
          </cell>
          <cell r="BY82">
            <v>0.20699999999999985</v>
          </cell>
          <cell r="BZ82" t="str">
            <v>OK</v>
          </cell>
          <cell r="CA82" t="str">
            <v>-</v>
          </cell>
          <cell r="CB82" t="str">
            <v>POM F20-03</v>
          </cell>
          <cell r="CC82">
            <v>1</v>
          </cell>
          <cell r="CD82">
            <v>6.5</v>
          </cell>
          <cell r="CE82">
            <v>0</v>
          </cell>
          <cell r="CF82">
            <v>0</v>
          </cell>
          <cell r="CG82">
            <v>0</v>
          </cell>
          <cell r="CH82">
            <v>66</v>
          </cell>
          <cell r="CI82">
            <v>0</v>
          </cell>
          <cell r="CJ82">
            <v>8.2389091607451503E-2</v>
          </cell>
          <cell r="CL82">
            <v>26</v>
          </cell>
          <cell r="CM82">
            <v>2.5</v>
          </cell>
          <cell r="CN82">
            <v>5</v>
          </cell>
          <cell r="CO82">
            <v>29.925000000000001</v>
          </cell>
          <cell r="CP82">
            <v>155.81947500000001</v>
          </cell>
          <cell r="CQ82">
            <v>149.31947500000001</v>
          </cell>
          <cell r="CS82" t="str">
            <v>CLOSE</v>
          </cell>
          <cell r="CX82" t="str">
            <v>CLOSE</v>
          </cell>
        </row>
        <row r="83">
          <cell r="D83" t="str">
            <v>50/01/0252</v>
          </cell>
          <cell r="E83" t="str">
            <v>SHAFT</v>
          </cell>
          <cell r="F83" t="str">
            <v>NAT</v>
          </cell>
          <cell r="I83" t="str">
            <v>PB23-229</v>
          </cell>
          <cell r="K83">
            <v>12166</v>
          </cell>
          <cell r="AY83">
            <v>2</v>
          </cell>
          <cell r="AZ83">
            <v>2</v>
          </cell>
          <cell r="BO83">
            <v>2.4</v>
          </cell>
          <cell r="BP83">
            <v>1</v>
          </cell>
          <cell r="BQ83">
            <v>1</v>
          </cell>
          <cell r="BR83" t="str">
            <v>A</v>
          </cell>
          <cell r="BS83">
            <v>30.198399999999999</v>
          </cell>
          <cell r="BT83">
            <v>28</v>
          </cell>
          <cell r="BU83">
            <v>0</v>
          </cell>
          <cell r="BV83">
            <v>0</v>
          </cell>
          <cell r="BW83">
            <v>0</v>
          </cell>
          <cell r="BX83">
            <v>28</v>
          </cell>
          <cell r="BY83">
            <v>2.1983999999999995</v>
          </cell>
          <cell r="BZ83" t="str">
            <v>OK</v>
          </cell>
          <cell r="CA83" t="str">
            <v>-</v>
          </cell>
          <cell r="CB83" t="str">
            <v>PP.J105H</v>
          </cell>
          <cell r="CC83">
            <v>1</v>
          </cell>
          <cell r="CD83">
            <v>28</v>
          </cell>
          <cell r="CE83">
            <v>0</v>
          </cell>
          <cell r="CF83">
            <v>0</v>
          </cell>
          <cell r="CG83">
            <v>0</v>
          </cell>
          <cell r="CH83">
            <v>66.760000000000005</v>
          </cell>
          <cell r="CI83">
            <v>0</v>
          </cell>
          <cell r="CJ83">
            <v>0.15364787111622558</v>
          </cell>
          <cell r="CL83">
            <v>2.4</v>
          </cell>
          <cell r="CM83">
            <v>1</v>
          </cell>
          <cell r="CN83">
            <v>2</v>
          </cell>
          <cell r="CO83">
            <v>3.468</v>
          </cell>
          <cell r="CP83">
            <v>42.191687999999999</v>
          </cell>
          <cell r="CQ83">
            <v>14.191687999999999</v>
          </cell>
          <cell r="CS83" t="str">
            <v>CLOSE</v>
          </cell>
          <cell r="CX83" t="str">
            <v>CLOSE</v>
          </cell>
        </row>
        <row r="84">
          <cell r="D84" t="str">
            <v>50/01/0253</v>
          </cell>
          <cell r="E84" t="str">
            <v>ESCUTCHEON FCB'</v>
          </cell>
          <cell r="F84" t="str">
            <v>NAT</v>
          </cell>
          <cell r="I84" t="str">
            <v>AD-247904</v>
          </cell>
          <cell r="K84">
            <v>2324</v>
          </cell>
          <cell r="AY84">
            <v>19</v>
          </cell>
          <cell r="AZ84">
            <v>10</v>
          </cell>
          <cell r="BO84">
            <v>19</v>
          </cell>
          <cell r="BP84">
            <v>10</v>
          </cell>
          <cell r="BQ84">
            <v>4</v>
          </cell>
          <cell r="BR84" t="str">
            <v>C</v>
          </cell>
          <cell r="BS84">
            <v>71.396000000000001</v>
          </cell>
          <cell r="BT84">
            <v>86</v>
          </cell>
          <cell r="BU84">
            <v>0</v>
          </cell>
          <cell r="BV84">
            <v>0</v>
          </cell>
          <cell r="BW84">
            <v>0</v>
          </cell>
          <cell r="BX84">
            <v>86</v>
          </cell>
          <cell r="BY84">
            <v>-14.603999999999999</v>
          </cell>
          <cell r="BZ84" t="str">
            <v>-</v>
          </cell>
          <cell r="CA84" t="str">
            <v>NG</v>
          </cell>
          <cell r="CB84" t="str">
            <v>AS-121</v>
          </cell>
          <cell r="CC84">
            <v>1</v>
          </cell>
          <cell r="CD84">
            <v>86</v>
          </cell>
          <cell r="CE84">
            <v>0</v>
          </cell>
          <cell r="CF84">
            <v>0</v>
          </cell>
          <cell r="CG84">
            <v>0</v>
          </cell>
          <cell r="CH84">
            <v>60</v>
          </cell>
          <cell r="CI84">
            <v>0</v>
          </cell>
          <cell r="CJ84">
            <v>2.2203098106712567</v>
          </cell>
          <cell r="CL84">
            <v>19</v>
          </cell>
          <cell r="CM84">
            <v>10</v>
          </cell>
          <cell r="CN84">
            <v>5</v>
          </cell>
          <cell r="CO84">
            <v>30.45</v>
          </cell>
          <cell r="CP84">
            <v>70.765799999999999</v>
          </cell>
          <cell r="CQ84">
            <v>-15.234200000000001</v>
          </cell>
          <cell r="CU84" t="str">
            <v>CLOSE</v>
          </cell>
          <cell r="CX84" t="str">
            <v>CLOSE</v>
          </cell>
        </row>
        <row r="85">
          <cell r="D85" t="str">
            <v>50/01/0256</v>
          </cell>
          <cell r="E85" t="str">
            <v>KNOB 10.2 KG (NEW)</v>
          </cell>
          <cell r="F85" t="str">
            <v>OW</v>
          </cell>
          <cell r="I85" t="str">
            <v>AEZ309888</v>
          </cell>
          <cell r="K85">
            <v>10068</v>
          </cell>
          <cell r="AY85">
            <v>15</v>
          </cell>
          <cell r="AZ85">
            <v>13</v>
          </cell>
          <cell r="BO85">
            <v>15</v>
          </cell>
          <cell r="BP85">
            <v>3.25</v>
          </cell>
          <cell r="BQ85">
            <v>1</v>
          </cell>
          <cell r="BR85" t="str">
            <v>B</v>
          </cell>
          <cell r="BS85">
            <v>157.53222999999997</v>
          </cell>
          <cell r="BT85">
            <v>157</v>
          </cell>
          <cell r="BU85">
            <v>0</v>
          </cell>
          <cell r="BV85">
            <v>0</v>
          </cell>
          <cell r="BW85">
            <v>0</v>
          </cell>
          <cell r="BX85">
            <v>157</v>
          </cell>
          <cell r="BY85">
            <v>0.53222999999997</v>
          </cell>
          <cell r="BZ85" t="str">
            <v>OK</v>
          </cell>
          <cell r="CA85" t="str">
            <v>-</v>
          </cell>
          <cell r="CB85" t="str">
            <v>ABS. CP-6B27W</v>
          </cell>
          <cell r="CC85">
            <v>1</v>
          </cell>
          <cell r="CD85">
            <v>157</v>
          </cell>
          <cell r="CE85">
            <v>0</v>
          </cell>
          <cell r="CF85">
            <v>0</v>
          </cell>
          <cell r="CG85">
            <v>0</v>
          </cell>
          <cell r="CH85">
            <v>66</v>
          </cell>
          <cell r="CI85">
            <v>0</v>
          </cell>
          <cell r="CJ85">
            <v>1.0292014302741359</v>
          </cell>
          <cell r="CL85">
            <v>13.5</v>
          </cell>
          <cell r="CM85">
            <v>2</v>
          </cell>
          <cell r="CN85">
            <v>0</v>
          </cell>
          <cell r="CO85">
            <v>15.5</v>
          </cell>
          <cell r="CP85">
            <v>156.054</v>
          </cell>
          <cell r="CQ85">
            <v>-0.94599999999999795</v>
          </cell>
          <cell r="CS85" t="str">
            <v>CLOSE</v>
          </cell>
          <cell r="CX85" t="str">
            <v>CLOSE</v>
          </cell>
        </row>
        <row r="86">
          <cell r="D86" t="str">
            <v>50/01/0257</v>
          </cell>
          <cell r="E86" t="str">
            <v>ROLLER COVER</v>
          </cell>
          <cell r="F86" t="str">
            <v>NAT</v>
          </cell>
          <cell r="I86" t="str">
            <v>W0320-0DC00</v>
          </cell>
          <cell r="K86">
            <v>8708</v>
          </cell>
          <cell r="AY86">
            <v>2</v>
          </cell>
          <cell r="AZ86">
            <v>1</v>
          </cell>
          <cell r="BO86">
            <v>2.4</v>
          </cell>
          <cell r="BP86">
            <v>0.5</v>
          </cell>
          <cell r="BQ86">
            <v>1</v>
          </cell>
          <cell r="BR86" t="str">
            <v>A</v>
          </cell>
          <cell r="BS86">
            <v>21.8992</v>
          </cell>
          <cell r="BT86">
            <v>19</v>
          </cell>
          <cell r="BU86">
            <v>0</v>
          </cell>
          <cell r="BV86">
            <v>0</v>
          </cell>
          <cell r="BW86">
            <v>0</v>
          </cell>
          <cell r="BX86">
            <v>19</v>
          </cell>
          <cell r="BY86">
            <v>2.8992000000000004</v>
          </cell>
          <cell r="BZ86" t="str">
            <v>OK</v>
          </cell>
          <cell r="CA86" t="str">
            <v>-</v>
          </cell>
          <cell r="CB86" t="str">
            <v>PP.841J</v>
          </cell>
          <cell r="CC86">
            <v>1</v>
          </cell>
          <cell r="CD86">
            <v>19</v>
          </cell>
          <cell r="CE86">
            <v>0</v>
          </cell>
          <cell r="CF86">
            <v>0</v>
          </cell>
          <cell r="CG86">
            <v>0</v>
          </cell>
          <cell r="CH86">
            <v>56</v>
          </cell>
          <cell r="CI86">
            <v>0</v>
          </cell>
          <cell r="CJ86">
            <v>0.12218649517684887</v>
          </cell>
          <cell r="CL86">
            <v>5.8</v>
          </cell>
          <cell r="CM86">
            <v>1.4</v>
          </cell>
          <cell r="CN86">
            <v>3</v>
          </cell>
          <cell r="CO86">
            <v>7.4159999999999995</v>
          </cell>
          <cell r="CP86">
            <v>64.578527999999991</v>
          </cell>
          <cell r="CQ86">
            <v>45.578527999999991</v>
          </cell>
          <cell r="CS86" t="str">
            <v>CLOSE</v>
          </cell>
          <cell r="CX86" t="str">
            <v>CLOSE</v>
          </cell>
        </row>
        <row r="87">
          <cell r="D87" t="str">
            <v>50/01/0258</v>
          </cell>
          <cell r="E87" t="str">
            <v>PANEL WP-620Q CHAIYO(3.8KG)</v>
          </cell>
          <cell r="F87" t="str">
            <v>OW</v>
          </cell>
          <cell r="I87" t="str">
            <v>3720EY0007A-OW</v>
          </cell>
          <cell r="K87">
            <v>1203</v>
          </cell>
          <cell r="AY87">
            <v>622</v>
          </cell>
          <cell r="AZ87">
            <v>82</v>
          </cell>
          <cell r="BO87">
            <v>615</v>
          </cell>
          <cell r="BP87">
            <v>85</v>
          </cell>
          <cell r="BQ87">
            <v>12</v>
          </cell>
          <cell r="BR87" t="str">
            <v>B</v>
          </cell>
          <cell r="BS87">
            <v>777.10799999999995</v>
          </cell>
          <cell r="BT87">
            <v>950</v>
          </cell>
          <cell r="BU87">
            <v>0</v>
          </cell>
          <cell r="BV87">
            <v>0</v>
          </cell>
          <cell r="BW87">
            <v>0</v>
          </cell>
          <cell r="BX87">
            <v>950</v>
          </cell>
          <cell r="BY87">
            <v>-172.89200000000005</v>
          </cell>
          <cell r="BZ87" t="str">
            <v>-</v>
          </cell>
          <cell r="CA87" t="str">
            <v>NG</v>
          </cell>
          <cell r="CB87" t="str">
            <v>ABS. CP-6B27W</v>
          </cell>
          <cell r="CC87">
            <v>1</v>
          </cell>
          <cell r="CD87">
            <v>950</v>
          </cell>
          <cell r="CE87">
            <v>0</v>
          </cell>
          <cell r="CF87">
            <v>0</v>
          </cell>
          <cell r="CG87">
            <v>0</v>
          </cell>
          <cell r="CH87">
            <v>66</v>
          </cell>
          <cell r="CI87">
            <v>0</v>
          </cell>
          <cell r="CJ87">
            <v>52.119700748129674</v>
          </cell>
          <cell r="CL87">
            <v>630</v>
          </cell>
          <cell r="CM87">
            <v>85</v>
          </cell>
          <cell r="CN87">
            <v>3</v>
          </cell>
          <cell r="CO87">
            <v>736.45</v>
          </cell>
          <cell r="CP87">
            <v>885.94935000000009</v>
          </cell>
          <cell r="CQ87">
            <v>-64.050649999999905</v>
          </cell>
          <cell r="CU87" t="str">
            <v>CLOSE</v>
          </cell>
          <cell r="CX87" t="str">
            <v>CLOSE</v>
          </cell>
        </row>
        <row r="88">
          <cell r="D88" t="str">
            <v>50/01/0259</v>
          </cell>
          <cell r="E88" t="str">
            <v>BUTTON CONTROL RT-21FA35</v>
          </cell>
          <cell r="F88" t="str">
            <v>L/GRAY</v>
          </cell>
          <cell r="I88" t="str">
            <v>5020V00501</v>
          </cell>
          <cell r="K88">
            <v>10185</v>
          </cell>
          <cell r="AY88">
            <v>8</v>
          </cell>
          <cell r="AZ88">
            <v>7.5</v>
          </cell>
          <cell r="BO88">
            <v>8</v>
          </cell>
          <cell r="BP88">
            <v>7.5</v>
          </cell>
          <cell r="BQ88">
            <v>1</v>
          </cell>
          <cell r="BR88" t="str">
            <v>A</v>
          </cell>
          <cell r="BS88">
            <v>82.48</v>
          </cell>
          <cell r="BT88">
            <v>75</v>
          </cell>
          <cell r="BU88">
            <v>6</v>
          </cell>
          <cell r="BV88">
            <v>0</v>
          </cell>
          <cell r="BW88">
            <v>0</v>
          </cell>
          <cell r="BX88">
            <v>81</v>
          </cell>
          <cell r="BY88">
            <v>1.480000000000004</v>
          </cell>
          <cell r="BZ88" t="str">
            <v>OK</v>
          </cell>
          <cell r="CA88" t="str">
            <v>-</v>
          </cell>
          <cell r="CB88" t="str">
            <v>ABS. CP-8B31W</v>
          </cell>
          <cell r="CC88">
            <v>1</v>
          </cell>
          <cell r="CD88">
            <v>81</v>
          </cell>
          <cell r="CE88">
            <v>0</v>
          </cell>
          <cell r="CF88">
            <v>0</v>
          </cell>
          <cell r="CG88">
            <v>0</v>
          </cell>
          <cell r="CH88">
            <v>66</v>
          </cell>
          <cell r="CI88">
            <v>0</v>
          </cell>
          <cell r="CJ88">
            <v>0.48621502209131079</v>
          </cell>
          <cell r="CL88">
            <v>10</v>
          </cell>
          <cell r="CM88">
            <v>2.5</v>
          </cell>
          <cell r="CN88">
            <v>3</v>
          </cell>
          <cell r="CO88">
            <v>12.875</v>
          </cell>
          <cell r="CP88">
            <v>131.13187500000001</v>
          </cell>
          <cell r="CQ88">
            <v>50.131875000000008</v>
          </cell>
          <cell r="CV88" t="str">
            <v>CLOSE</v>
          </cell>
          <cell r="CX88" t="str">
            <v>CLOSE</v>
          </cell>
        </row>
        <row r="89">
          <cell r="D89" t="str">
            <v>50/01/0260</v>
          </cell>
          <cell r="E89" t="str">
            <v>SPINNER INSULATION BUSH A</v>
          </cell>
          <cell r="F89" t="str">
            <v>NAT</v>
          </cell>
          <cell r="I89" t="str">
            <v>W3452-39250</v>
          </cell>
          <cell r="K89">
            <v>4900</v>
          </cell>
          <cell r="AY89">
            <v>2</v>
          </cell>
          <cell r="AZ89">
            <v>3</v>
          </cell>
          <cell r="BO89">
            <v>2</v>
          </cell>
          <cell r="BP89">
            <v>3</v>
          </cell>
          <cell r="BQ89">
            <v>1.5</v>
          </cell>
          <cell r="BR89" t="str">
            <v>A</v>
          </cell>
          <cell r="BS89">
            <v>11.3</v>
          </cell>
          <cell r="BT89">
            <v>11</v>
          </cell>
          <cell r="BU89">
            <v>0</v>
          </cell>
          <cell r="BV89">
            <v>0</v>
          </cell>
          <cell r="BW89">
            <v>0</v>
          </cell>
          <cell r="BX89">
            <v>11</v>
          </cell>
          <cell r="BY89">
            <v>0.30000000000000071</v>
          </cell>
          <cell r="BZ89" t="str">
            <v>OK</v>
          </cell>
          <cell r="CA89" t="str">
            <v>-</v>
          </cell>
          <cell r="CB89" t="str">
            <v>NYLON-66</v>
          </cell>
          <cell r="CC89">
            <v>1</v>
          </cell>
          <cell r="CD89">
            <v>11</v>
          </cell>
          <cell r="CE89">
            <v>0</v>
          </cell>
          <cell r="CF89">
            <v>0</v>
          </cell>
          <cell r="CG89">
            <v>0</v>
          </cell>
          <cell r="CH89">
            <v>142</v>
          </cell>
          <cell r="CI89">
            <v>0</v>
          </cell>
          <cell r="CJ89">
            <v>0.31877551020408162</v>
          </cell>
          <cell r="CL89">
            <v>2.5</v>
          </cell>
          <cell r="CM89">
            <v>3</v>
          </cell>
          <cell r="CN89">
            <v>5</v>
          </cell>
          <cell r="CO89">
            <v>5.7750000000000004</v>
          </cell>
          <cell r="CP89">
            <v>28.297499999999999</v>
          </cell>
          <cell r="CQ89">
            <v>17.297499999999999</v>
          </cell>
          <cell r="CU89" t="str">
            <v>CLOSE</v>
          </cell>
          <cell r="CX89" t="str">
            <v>CLOSE</v>
          </cell>
        </row>
        <row r="90">
          <cell r="D90" t="str">
            <v>50/01/0261</v>
          </cell>
          <cell r="E90" t="str">
            <v>SWITCH PLATE  BL-446</v>
          </cell>
          <cell r="F90" t="str">
            <v>BLK</v>
          </cell>
          <cell r="I90" t="str">
            <v>BL4460409AB</v>
          </cell>
          <cell r="K90">
            <v>1520</v>
          </cell>
          <cell r="AY90">
            <v>11.2</v>
          </cell>
          <cell r="AZ90">
            <v>2</v>
          </cell>
          <cell r="BO90">
            <v>11.2</v>
          </cell>
          <cell r="BP90">
            <v>2</v>
          </cell>
          <cell r="BQ90">
            <v>1.5</v>
          </cell>
          <cell r="BR90" t="str">
            <v>A</v>
          </cell>
          <cell r="BS90">
            <v>18.524000000000001</v>
          </cell>
          <cell r="BT90">
            <v>18</v>
          </cell>
          <cell r="BU90">
            <v>0</v>
          </cell>
          <cell r="BV90">
            <v>0</v>
          </cell>
          <cell r="BW90">
            <v>0</v>
          </cell>
          <cell r="BX90">
            <v>18</v>
          </cell>
          <cell r="BY90">
            <v>0.52400000000000091</v>
          </cell>
          <cell r="BZ90" t="str">
            <v>OK</v>
          </cell>
          <cell r="CA90" t="str">
            <v>-</v>
          </cell>
          <cell r="CB90" t="str">
            <v>HI EPOREX 855UR(VO)</v>
          </cell>
          <cell r="CC90">
            <v>1</v>
          </cell>
          <cell r="CD90">
            <v>18</v>
          </cell>
          <cell r="CE90">
            <v>0</v>
          </cell>
          <cell r="CF90">
            <v>0</v>
          </cell>
          <cell r="CG90">
            <v>0</v>
          </cell>
          <cell r="CH90">
            <v>88.6</v>
          </cell>
          <cell r="CI90">
            <v>0</v>
          </cell>
          <cell r="CJ90">
            <v>1.0492105263157894</v>
          </cell>
          <cell r="CL90">
            <v>11</v>
          </cell>
          <cell r="CM90">
            <v>4</v>
          </cell>
          <cell r="CN90">
            <v>3</v>
          </cell>
          <cell r="CO90">
            <v>15.45</v>
          </cell>
          <cell r="CP90">
            <v>23.484000000000002</v>
          </cell>
          <cell r="CQ90">
            <v>5.4840000000000018</v>
          </cell>
          <cell r="CV90" t="str">
            <v>CLOSE</v>
          </cell>
          <cell r="CX90" t="str">
            <v>CLOSE</v>
          </cell>
        </row>
        <row r="91">
          <cell r="D91" t="str">
            <v>50/01/0262</v>
          </cell>
          <cell r="E91" t="str">
            <v>SW. PANEL WHITE SR-03G</v>
          </cell>
          <cell r="F91" t="str">
            <v>W-51</v>
          </cell>
          <cell r="I91" t="str">
            <v>QN10-246-W9</v>
          </cell>
          <cell r="K91">
            <v>1028</v>
          </cell>
          <cell r="AY91">
            <v>7.2</v>
          </cell>
          <cell r="AZ91">
            <v>2.8</v>
          </cell>
          <cell r="BO91">
            <v>7.2</v>
          </cell>
          <cell r="BP91">
            <v>3</v>
          </cell>
          <cell r="BQ91">
            <v>1</v>
          </cell>
          <cell r="BR91" t="str">
            <v>A</v>
          </cell>
          <cell r="BS91">
            <v>8.4016000000000002</v>
          </cell>
          <cell r="BT91">
            <v>8</v>
          </cell>
          <cell r="BU91">
            <v>0</v>
          </cell>
          <cell r="BV91">
            <v>0</v>
          </cell>
          <cell r="BW91">
            <v>0</v>
          </cell>
          <cell r="BX91">
            <v>8</v>
          </cell>
          <cell r="BY91">
            <v>0.40160000000000018</v>
          </cell>
          <cell r="BZ91" t="str">
            <v>OK</v>
          </cell>
          <cell r="CA91" t="str">
            <v>-</v>
          </cell>
          <cell r="CB91" t="str">
            <v>PP.NB-700</v>
          </cell>
          <cell r="CC91">
            <v>1</v>
          </cell>
          <cell r="CD91">
            <v>8</v>
          </cell>
          <cell r="CE91">
            <v>0</v>
          </cell>
          <cell r="CF91">
            <v>0</v>
          </cell>
          <cell r="CG91">
            <v>0</v>
          </cell>
          <cell r="CH91">
            <v>175.84</v>
          </cell>
          <cell r="CI91">
            <v>0</v>
          </cell>
          <cell r="CJ91">
            <v>1.3684046692607004</v>
          </cell>
          <cell r="CL91">
            <v>7.2</v>
          </cell>
          <cell r="CM91">
            <v>1.5</v>
          </cell>
          <cell r="CN91">
            <v>3</v>
          </cell>
          <cell r="CO91">
            <v>8.9609999999999985</v>
          </cell>
          <cell r="CP91">
            <v>9.2119079999999975</v>
          </cell>
          <cell r="CQ91">
            <v>1.2119079999999975</v>
          </cell>
          <cell r="CS91" t="str">
            <v>CLOSE</v>
          </cell>
          <cell r="CX91" t="str">
            <v>CLOSE</v>
          </cell>
        </row>
        <row r="92">
          <cell r="D92" t="str">
            <v>50/01/0263</v>
          </cell>
          <cell r="E92" t="str">
            <v>PANEL DECO WP-970Q</v>
          </cell>
          <cell r="F92" t="str">
            <v>GR</v>
          </cell>
          <cell r="I92" t="str">
            <v>3806EY1007-GR</v>
          </cell>
          <cell r="K92">
            <v>1832</v>
          </cell>
          <cell r="AY92">
            <v>236</v>
          </cell>
          <cell r="AZ92">
            <v>67</v>
          </cell>
          <cell r="BO92">
            <v>235</v>
          </cell>
          <cell r="BP92">
            <v>64</v>
          </cell>
          <cell r="BQ92">
            <v>10</v>
          </cell>
          <cell r="BR92" t="str">
            <v>E</v>
          </cell>
          <cell r="BS92">
            <v>499.14400000000001</v>
          </cell>
          <cell r="BT92">
            <v>457</v>
          </cell>
          <cell r="BU92">
            <v>0</v>
          </cell>
          <cell r="BV92">
            <v>0</v>
          </cell>
          <cell r="BW92">
            <v>0</v>
          </cell>
          <cell r="BX92">
            <v>457</v>
          </cell>
          <cell r="BY92">
            <v>42.144000000000005</v>
          </cell>
          <cell r="BZ92" t="str">
            <v>OK</v>
          </cell>
          <cell r="CA92" t="str">
            <v>-</v>
          </cell>
          <cell r="CB92" t="str">
            <v>ABS. GA400 2A38W(GR)</v>
          </cell>
          <cell r="CC92">
            <v>1</v>
          </cell>
          <cell r="CD92">
            <v>457</v>
          </cell>
          <cell r="CE92">
            <v>0</v>
          </cell>
          <cell r="CF92">
            <v>0</v>
          </cell>
          <cell r="CG92">
            <v>0</v>
          </cell>
          <cell r="CH92">
            <v>66</v>
          </cell>
          <cell r="CI92">
            <v>0</v>
          </cell>
          <cell r="CJ92">
            <v>16.463973799126638</v>
          </cell>
          <cell r="CL92">
            <v>248</v>
          </cell>
          <cell r="CM92">
            <v>64</v>
          </cell>
          <cell r="CN92">
            <v>5</v>
          </cell>
          <cell r="CO92">
            <v>327.60000000000002</v>
          </cell>
          <cell r="CP92">
            <v>600.16320000000007</v>
          </cell>
          <cell r="CQ92">
            <v>143.16320000000007</v>
          </cell>
          <cell r="CT92" t="str">
            <v>CLOSE</v>
          </cell>
          <cell r="CX92" t="str">
            <v>CLOSE</v>
          </cell>
        </row>
        <row r="93">
          <cell r="D93" t="str">
            <v>50/01/0265</v>
          </cell>
          <cell r="E93" t="str">
            <v>LOCK LEVER A BLK (NEW)</v>
          </cell>
          <cell r="F93" t="str">
            <v>BLK</v>
          </cell>
          <cell r="I93" t="str">
            <v>PB33-4801KO</v>
          </cell>
          <cell r="K93">
            <v>46508</v>
          </cell>
          <cell r="AY93">
            <v>3</v>
          </cell>
          <cell r="AZ93">
            <v>0.8</v>
          </cell>
          <cell r="BO93">
            <v>3</v>
          </cell>
          <cell r="BP93">
            <v>0.75</v>
          </cell>
          <cell r="BQ93">
            <v>1</v>
          </cell>
          <cell r="BR93" t="str">
            <v>A</v>
          </cell>
          <cell r="BS93">
            <v>140.524</v>
          </cell>
          <cell r="BT93">
            <v>125</v>
          </cell>
          <cell r="BU93">
            <v>14</v>
          </cell>
          <cell r="BV93">
            <v>0</v>
          </cell>
          <cell r="BW93">
            <v>0</v>
          </cell>
          <cell r="BX93">
            <v>139</v>
          </cell>
          <cell r="BY93">
            <v>1.5240000000000009</v>
          </cell>
          <cell r="BZ93" t="str">
            <v>OK</v>
          </cell>
          <cell r="CA93" t="str">
            <v>-</v>
          </cell>
          <cell r="CB93" t="str">
            <v>POM FU-2005 (BLK)</v>
          </cell>
          <cell r="CC93">
            <v>1</v>
          </cell>
          <cell r="CD93">
            <v>139</v>
          </cell>
          <cell r="CE93">
            <v>0</v>
          </cell>
          <cell r="CF93">
            <v>0</v>
          </cell>
          <cell r="CG93">
            <v>0</v>
          </cell>
          <cell r="CH93">
            <v>333.84</v>
          </cell>
          <cell r="CI93">
            <v>0</v>
          </cell>
          <cell r="CJ93">
            <v>0.89737034488690126</v>
          </cell>
          <cell r="CL93">
            <v>3</v>
          </cell>
          <cell r="CM93">
            <v>0.75</v>
          </cell>
          <cell r="CN93">
            <v>2</v>
          </cell>
          <cell r="CO93">
            <v>3.8250000000000002</v>
          </cell>
          <cell r="CP93">
            <v>177.8931</v>
          </cell>
          <cell r="CQ93">
            <v>38.893100000000004</v>
          </cell>
          <cell r="CS93" t="str">
            <v>CLOSE</v>
          </cell>
          <cell r="CX93" t="str">
            <v>CLOSE</v>
          </cell>
        </row>
        <row r="94">
          <cell r="D94" t="str">
            <v>50/01/0266</v>
          </cell>
          <cell r="E94" t="str">
            <v>INDICATOR PRE-AMP RT-21FA35 (DOM)</v>
          </cell>
          <cell r="F94" t="str">
            <v>NAT</v>
          </cell>
          <cell r="I94" t="str">
            <v>3520V00212A</v>
          </cell>
          <cell r="K94">
            <v>10325</v>
          </cell>
          <cell r="AY94">
            <v>2.4</v>
          </cell>
          <cell r="AZ94">
            <v>6.9</v>
          </cell>
          <cell r="BO94">
            <v>2.5</v>
          </cell>
          <cell r="BP94">
            <v>1.7250000000000001</v>
          </cell>
          <cell r="BQ94">
            <v>1</v>
          </cell>
          <cell r="BR94" t="str">
            <v>C</v>
          </cell>
          <cell r="BS94">
            <v>44.623124999999995</v>
          </cell>
          <cell r="BT94">
            <v>43</v>
          </cell>
          <cell r="BU94">
            <v>0</v>
          </cell>
          <cell r="BV94">
            <v>0</v>
          </cell>
          <cell r="BW94">
            <v>0</v>
          </cell>
          <cell r="BX94">
            <v>43</v>
          </cell>
          <cell r="BY94">
            <v>1.6231249999999946</v>
          </cell>
          <cell r="BZ94" t="str">
            <v>OK</v>
          </cell>
          <cell r="CA94" t="str">
            <v>-</v>
          </cell>
          <cell r="CB94" t="str">
            <v>ACRYLIC PMMA # 001 NAT</v>
          </cell>
          <cell r="CC94">
            <v>1</v>
          </cell>
          <cell r="CD94">
            <v>43</v>
          </cell>
          <cell r="CE94">
            <v>0</v>
          </cell>
          <cell r="CF94">
            <v>0</v>
          </cell>
          <cell r="CG94">
            <v>0</v>
          </cell>
          <cell r="CH94">
            <v>95</v>
          </cell>
          <cell r="CI94">
            <v>0</v>
          </cell>
          <cell r="CJ94">
            <v>0.3956416464891041</v>
          </cell>
          <cell r="CL94">
            <v>5</v>
          </cell>
          <cell r="CM94">
            <v>0.75</v>
          </cell>
          <cell r="CN94">
            <v>3</v>
          </cell>
          <cell r="CO94">
            <v>5.9225000000000003</v>
          </cell>
          <cell r="CP94">
            <v>61.149812500000003</v>
          </cell>
          <cell r="CQ94">
            <v>18.149812500000003</v>
          </cell>
          <cell r="CT94" t="str">
            <v>CLOSE</v>
          </cell>
          <cell r="CX94" t="str">
            <v>CLOSE</v>
          </cell>
        </row>
        <row r="95">
          <cell r="D95" t="str">
            <v>50/01/0267</v>
          </cell>
          <cell r="E95" t="str">
            <v>COVER ASSEMBLY / 21FS2 C/A</v>
          </cell>
          <cell r="F95" t="str">
            <v>L/SILVER</v>
          </cell>
          <cell r="I95" t="str">
            <v>ACQ30113805</v>
          </cell>
          <cell r="K95">
            <v>2058</v>
          </cell>
          <cell r="AY95">
            <v>1202</v>
          </cell>
          <cell r="AZ95">
            <v>67</v>
          </cell>
          <cell r="BO95">
            <v>1225</v>
          </cell>
          <cell r="BP95">
            <v>76</v>
          </cell>
          <cell r="BQ95">
            <v>40</v>
          </cell>
          <cell r="BR95" t="str">
            <v>A</v>
          </cell>
          <cell r="BS95">
            <v>2561.0500000000002</v>
          </cell>
          <cell r="BT95">
            <v>2311</v>
          </cell>
          <cell r="BU95">
            <v>240</v>
          </cell>
          <cell r="BV95">
            <v>0</v>
          </cell>
          <cell r="BW95">
            <v>0</v>
          </cell>
          <cell r="BX95">
            <v>2551</v>
          </cell>
          <cell r="BY95">
            <v>10.050000000000182</v>
          </cell>
          <cell r="BZ95" t="str">
            <v>OK</v>
          </cell>
          <cell r="CA95" t="str">
            <v>-</v>
          </cell>
          <cell r="CB95" t="str">
            <v>HI-650</v>
          </cell>
          <cell r="CC95">
            <v>0.95</v>
          </cell>
          <cell r="CD95">
            <v>2423.4499999999998</v>
          </cell>
          <cell r="CE95" t="str">
            <v>MB Y3754</v>
          </cell>
          <cell r="CF95">
            <v>0.05</v>
          </cell>
          <cell r="CG95">
            <v>127.55</v>
          </cell>
          <cell r="CH95">
            <v>55</v>
          </cell>
          <cell r="CI95">
            <v>95</v>
          </cell>
          <cell r="CJ95">
            <v>64.599999999999994</v>
          </cell>
          <cell r="CL95" t="e">
            <v>#N/A</v>
          </cell>
          <cell r="CM95" t="e">
            <v>#N/A</v>
          </cell>
          <cell r="CN95" t="e">
            <v>#N/A</v>
          </cell>
          <cell r="CO95" t="e">
            <v>#N/A</v>
          </cell>
          <cell r="CP95" t="e">
            <v>#N/A</v>
          </cell>
          <cell r="CQ95" t="e">
            <v>#N/A</v>
          </cell>
          <cell r="CS95" t="str">
            <v>CLOSE</v>
          </cell>
          <cell r="CX95" t="str">
            <v>CLOSE</v>
          </cell>
        </row>
        <row r="96">
          <cell r="D96" t="str">
            <v>50/01/0268</v>
          </cell>
          <cell r="E96" t="str">
            <v>COVER ASSEMBLY / 21FS2 C/A V/O</v>
          </cell>
          <cell r="F96" t="str">
            <v>L/SILVER</v>
          </cell>
          <cell r="I96" t="str">
            <v>ACQ30113803</v>
          </cell>
          <cell r="K96">
            <v>630</v>
          </cell>
          <cell r="AY96">
            <v>1350</v>
          </cell>
          <cell r="AZ96">
            <v>76</v>
          </cell>
          <cell r="BO96">
            <v>1350</v>
          </cell>
          <cell r="BP96">
            <v>76</v>
          </cell>
          <cell r="BQ96">
            <v>40</v>
          </cell>
          <cell r="BR96" t="str">
            <v>A</v>
          </cell>
          <cell r="BS96">
            <v>890.5</v>
          </cell>
          <cell r="BT96">
            <v>853</v>
          </cell>
          <cell r="BU96">
            <v>38</v>
          </cell>
          <cell r="BV96">
            <v>0</v>
          </cell>
          <cell r="BW96">
            <v>0</v>
          </cell>
          <cell r="BX96">
            <v>891</v>
          </cell>
          <cell r="BY96">
            <v>-0.5</v>
          </cell>
          <cell r="BZ96" t="str">
            <v>-</v>
          </cell>
          <cell r="CA96" t="str">
            <v>NG</v>
          </cell>
          <cell r="CB96" t="str">
            <v>HI 885 UR CP 8414</v>
          </cell>
          <cell r="CC96">
            <v>1</v>
          </cell>
          <cell r="CD96">
            <v>891</v>
          </cell>
          <cell r="CE96">
            <v>0</v>
          </cell>
          <cell r="CF96">
            <v>0</v>
          </cell>
          <cell r="CG96">
            <v>0</v>
          </cell>
          <cell r="CH96">
            <v>88.6</v>
          </cell>
          <cell r="CI96">
            <v>0</v>
          </cell>
          <cell r="CJ96">
            <v>119.9826984126984</v>
          </cell>
          <cell r="CL96">
            <v>1358</v>
          </cell>
          <cell r="CM96">
            <v>40</v>
          </cell>
          <cell r="CN96">
            <v>3</v>
          </cell>
          <cell r="CO96">
            <v>1439.94</v>
          </cell>
          <cell r="CP96">
            <v>907.1622000000001</v>
          </cell>
          <cell r="CQ96">
            <v>16.162200000000098</v>
          </cell>
          <cell r="CT96" t="str">
            <v>CLOSE</v>
          </cell>
          <cell r="CX96" t="str">
            <v>CLOSE</v>
          </cell>
        </row>
        <row r="97">
          <cell r="D97" t="str">
            <v>50/01/0269</v>
          </cell>
          <cell r="E97" t="str">
            <v>CABINET CY-29FX20B (AV 4 รู)</v>
          </cell>
          <cell r="F97" t="str">
            <v>GRAY</v>
          </cell>
          <cell r="I97" t="str">
            <v>TKY4T504TB-1</v>
          </cell>
          <cell r="K97">
            <v>2700</v>
          </cell>
          <cell r="AY97">
            <v>2094</v>
          </cell>
          <cell r="AZ97">
            <v>91</v>
          </cell>
          <cell r="BO97">
            <v>2095</v>
          </cell>
          <cell r="BP97">
            <v>91</v>
          </cell>
          <cell r="BQ97">
            <v>40</v>
          </cell>
          <cell r="BR97" t="str">
            <v>A</v>
          </cell>
          <cell r="BS97">
            <v>5696.5</v>
          </cell>
          <cell r="BT97">
            <v>5697</v>
          </cell>
          <cell r="BU97">
            <v>0</v>
          </cell>
          <cell r="BV97">
            <v>0</v>
          </cell>
          <cell r="BW97">
            <v>0</v>
          </cell>
          <cell r="BX97">
            <v>5697</v>
          </cell>
          <cell r="BY97">
            <v>-0.5</v>
          </cell>
          <cell r="BZ97" t="str">
            <v>-</v>
          </cell>
          <cell r="CA97" t="str">
            <v>NG</v>
          </cell>
          <cell r="CB97" t="str">
            <v>HI-PS CP818TGR-997 4926</v>
          </cell>
          <cell r="CC97">
            <v>1</v>
          </cell>
          <cell r="CD97">
            <v>5697</v>
          </cell>
          <cell r="CE97">
            <v>0</v>
          </cell>
          <cell r="CF97">
            <v>0</v>
          </cell>
          <cell r="CG97">
            <v>0</v>
          </cell>
          <cell r="CH97">
            <v>78.19</v>
          </cell>
          <cell r="CI97">
            <v>0</v>
          </cell>
          <cell r="CJ97">
            <v>164.98089999999999</v>
          </cell>
          <cell r="CL97">
            <v>2112</v>
          </cell>
          <cell r="CM97">
            <v>100</v>
          </cell>
          <cell r="CN97">
            <v>0</v>
          </cell>
          <cell r="CO97">
            <v>2212</v>
          </cell>
          <cell r="CP97">
            <v>5972.4</v>
          </cell>
          <cell r="CQ97">
            <v>275.39999999999964</v>
          </cell>
          <cell r="CU97" t="str">
            <v>CLOSE</v>
          </cell>
          <cell r="CX97" t="str">
            <v>CLOSE</v>
          </cell>
        </row>
        <row r="98">
          <cell r="D98" t="str">
            <v>50/01/0270</v>
          </cell>
          <cell r="E98" t="str">
            <v>PANEL A (M-D) NEW</v>
          </cell>
          <cell r="F98" t="str">
            <v>WH</v>
          </cell>
          <cell r="I98" t="str">
            <v>PANEL A (M-D) WH</v>
          </cell>
          <cell r="K98">
            <v>1205</v>
          </cell>
          <cell r="AY98">
            <v>813</v>
          </cell>
          <cell r="AZ98">
            <v>35</v>
          </cell>
          <cell r="BO98">
            <v>810</v>
          </cell>
          <cell r="BP98">
            <v>35</v>
          </cell>
          <cell r="BQ98">
            <v>12</v>
          </cell>
          <cell r="BR98" t="str">
            <v>D</v>
          </cell>
          <cell r="BS98">
            <v>1050.5895</v>
          </cell>
          <cell r="BT98">
            <v>1046</v>
          </cell>
          <cell r="BU98">
            <v>0</v>
          </cell>
          <cell r="BV98">
            <v>0</v>
          </cell>
          <cell r="BW98">
            <v>0</v>
          </cell>
          <cell r="BX98">
            <v>1046</v>
          </cell>
          <cell r="BY98">
            <v>4.5895000000000437</v>
          </cell>
          <cell r="BZ98" t="str">
            <v>OK</v>
          </cell>
          <cell r="CA98" t="str">
            <v>-</v>
          </cell>
          <cell r="CB98" t="str">
            <v>HI-IMCP3-H7661-A13</v>
          </cell>
          <cell r="CC98">
            <v>1</v>
          </cell>
          <cell r="CD98">
            <v>1046</v>
          </cell>
          <cell r="CE98">
            <v>0</v>
          </cell>
          <cell r="CF98">
            <v>0</v>
          </cell>
          <cell r="CG98">
            <v>0</v>
          </cell>
          <cell r="CH98">
            <v>64.5</v>
          </cell>
          <cell r="CI98">
            <v>0</v>
          </cell>
          <cell r="CJ98">
            <v>55.989211618257258</v>
          </cell>
          <cell r="CL98">
            <v>798</v>
          </cell>
          <cell r="CM98">
            <v>38</v>
          </cell>
          <cell r="CN98">
            <v>3</v>
          </cell>
          <cell r="CO98">
            <v>861.08</v>
          </cell>
          <cell r="CP98">
            <v>1037.6014</v>
          </cell>
          <cell r="CQ98">
            <v>-8.3985999999999876</v>
          </cell>
          <cell r="CU98" t="str">
            <v>CLOSE</v>
          </cell>
          <cell r="CX98" t="str">
            <v>CLOSE</v>
          </cell>
        </row>
        <row r="99">
          <cell r="D99" t="str">
            <v>50/01/0271</v>
          </cell>
          <cell r="E99" t="str">
            <v>PANEL A (M-A) เล็ก</v>
          </cell>
          <cell r="F99" t="str">
            <v>GY</v>
          </cell>
          <cell r="I99" t="str">
            <v>PANEL A (M-A) GY(E)</v>
          </cell>
          <cell r="K99">
            <v>541</v>
          </cell>
          <cell r="AY99">
            <v>507</v>
          </cell>
          <cell r="AZ99">
            <v>29</v>
          </cell>
          <cell r="BO99">
            <v>503</v>
          </cell>
          <cell r="BP99">
            <v>36</v>
          </cell>
          <cell r="BQ99">
            <v>12</v>
          </cell>
          <cell r="BR99" t="str">
            <v>C</v>
          </cell>
          <cell r="BS99">
            <v>303.59899999999999</v>
          </cell>
          <cell r="BT99">
            <v>314</v>
          </cell>
          <cell r="BU99">
            <v>75</v>
          </cell>
          <cell r="BV99">
            <v>0</v>
          </cell>
          <cell r="BW99">
            <v>75</v>
          </cell>
          <cell r="BX99">
            <v>314</v>
          </cell>
          <cell r="BY99">
            <v>-10.40100000000001</v>
          </cell>
          <cell r="BZ99" t="str">
            <v>-</v>
          </cell>
          <cell r="CA99" t="str">
            <v>NG</v>
          </cell>
          <cell r="CB99" t="str">
            <v>HI-IMCP9-H7696-A13 (EXP)</v>
          </cell>
          <cell r="CC99">
            <v>1</v>
          </cell>
          <cell r="CD99">
            <v>314</v>
          </cell>
          <cell r="CE99">
            <v>0</v>
          </cell>
          <cell r="CF99">
            <v>0</v>
          </cell>
          <cell r="CG99">
            <v>0</v>
          </cell>
          <cell r="CH99">
            <v>64.5</v>
          </cell>
          <cell r="CI99">
            <v>0</v>
          </cell>
          <cell r="CJ99">
            <v>37.4362292051756</v>
          </cell>
          <cell r="CL99">
            <v>510</v>
          </cell>
          <cell r="CM99">
            <v>36</v>
          </cell>
          <cell r="CN99">
            <v>3</v>
          </cell>
          <cell r="CO99">
            <v>562.38</v>
          </cell>
          <cell r="CP99">
            <v>304.24758000000003</v>
          </cell>
          <cell r="CQ99">
            <v>-9.7524199999999723</v>
          </cell>
          <cell r="CV99" t="str">
            <v>CLOSE</v>
          </cell>
          <cell r="CX99" t="str">
            <v>CLOSE</v>
          </cell>
        </row>
        <row r="100">
          <cell r="D100" t="str">
            <v>50/01/0273</v>
          </cell>
          <cell r="E100" t="str">
            <v>TABLE 2 DOOR</v>
          </cell>
          <cell r="F100" t="str">
            <v>SL</v>
          </cell>
          <cell r="I100" t="str">
            <v>AH-210183</v>
          </cell>
          <cell r="K100">
            <v>1440</v>
          </cell>
          <cell r="AY100">
            <v>952</v>
          </cell>
          <cell r="AZ100">
            <v>68</v>
          </cell>
          <cell r="BO100">
            <v>962</v>
          </cell>
          <cell r="BP100">
            <v>68</v>
          </cell>
          <cell r="BQ100">
            <v>15</v>
          </cell>
          <cell r="BR100" t="str">
            <v>B</v>
          </cell>
          <cell r="BS100">
            <v>1444.7760000000003</v>
          </cell>
          <cell r="BT100">
            <v>1445</v>
          </cell>
          <cell r="BU100">
            <v>0</v>
          </cell>
          <cell r="BV100">
            <v>0</v>
          </cell>
          <cell r="BW100">
            <v>0</v>
          </cell>
          <cell r="BX100">
            <v>1445</v>
          </cell>
          <cell r="BY100">
            <v>-0.22399999999970532</v>
          </cell>
          <cell r="BZ100" t="str">
            <v>-</v>
          </cell>
          <cell r="CA100" t="str">
            <v>NG</v>
          </cell>
          <cell r="CB100" t="str">
            <v>PP.T19069</v>
          </cell>
          <cell r="CC100">
            <v>1</v>
          </cell>
          <cell r="CD100">
            <v>1445</v>
          </cell>
          <cell r="CE100">
            <v>0</v>
          </cell>
          <cell r="CF100">
            <v>0</v>
          </cell>
          <cell r="CG100">
            <v>0</v>
          </cell>
          <cell r="CH100">
            <v>70.06</v>
          </cell>
          <cell r="CI100">
            <v>0</v>
          </cell>
          <cell r="CJ100">
            <v>70.303263888888893</v>
          </cell>
          <cell r="CL100">
            <v>970</v>
          </cell>
          <cell r="CM100">
            <v>68</v>
          </cell>
          <cell r="CN100">
            <v>5</v>
          </cell>
          <cell r="CO100">
            <v>1089.9000000000001</v>
          </cell>
          <cell r="CP100">
            <v>1569.4560000000001</v>
          </cell>
          <cell r="CQ100">
            <v>124.45600000000013</v>
          </cell>
          <cell r="CV100" t="str">
            <v>CLOSE</v>
          </cell>
          <cell r="CX100" t="str">
            <v>CLOSE</v>
          </cell>
        </row>
        <row r="101">
          <cell r="D101" t="str">
            <v>50/01/0274</v>
          </cell>
          <cell r="E101" t="str">
            <v>FRONT PANEL</v>
          </cell>
          <cell r="F101" t="str">
            <v>WH</v>
          </cell>
          <cell r="I101" t="str">
            <v>QL504706</v>
          </cell>
          <cell r="K101">
            <v>4250</v>
          </cell>
          <cell r="AY101">
            <v>662</v>
          </cell>
          <cell r="AZ101">
            <v>7.7</v>
          </cell>
          <cell r="BO101">
            <v>677</v>
          </cell>
          <cell r="BP101">
            <v>7.7</v>
          </cell>
          <cell r="BQ101">
            <v>15</v>
          </cell>
          <cell r="BR101" t="str">
            <v>C</v>
          </cell>
          <cell r="BS101">
            <v>2924.9749999999999</v>
          </cell>
          <cell r="BT101">
            <v>3074</v>
          </cell>
          <cell r="BU101">
            <v>0</v>
          </cell>
          <cell r="BV101">
            <v>0</v>
          </cell>
          <cell r="BW101">
            <v>0</v>
          </cell>
          <cell r="BX101">
            <v>3074</v>
          </cell>
          <cell r="BY101">
            <v>-149.02500000000009</v>
          </cell>
          <cell r="BZ101" t="str">
            <v>-</v>
          </cell>
          <cell r="CA101" t="str">
            <v>NG</v>
          </cell>
          <cell r="CB101" t="str">
            <v>HI-PS H950 WHITE</v>
          </cell>
          <cell r="CC101">
            <v>1</v>
          </cell>
          <cell r="CD101">
            <v>3074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L101" t="e">
            <v>#N/A</v>
          </cell>
          <cell r="CM101" t="e">
            <v>#N/A</v>
          </cell>
          <cell r="CN101" t="e">
            <v>#N/A</v>
          </cell>
          <cell r="CO101" t="e">
            <v>#N/A</v>
          </cell>
          <cell r="CP101" t="e">
            <v>#N/A</v>
          </cell>
          <cell r="CQ101" t="e">
            <v>#N/A</v>
          </cell>
          <cell r="CU101" t="str">
            <v>CLOSE</v>
          </cell>
          <cell r="CX101" t="str">
            <v>CLOSE</v>
          </cell>
        </row>
        <row r="102">
          <cell r="D102" t="str">
            <v>50/01/0275</v>
          </cell>
          <cell r="E102" t="str">
            <v>PANEL WP-970Q</v>
          </cell>
          <cell r="F102" t="str">
            <v>LG</v>
          </cell>
          <cell r="I102" t="str">
            <v>3720EY1012-LG</v>
          </cell>
          <cell r="K102">
            <v>2480</v>
          </cell>
          <cell r="AY102">
            <v>742</v>
          </cell>
          <cell r="AZ102">
            <v>99</v>
          </cell>
          <cell r="BO102">
            <v>740</v>
          </cell>
          <cell r="BP102">
            <v>99</v>
          </cell>
          <cell r="BQ102">
            <v>12</v>
          </cell>
          <cell r="BR102" t="str">
            <v>B</v>
          </cell>
          <cell r="BS102">
            <v>1909.6215999999999</v>
          </cell>
          <cell r="BT102">
            <v>1863</v>
          </cell>
          <cell r="BU102">
            <v>62</v>
          </cell>
          <cell r="BV102">
            <v>0</v>
          </cell>
          <cell r="BW102">
            <v>0</v>
          </cell>
          <cell r="BX102">
            <v>1925</v>
          </cell>
          <cell r="BY102">
            <v>-15.378400000000056</v>
          </cell>
          <cell r="BZ102" t="str">
            <v>-</v>
          </cell>
          <cell r="CA102" t="str">
            <v>NG</v>
          </cell>
          <cell r="CB102" t="str">
            <v>ABS. CP-8B31W</v>
          </cell>
          <cell r="CC102">
            <v>1</v>
          </cell>
          <cell r="CD102">
            <v>1925</v>
          </cell>
          <cell r="CE102">
            <v>0</v>
          </cell>
          <cell r="CF102">
            <v>0</v>
          </cell>
          <cell r="CG102">
            <v>0</v>
          </cell>
          <cell r="CH102">
            <v>66</v>
          </cell>
          <cell r="CI102">
            <v>0</v>
          </cell>
          <cell r="CJ102">
            <v>49.588588709677417</v>
          </cell>
          <cell r="CL102">
            <v>750</v>
          </cell>
          <cell r="CM102">
            <v>99</v>
          </cell>
          <cell r="CN102">
            <v>3</v>
          </cell>
          <cell r="CO102">
            <v>874.47</v>
          </cell>
          <cell r="CP102">
            <v>2168.6856000000002</v>
          </cell>
          <cell r="CQ102">
            <v>243.68560000000025</v>
          </cell>
          <cell r="CV102" t="str">
            <v>CLOSE</v>
          </cell>
          <cell r="CX102" t="str">
            <v>CLOSE</v>
          </cell>
        </row>
        <row r="103">
          <cell r="D103" t="str">
            <v>50/01/0277</v>
          </cell>
          <cell r="E103" t="str">
            <v>PANEL WP-970Q</v>
          </cell>
          <cell r="F103" t="str">
            <v>OW</v>
          </cell>
          <cell r="I103" t="str">
            <v>3720EY1012-OW</v>
          </cell>
          <cell r="K103">
            <v>748</v>
          </cell>
          <cell r="AY103">
            <v>750</v>
          </cell>
          <cell r="AZ103">
            <v>101</v>
          </cell>
          <cell r="BO103">
            <v>745</v>
          </cell>
          <cell r="BP103">
            <v>101</v>
          </cell>
          <cell r="BQ103">
            <v>12</v>
          </cell>
          <cell r="BR103" t="str">
            <v>B</v>
          </cell>
          <cell r="BS103">
            <v>588.24423999999999</v>
          </cell>
          <cell r="BT103">
            <v>438</v>
          </cell>
          <cell r="BU103">
            <v>150</v>
          </cell>
          <cell r="BV103">
            <v>0</v>
          </cell>
          <cell r="BW103">
            <v>0</v>
          </cell>
          <cell r="BX103">
            <v>588</v>
          </cell>
          <cell r="BY103">
            <v>0.24423999999999069</v>
          </cell>
          <cell r="BZ103" t="str">
            <v>OK</v>
          </cell>
          <cell r="CA103" t="str">
            <v>-</v>
          </cell>
          <cell r="CB103" t="str">
            <v>ABS. CP-6B27W</v>
          </cell>
          <cell r="CC103">
            <v>1</v>
          </cell>
          <cell r="CD103">
            <v>588</v>
          </cell>
          <cell r="CE103">
            <v>0</v>
          </cell>
          <cell r="CF103">
            <v>0</v>
          </cell>
          <cell r="CG103">
            <v>0</v>
          </cell>
          <cell r="CH103">
            <v>66</v>
          </cell>
          <cell r="CI103">
            <v>0</v>
          </cell>
          <cell r="CJ103">
            <v>38.717245989304814</v>
          </cell>
          <cell r="CL103">
            <v>750</v>
          </cell>
          <cell r="CM103">
            <v>99</v>
          </cell>
          <cell r="CN103">
            <v>3</v>
          </cell>
          <cell r="CO103">
            <v>874.47</v>
          </cell>
          <cell r="CP103">
            <v>654.10356000000002</v>
          </cell>
          <cell r="CQ103">
            <v>66.103560000000016</v>
          </cell>
          <cell r="CV103" t="str">
            <v>CLOSE</v>
          </cell>
          <cell r="CX103" t="str">
            <v>CLOSE</v>
          </cell>
        </row>
        <row r="104">
          <cell r="D104" t="str">
            <v>50/01/0280</v>
          </cell>
          <cell r="E104" t="str">
            <v>PANEL WP-970Q</v>
          </cell>
          <cell r="F104" t="str">
            <v>SB</v>
          </cell>
          <cell r="I104" t="str">
            <v>3720EY1012-SB</v>
          </cell>
          <cell r="K104">
            <v>55</v>
          </cell>
          <cell r="AY104">
            <v>736</v>
          </cell>
          <cell r="AZ104">
            <v>99</v>
          </cell>
          <cell r="BO104">
            <v>740</v>
          </cell>
          <cell r="BP104">
            <v>99</v>
          </cell>
          <cell r="BQ104">
            <v>12</v>
          </cell>
          <cell r="BR104" t="str">
            <v>B</v>
          </cell>
          <cell r="BS104">
            <v>54.084350000000001</v>
          </cell>
          <cell r="BT104">
            <v>50</v>
          </cell>
          <cell r="BU104">
            <v>0</v>
          </cell>
          <cell r="BV104">
            <v>0</v>
          </cell>
          <cell r="BW104">
            <v>0</v>
          </cell>
          <cell r="BX104">
            <v>50</v>
          </cell>
          <cell r="BY104">
            <v>4.0843500000000006</v>
          </cell>
          <cell r="BZ104" t="str">
            <v>OK</v>
          </cell>
          <cell r="CA104" t="str">
            <v>-</v>
          </cell>
          <cell r="CB104" t="str">
            <v>ABS. CP-2A1037-A14</v>
          </cell>
          <cell r="CC104">
            <v>1</v>
          </cell>
          <cell r="CD104">
            <v>50</v>
          </cell>
          <cell r="CE104">
            <v>0</v>
          </cell>
          <cell r="CF104">
            <v>0</v>
          </cell>
          <cell r="CG104">
            <v>0</v>
          </cell>
          <cell r="CH104">
            <v>66</v>
          </cell>
          <cell r="CI104">
            <v>0</v>
          </cell>
          <cell r="CJ104">
            <v>60</v>
          </cell>
          <cell r="CL104">
            <v>750</v>
          </cell>
          <cell r="CM104">
            <v>99</v>
          </cell>
          <cell r="CN104">
            <v>3</v>
          </cell>
          <cell r="CO104">
            <v>874.47</v>
          </cell>
          <cell r="CP104">
            <v>48.095849999999999</v>
          </cell>
          <cell r="CQ104">
            <v>-1.9041500000000013</v>
          </cell>
          <cell r="CU104" t="str">
            <v>CLOSE</v>
          </cell>
          <cell r="CX104" t="str">
            <v>CLOSE</v>
          </cell>
        </row>
        <row r="105">
          <cell r="D105" t="str">
            <v>50/01/0281</v>
          </cell>
          <cell r="E105" t="str">
            <v>PANEL DECO WP-1250Q</v>
          </cell>
          <cell r="F105" t="str">
            <v>EG</v>
          </cell>
          <cell r="I105" t="str">
            <v>3806EY0005-EG</v>
          </cell>
          <cell r="K105">
            <v>1153</v>
          </cell>
          <cell r="AY105">
            <v>258</v>
          </cell>
          <cell r="AZ105">
            <v>62</v>
          </cell>
          <cell r="BO105">
            <v>262</v>
          </cell>
          <cell r="BP105">
            <v>63</v>
          </cell>
          <cell r="BQ105">
            <v>10</v>
          </cell>
          <cell r="BR105" t="str">
            <v>E</v>
          </cell>
          <cell r="BS105">
            <v>348.40550000000002</v>
          </cell>
          <cell r="BT105">
            <v>362</v>
          </cell>
          <cell r="BU105">
            <v>0</v>
          </cell>
          <cell r="BV105">
            <v>0</v>
          </cell>
          <cell r="BW105">
            <v>0</v>
          </cell>
          <cell r="BX105">
            <v>362</v>
          </cell>
          <cell r="BY105">
            <v>-13.594499999999982</v>
          </cell>
          <cell r="BZ105" t="str">
            <v>-</v>
          </cell>
          <cell r="CA105" t="str">
            <v>NG</v>
          </cell>
          <cell r="CB105" t="str">
            <v>ABS. CP-7A8232-A11/1(EG)</v>
          </cell>
          <cell r="CC105">
            <v>1</v>
          </cell>
          <cell r="CD105">
            <v>362</v>
          </cell>
          <cell r="CE105">
            <v>0</v>
          </cell>
          <cell r="CF105">
            <v>0</v>
          </cell>
          <cell r="CG105">
            <v>0</v>
          </cell>
          <cell r="CH105">
            <v>105</v>
          </cell>
          <cell r="CI105">
            <v>0</v>
          </cell>
          <cell r="CJ105">
            <v>32.966175195143101</v>
          </cell>
          <cell r="CL105">
            <v>259.5</v>
          </cell>
          <cell r="CM105">
            <v>63</v>
          </cell>
          <cell r="CN105">
            <v>5</v>
          </cell>
          <cell r="CO105">
            <v>338.625</v>
          </cell>
          <cell r="CP105">
            <v>390.43462499999998</v>
          </cell>
          <cell r="CQ105">
            <v>28.434624999999983</v>
          </cell>
          <cell r="CU105" t="str">
            <v>CLOSE</v>
          </cell>
          <cell r="CX105" t="str">
            <v>CLOSE</v>
          </cell>
        </row>
        <row r="106">
          <cell r="D106" t="str">
            <v>50/01/0282</v>
          </cell>
          <cell r="E106" t="str">
            <v>PANEL DECO WP-1250Q</v>
          </cell>
          <cell r="F106" t="str">
            <v>SL</v>
          </cell>
          <cell r="I106" t="str">
            <v>3806EY0005-SL</v>
          </cell>
          <cell r="K106">
            <v>1794</v>
          </cell>
          <cell r="AY106">
            <v>258</v>
          </cell>
          <cell r="AZ106">
            <v>62</v>
          </cell>
          <cell r="BO106">
            <v>262</v>
          </cell>
          <cell r="BP106">
            <v>63</v>
          </cell>
          <cell r="BQ106">
            <v>10</v>
          </cell>
          <cell r="BR106" t="str">
            <v>E</v>
          </cell>
          <cell r="BS106">
            <v>536.53899999999999</v>
          </cell>
          <cell r="BT106">
            <v>538</v>
          </cell>
          <cell r="BU106">
            <v>0</v>
          </cell>
          <cell r="BV106">
            <v>0</v>
          </cell>
          <cell r="BW106">
            <v>0</v>
          </cell>
          <cell r="BX106">
            <v>538</v>
          </cell>
          <cell r="BY106">
            <v>-1.4610000000000127</v>
          </cell>
          <cell r="BZ106" t="str">
            <v>-</v>
          </cell>
          <cell r="CA106" t="str">
            <v>NG</v>
          </cell>
          <cell r="CB106" t="str">
            <v>ABS. CP-9A8269-A11/1(SL)</v>
          </cell>
          <cell r="CC106">
            <v>1</v>
          </cell>
          <cell r="CD106">
            <v>538</v>
          </cell>
          <cell r="CE106">
            <v>0</v>
          </cell>
          <cell r="CF106">
            <v>0</v>
          </cell>
          <cell r="CG106">
            <v>0</v>
          </cell>
          <cell r="CH106">
            <v>105</v>
          </cell>
          <cell r="CI106">
            <v>0</v>
          </cell>
          <cell r="CJ106">
            <v>31.488294314381271</v>
          </cell>
          <cell r="CL106">
            <v>259.5</v>
          </cell>
          <cell r="CM106">
            <v>63</v>
          </cell>
          <cell r="CN106">
            <v>5</v>
          </cell>
          <cell r="CO106">
            <v>338.625</v>
          </cell>
          <cell r="CP106">
            <v>607.49324999999999</v>
          </cell>
          <cell r="CQ106">
            <v>69.493249999999989</v>
          </cell>
          <cell r="CU106" t="str">
            <v>CLOSE</v>
          </cell>
          <cell r="CX106" t="str">
            <v>CLOSE</v>
          </cell>
        </row>
        <row r="107">
          <cell r="D107" t="str">
            <v>50/01/0283</v>
          </cell>
          <cell r="E107" t="str">
            <v>PANEL DECO WP-970Q</v>
          </cell>
          <cell r="F107" t="str">
            <v>SL</v>
          </cell>
          <cell r="I107" t="str">
            <v>3806EY1007-SL</v>
          </cell>
          <cell r="K107">
            <v>1868</v>
          </cell>
          <cell r="AY107">
            <v>247</v>
          </cell>
          <cell r="AZ107">
            <v>69</v>
          </cell>
          <cell r="BO107">
            <v>248</v>
          </cell>
          <cell r="BP107">
            <v>64</v>
          </cell>
          <cell r="BQ107">
            <v>10</v>
          </cell>
          <cell r="BR107" t="str">
            <v>E</v>
          </cell>
          <cell r="BS107">
            <v>533.04</v>
          </cell>
          <cell r="BT107">
            <v>462</v>
          </cell>
          <cell r="BU107">
            <v>0</v>
          </cell>
          <cell r="BV107">
            <v>0</v>
          </cell>
          <cell r="BW107">
            <v>0</v>
          </cell>
          <cell r="BX107">
            <v>462</v>
          </cell>
          <cell r="BY107">
            <v>71.039999999999964</v>
          </cell>
          <cell r="BZ107" t="str">
            <v>OK</v>
          </cell>
          <cell r="CA107" t="str">
            <v>-</v>
          </cell>
          <cell r="CB107" t="str">
            <v>ABS. CP-9A8269-A11/1(SL)</v>
          </cell>
          <cell r="CC107">
            <v>1</v>
          </cell>
          <cell r="CD107">
            <v>462</v>
          </cell>
          <cell r="CE107">
            <v>0</v>
          </cell>
          <cell r="CF107">
            <v>0</v>
          </cell>
          <cell r="CG107">
            <v>0</v>
          </cell>
          <cell r="CH107">
            <v>105</v>
          </cell>
          <cell r="CI107">
            <v>0</v>
          </cell>
          <cell r="CJ107">
            <v>25.968950749464668</v>
          </cell>
          <cell r="CL107">
            <v>248</v>
          </cell>
          <cell r="CM107">
            <v>64</v>
          </cell>
          <cell r="CN107">
            <v>5</v>
          </cell>
          <cell r="CO107">
            <v>327.60000000000002</v>
          </cell>
          <cell r="CP107">
            <v>611.95680000000004</v>
          </cell>
          <cell r="CQ107">
            <v>149.95680000000004</v>
          </cell>
          <cell r="CV107" t="str">
            <v>CLOSE</v>
          </cell>
          <cell r="CX107" t="str">
            <v>CLOSE</v>
          </cell>
        </row>
        <row r="108">
          <cell r="D108" t="str">
            <v>50/01/0284</v>
          </cell>
          <cell r="E108" t="str">
            <v>PANEL DECO WP-970Q</v>
          </cell>
          <cell r="F108" t="str">
            <v>GY</v>
          </cell>
          <cell r="I108" t="str">
            <v>3806EY1007-GY</v>
          </cell>
          <cell r="K108">
            <v>324</v>
          </cell>
          <cell r="AY108">
            <v>237</v>
          </cell>
          <cell r="AZ108">
            <v>64</v>
          </cell>
          <cell r="BO108">
            <v>237</v>
          </cell>
          <cell r="BP108">
            <v>64</v>
          </cell>
          <cell r="BQ108">
            <v>10</v>
          </cell>
          <cell r="BR108" t="str">
            <v>E</v>
          </cell>
          <cell r="BS108">
            <v>97.156000000000006</v>
          </cell>
          <cell r="BT108">
            <v>63</v>
          </cell>
          <cell r="BU108">
            <v>21</v>
          </cell>
          <cell r="BV108">
            <v>0</v>
          </cell>
          <cell r="BW108">
            <v>0</v>
          </cell>
          <cell r="BX108">
            <v>84</v>
          </cell>
          <cell r="BY108">
            <v>13.156000000000006</v>
          </cell>
          <cell r="BZ108" t="str">
            <v>OK</v>
          </cell>
          <cell r="CA108" t="str">
            <v>-</v>
          </cell>
          <cell r="CB108" t="str">
            <v>ABS. GA400 9A1078-A14(GY)</v>
          </cell>
          <cell r="CC108">
            <v>1</v>
          </cell>
          <cell r="CD108">
            <v>84</v>
          </cell>
          <cell r="CE108">
            <v>0</v>
          </cell>
          <cell r="CF108">
            <v>0</v>
          </cell>
          <cell r="CG108">
            <v>0</v>
          </cell>
          <cell r="CH108">
            <v>66</v>
          </cell>
          <cell r="CI108">
            <v>0</v>
          </cell>
          <cell r="CJ108">
            <v>12.856018518518519</v>
          </cell>
          <cell r="CL108">
            <v>248</v>
          </cell>
          <cell r="CM108">
            <v>64</v>
          </cell>
          <cell r="CN108">
            <v>5</v>
          </cell>
          <cell r="CO108">
            <v>327.60000000000002</v>
          </cell>
          <cell r="CP108">
            <v>106.14240000000001</v>
          </cell>
          <cell r="CQ108">
            <v>22.142400000000009</v>
          </cell>
          <cell r="CW108" t="str">
            <v>CLOSE</v>
          </cell>
          <cell r="CX108" t="str">
            <v>CLOSE</v>
          </cell>
        </row>
        <row r="109">
          <cell r="D109" t="str">
            <v>50/01/0285</v>
          </cell>
          <cell r="E109" t="str">
            <v>PANEL DECO (HIGH) 10.2 KG</v>
          </cell>
          <cell r="F109" t="str">
            <v>GR</v>
          </cell>
          <cell r="I109" t="str">
            <v>3806EY0001-GR</v>
          </cell>
          <cell r="K109">
            <v>2225</v>
          </cell>
          <cell r="AY109">
            <v>276</v>
          </cell>
          <cell r="AZ109">
            <v>60</v>
          </cell>
          <cell r="BO109">
            <v>280</v>
          </cell>
          <cell r="BP109">
            <v>54</v>
          </cell>
          <cell r="BQ109">
            <v>10</v>
          </cell>
          <cell r="BR109" t="str">
            <v>E</v>
          </cell>
          <cell r="BS109">
            <v>693.07500000000005</v>
          </cell>
          <cell r="BT109">
            <v>648</v>
          </cell>
          <cell r="BU109">
            <v>0</v>
          </cell>
          <cell r="BV109">
            <v>0</v>
          </cell>
          <cell r="BW109">
            <v>0</v>
          </cell>
          <cell r="BX109">
            <v>648</v>
          </cell>
          <cell r="BY109">
            <v>45.075000000000045</v>
          </cell>
          <cell r="BZ109" t="str">
            <v>OK</v>
          </cell>
          <cell r="CA109" t="str">
            <v>-</v>
          </cell>
          <cell r="CB109" t="str">
            <v>ABS. GA400 2A38W(GR)</v>
          </cell>
          <cell r="CC109">
            <v>1</v>
          </cell>
          <cell r="CD109">
            <v>648</v>
          </cell>
          <cell r="CE109">
            <v>0</v>
          </cell>
          <cell r="CF109">
            <v>0</v>
          </cell>
          <cell r="CG109">
            <v>0</v>
          </cell>
          <cell r="CH109">
            <v>66</v>
          </cell>
          <cell r="CI109">
            <v>0</v>
          </cell>
          <cell r="CJ109">
            <v>19.221573033707866</v>
          </cell>
          <cell r="CL109">
            <v>294.39999999999998</v>
          </cell>
          <cell r="CM109">
            <v>62</v>
          </cell>
          <cell r="CN109">
            <v>3</v>
          </cell>
          <cell r="CO109">
            <v>367.09199999999998</v>
          </cell>
          <cell r="CP109">
            <v>816.77969999999993</v>
          </cell>
          <cell r="CQ109">
            <v>168.77969999999993</v>
          </cell>
          <cell r="CT109" t="str">
            <v>CLOSE</v>
          </cell>
          <cell r="CX109" t="str">
            <v>CLOSE</v>
          </cell>
        </row>
        <row r="110">
          <cell r="D110" t="str">
            <v>50/01/0286</v>
          </cell>
          <cell r="E110" t="str">
            <v>PANEL DECO WP-970Q</v>
          </cell>
          <cell r="F110" t="str">
            <v>GR</v>
          </cell>
          <cell r="I110" t="str">
            <v>3806EY1007-GR</v>
          </cell>
          <cell r="K110">
            <v>3043</v>
          </cell>
          <cell r="AY110">
            <v>239</v>
          </cell>
          <cell r="AZ110">
            <v>67</v>
          </cell>
          <cell r="BO110">
            <v>235</v>
          </cell>
          <cell r="BP110">
            <v>64</v>
          </cell>
          <cell r="BQ110">
            <v>10</v>
          </cell>
          <cell r="BR110" t="str">
            <v>E</v>
          </cell>
          <cell r="BS110">
            <v>822.48099999999999</v>
          </cell>
          <cell r="BT110">
            <v>742</v>
          </cell>
          <cell r="BU110">
            <v>0</v>
          </cell>
          <cell r="BV110">
            <v>0</v>
          </cell>
          <cell r="BW110">
            <v>0</v>
          </cell>
          <cell r="BX110">
            <v>742</v>
          </cell>
          <cell r="BY110">
            <v>80.480999999999995</v>
          </cell>
          <cell r="BZ110" t="str">
            <v>OK</v>
          </cell>
          <cell r="CA110" t="str">
            <v>-</v>
          </cell>
          <cell r="CB110" t="str">
            <v>ABS. GA400 2A38W(GR)</v>
          </cell>
          <cell r="CC110">
            <v>1</v>
          </cell>
          <cell r="CD110">
            <v>742</v>
          </cell>
          <cell r="CE110">
            <v>0</v>
          </cell>
          <cell r="CF110">
            <v>0</v>
          </cell>
          <cell r="CG110">
            <v>0</v>
          </cell>
          <cell r="CH110">
            <v>66</v>
          </cell>
          <cell r="CI110">
            <v>0</v>
          </cell>
          <cell r="CJ110">
            <v>16.09332895169241</v>
          </cell>
          <cell r="CL110">
            <v>248</v>
          </cell>
          <cell r="CM110">
            <v>64</v>
          </cell>
          <cell r="CN110">
            <v>5</v>
          </cell>
          <cell r="CO110">
            <v>327.60000000000002</v>
          </cell>
          <cell r="CP110">
            <v>996.88679999999999</v>
          </cell>
          <cell r="CQ110">
            <v>254.88679999999999</v>
          </cell>
          <cell r="CU110" t="str">
            <v>CLOSE</v>
          </cell>
          <cell r="CX110" t="str">
            <v>CLOSE</v>
          </cell>
        </row>
        <row r="111">
          <cell r="D111" t="str">
            <v>50/01/0287</v>
          </cell>
          <cell r="E111" t="str">
            <v>PANEL DECO WP-970Q</v>
          </cell>
          <cell r="F111" t="str">
            <v>CB</v>
          </cell>
          <cell r="I111" t="str">
            <v>3806EY1007-CB</v>
          </cell>
          <cell r="K111">
            <v>521</v>
          </cell>
          <cell r="AY111">
            <v>246</v>
          </cell>
          <cell r="AZ111">
            <v>69</v>
          </cell>
          <cell r="BO111">
            <v>248</v>
          </cell>
          <cell r="BP111">
            <v>64</v>
          </cell>
          <cell r="BQ111">
            <v>10</v>
          </cell>
          <cell r="BR111" t="str">
            <v>E</v>
          </cell>
          <cell r="BS111">
            <v>155.88</v>
          </cell>
          <cell r="BT111">
            <v>150</v>
          </cell>
          <cell r="BU111">
            <v>0</v>
          </cell>
          <cell r="BV111">
            <v>0</v>
          </cell>
          <cell r="BW111">
            <v>0</v>
          </cell>
          <cell r="BX111">
            <v>150</v>
          </cell>
          <cell r="BY111">
            <v>5.8799999999999955</v>
          </cell>
          <cell r="BZ111" t="str">
            <v>OK</v>
          </cell>
          <cell r="CA111" t="str">
            <v>-</v>
          </cell>
          <cell r="CB111" t="str">
            <v>ABS. CP-2A8320-A11/1(CB)</v>
          </cell>
          <cell r="CC111">
            <v>1</v>
          </cell>
          <cell r="CD111">
            <v>150</v>
          </cell>
          <cell r="CE111">
            <v>0</v>
          </cell>
          <cell r="CF111">
            <v>0</v>
          </cell>
          <cell r="CG111">
            <v>0</v>
          </cell>
          <cell r="CH111">
            <v>105</v>
          </cell>
          <cell r="CI111">
            <v>0</v>
          </cell>
          <cell r="CJ111">
            <v>30.230326295585414</v>
          </cell>
          <cell r="CL111">
            <v>248</v>
          </cell>
          <cell r="CM111">
            <v>64</v>
          </cell>
          <cell r="CN111">
            <v>5</v>
          </cell>
          <cell r="CO111">
            <v>327.60000000000002</v>
          </cell>
          <cell r="CP111">
            <v>170.67959999999999</v>
          </cell>
          <cell r="CQ111">
            <v>20.679599999999994</v>
          </cell>
          <cell r="CU111" t="str">
            <v>CLOSE</v>
          </cell>
          <cell r="CX111" t="str">
            <v>CLOSE</v>
          </cell>
        </row>
        <row r="112">
          <cell r="D112" t="str">
            <v>50/01/0288</v>
          </cell>
          <cell r="E112" t="str">
            <v>PULSATOR 6.0 KG (MAT/WM)</v>
          </cell>
          <cell r="F112" t="str">
            <v>WH</v>
          </cell>
          <cell r="I112" t="str">
            <v>W0501-6UR00-E</v>
          </cell>
          <cell r="K112">
            <v>2363</v>
          </cell>
          <cell r="AY112">
            <v>553</v>
          </cell>
          <cell r="AZ112">
            <v>2.75</v>
          </cell>
          <cell r="BO112">
            <v>562.5</v>
          </cell>
          <cell r="BP112">
            <v>2.75</v>
          </cell>
          <cell r="BQ112">
            <v>7</v>
          </cell>
          <cell r="BR112" t="str">
            <v>C</v>
          </cell>
          <cell r="BS112">
            <v>1342.6857500000001</v>
          </cell>
          <cell r="BT112">
            <v>1322</v>
          </cell>
          <cell r="BU112">
            <v>0</v>
          </cell>
          <cell r="BV112">
            <v>0</v>
          </cell>
          <cell r="BW112">
            <v>0</v>
          </cell>
          <cell r="BX112">
            <v>1322</v>
          </cell>
          <cell r="BY112">
            <v>20.685750000000098</v>
          </cell>
          <cell r="BZ112" t="str">
            <v>OK</v>
          </cell>
          <cell r="CA112" t="str">
            <v>-</v>
          </cell>
          <cell r="CB112" t="str">
            <v>PP.AZ564 (EXP)</v>
          </cell>
          <cell r="CC112">
            <v>0.9</v>
          </cell>
          <cell r="CD112">
            <v>1189.8</v>
          </cell>
          <cell r="CE112" t="str">
            <v>MB-3B096</v>
          </cell>
          <cell r="CF112">
            <v>0.1</v>
          </cell>
          <cell r="CG112">
            <v>132.19999999999999</v>
          </cell>
          <cell r="CH112">
            <v>62</v>
          </cell>
          <cell r="CI112">
            <v>98.2</v>
          </cell>
          <cell r="CJ112">
            <v>36.711654676258995</v>
          </cell>
          <cell r="CL112">
            <v>650</v>
          </cell>
          <cell r="CM112">
            <v>3</v>
          </cell>
          <cell r="CN112">
            <v>3</v>
          </cell>
          <cell r="CO112">
            <v>672.59</v>
          </cell>
          <cell r="CP112">
            <v>1589.3301700000002</v>
          </cell>
          <cell r="CQ112">
            <v>267.33017000000018</v>
          </cell>
          <cell r="CV112" t="str">
            <v>CLOSE</v>
          </cell>
          <cell r="CX112" t="str">
            <v>CLOSE</v>
          </cell>
        </row>
        <row r="113">
          <cell r="D113" t="str">
            <v>50/01/0289</v>
          </cell>
          <cell r="E113" t="str">
            <v>PULSATOR 7.0 KG (MAT/WM)</v>
          </cell>
          <cell r="F113" t="str">
            <v>GRAY</v>
          </cell>
          <cell r="I113" t="str">
            <v>W0501-6UP00</v>
          </cell>
          <cell r="K113">
            <v>1545</v>
          </cell>
          <cell r="AY113">
            <v>494</v>
          </cell>
          <cell r="AZ113">
            <v>2.4</v>
          </cell>
          <cell r="BO113">
            <v>500</v>
          </cell>
          <cell r="BP113">
            <v>3</v>
          </cell>
          <cell r="BQ113">
            <v>7</v>
          </cell>
          <cell r="BR113" t="str">
            <v>C</v>
          </cell>
          <cell r="BS113">
            <v>784.13499999999999</v>
          </cell>
          <cell r="BT113">
            <v>760</v>
          </cell>
          <cell r="BU113">
            <v>0</v>
          </cell>
          <cell r="BV113">
            <v>0</v>
          </cell>
          <cell r="BW113">
            <v>0</v>
          </cell>
          <cell r="BX113">
            <v>760</v>
          </cell>
          <cell r="BY113">
            <v>24.134999999999991</v>
          </cell>
          <cell r="BZ113" t="str">
            <v>OK</v>
          </cell>
          <cell r="CA113" t="str">
            <v>-</v>
          </cell>
          <cell r="CB113" t="str">
            <v>PP.AZ564</v>
          </cell>
          <cell r="CC113">
            <v>0.9</v>
          </cell>
          <cell r="CD113">
            <v>684</v>
          </cell>
          <cell r="CE113" t="str">
            <v>MV-9B343-PP</v>
          </cell>
          <cell r="CF113">
            <v>0.1</v>
          </cell>
          <cell r="CG113">
            <v>76</v>
          </cell>
          <cell r="CH113">
            <v>62</v>
          </cell>
          <cell r="CI113">
            <v>98.7</v>
          </cell>
          <cell r="CJ113">
            <v>32.303689320388351</v>
          </cell>
          <cell r="CL113">
            <v>501.92</v>
          </cell>
          <cell r="CM113">
            <v>3.5</v>
          </cell>
          <cell r="CN113">
            <v>3</v>
          </cell>
          <cell r="CO113">
            <v>520.58260000000007</v>
          </cell>
          <cell r="CP113">
            <v>804.30011700000011</v>
          </cell>
          <cell r="CQ113">
            <v>44.300117000000114</v>
          </cell>
          <cell r="CU113" t="str">
            <v>CLOSE</v>
          </cell>
          <cell r="CX113" t="str">
            <v>CLOSE</v>
          </cell>
        </row>
        <row r="114">
          <cell r="D114" t="str">
            <v>50/01/0290</v>
          </cell>
          <cell r="E114" t="str">
            <v>PANEL WP-620Q CHAIYO(3.8KG)</v>
          </cell>
          <cell r="F114" t="str">
            <v>LG</v>
          </cell>
          <cell r="I114" t="str">
            <v>3720EY0007A-LG</v>
          </cell>
          <cell r="K114">
            <v>537</v>
          </cell>
          <cell r="AY114">
            <v>613</v>
          </cell>
          <cell r="AZ114">
            <v>73</v>
          </cell>
          <cell r="BO114">
            <v>620</v>
          </cell>
          <cell r="BP114">
            <v>80</v>
          </cell>
          <cell r="BQ114">
            <v>12</v>
          </cell>
          <cell r="BR114" t="str">
            <v>B</v>
          </cell>
          <cell r="BS114">
            <v>356.21699999999998</v>
          </cell>
          <cell r="BT114">
            <v>333</v>
          </cell>
          <cell r="BU114">
            <v>0</v>
          </cell>
          <cell r="BV114">
            <v>0</v>
          </cell>
          <cell r="BW114">
            <v>0</v>
          </cell>
          <cell r="BX114">
            <v>333</v>
          </cell>
          <cell r="BY114">
            <v>23.216999999999985</v>
          </cell>
          <cell r="BZ114" t="str">
            <v>OK</v>
          </cell>
          <cell r="CA114" t="str">
            <v>-</v>
          </cell>
          <cell r="CB114" t="str">
            <v>ABS. CP-8B31W</v>
          </cell>
          <cell r="CC114">
            <v>1</v>
          </cell>
          <cell r="CD114">
            <v>333</v>
          </cell>
          <cell r="CE114">
            <v>0</v>
          </cell>
          <cell r="CF114">
            <v>0</v>
          </cell>
          <cell r="CG114">
            <v>0</v>
          </cell>
          <cell r="CH114">
            <v>66</v>
          </cell>
          <cell r="CI114">
            <v>0</v>
          </cell>
          <cell r="CJ114">
            <v>40.927374301675975</v>
          </cell>
          <cell r="CL114">
            <v>630</v>
          </cell>
          <cell r="CM114">
            <v>85</v>
          </cell>
          <cell r="CN114">
            <v>3</v>
          </cell>
          <cell r="CO114">
            <v>736.45</v>
          </cell>
          <cell r="CP114">
            <v>395.47365000000002</v>
          </cell>
          <cell r="CQ114">
            <v>62.473650000000021</v>
          </cell>
          <cell r="CT114" t="str">
            <v>CLOSE</v>
          </cell>
          <cell r="CX114" t="str">
            <v>CLOSE</v>
          </cell>
        </row>
        <row r="115">
          <cell r="D115" t="str">
            <v>50/01/0291</v>
          </cell>
          <cell r="E115" t="str">
            <v>PULSATOR OMEGA (HOOK)</v>
          </cell>
          <cell r="F115" t="str">
            <v>SG</v>
          </cell>
          <cell r="I115" t="str">
            <v>5845EY1007M</v>
          </cell>
          <cell r="K115">
            <v>1000</v>
          </cell>
          <cell r="AY115">
            <v>423</v>
          </cell>
          <cell r="AZ115">
            <v>24</v>
          </cell>
          <cell r="BO115">
            <v>421</v>
          </cell>
          <cell r="BP115">
            <v>24.1</v>
          </cell>
          <cell r="BQ115">
            <v>7</v>
          </cell>
          <cell r="BR115" t="str">
            <v>A</v>
          </cell>
          <cell r="BS115">
            <v>428</v>
          </cell>
          <cell r="BT115">
            <v>428</v>
          </cell>
          <cell r="BU115">
            <v>0</v>
          </cell>
          <cell r="BV115">
            <v>0</v>
          </cell>
          <cell r="BW115">
            <v>0</v>
          </cell>
          <cell r="BX115">
            <v>428</v>
          </cell>
          <cell r="BY115">
            <v>0</v>
          </cell>
          <cell r="BZ115" t="str">
            <v>OK</v>
          </cell>
          <cell r="CA115" t="str">
            <v>-</v>
          </cell>
          <cell r="CB115" t="str">
            <v>PP.EP-540N</v>
          </cell>
          <cell r="CC115">
            <v>0.96699999999999997</v>
          </cell>
          <cell r="CD115">
            <v>413.87599999999998</v>
          </cell>
          <cell r="CE115" t="str">
            <v>MV-9057-P/1</v>
          </cell>
          <cell r="CF115">
            <v>0.03</v>
          </cell>
          <cell r="CG115">
            <v>12.84</v>
          </cell>
          <cell r="CH115">
            <v>52.5</v>
          </cell>
          <cell r="CI115">
            <v>89</v>
          </cell>
          <cell r="CJ115">
            <v>22.871249999999996</v>
          </cell>
          <cell r="CL115">
            <v>453</v>
          </cell>
          <cell r="CM115">
            <v>0</v>
          </cell>
          <cell r="CN115">
            <v>3</v>
          </cell>
          <cell r="CO115">
            <v>466.59</v>
          </cell>
          <cell r="CP115">
            <v>466.59</v>
          </cell>
          <cell r="CQ115">
            <v>38.589999999999975</v>
          </cell>
          <cell r="CU115" t="str">
            <v>CLOSE</v>
          </cell>
          <cell r="CX115" t="str">
            <v>CLOSE</v>
          </cell>
        </row>
        <row r="116">
          <cell r="D116" t="str">
            <v>50/01/0292</v>
          </cell>
          <cell r="E116" t="str">
            <v>PULSATOR OMEGA</v>
          </cell>
          <cell r="F116" t="str">
            <v>SG</v>
          </cell>
          <cell r="I116" t="str">
            <v>5845EY1007J</v>
          </cell>
          <cell r="K116">
            <v>2400</v>
          </cell>
          <cell r="AY116">
            <v>423</v>
          </cell>
          <cell r="AZ116">
            <v>24</v>
          </cell>
          <cell r="BO116">
            <v>421</v>
          </cell>
          <cell r="BP116">
            <v>24.1</v>
          </cell>
          <cell r="BQ116">
            <v>7</v>
          </cell>
          <cell r="BR116" t="str">
            <v>A</v>
          </cell>
          <cell r="BS116">
            <v>1017.4</v>
          </cell>
          <cell r="BT116">
            <v>1017</v>
          </cell>
          <cell r="BU116">
            <v>0</v>
          </cell>
          <cell r="BV116">
            <v>0</v>
          </cell>
          <cell r="BW116">
            <v>0</v>
          </cell>
          <cell r="BX116">
            <v>1017</v>
          </cell>
          <cell r="BY116">
            <v>0.39999999999997726</v>
          </cell>
          <cell r="BZ116" t="str">
            <v>OK</v>
          </cell>
          <cell r="CA116" t="str">
            <v>-</v>
          </cell>
          <cell r="CB116" t="str">
            <v>PP.EP-540N</v>
          </cell>
          <cell r="CC116">
            <v>0.96699999999999997</v>
          </cell>
          <cell r="CD116">
            <v>983.43899999999996</v>
          </cell>
          <cell r="CE116" t="str">
            <v>MV-9057-P/1</v>
          </cell>
          <cell r="CF116">
            <v>0.03</v>
          </cell>
          <cell r="CG116">
            <v>30.51</v>
          </cell>
          <cell r="CH116">
            <v>52.5</v>
          </cell>
          <cell r="CI116">
            <v>89</v>
          </cell>
          <cell r="CJ116">
            <v>22.644140624999999</v>
          </cell>
          <cell r="CL116">
            <v>453</v>
          </cell>
          <cell r="CM116">
            <v>0</v>
          </cell>
          <cell r="CN116">
            <v>3</v>
          </cell>
          <cell r="CO116">
            <v>466.59</v>
          </cell>
          <cell r="CP116">
            <v>1119.816</v>
          </cell>
          <cell r="CQ116">
            <v>102.81600000000003</v>
          </cell>
          <cell r="CU116" t="str">
            <v>CLOSE</v>
          </cell>
          <cell r="CX116" t="str">
            <v>CLOSE</v>
          </cell>
        </row>
        <row r="117">
          <cell r="D117" t="str">
            <v>50/01/0293</v>
          </cell>
          <cell r="E117" t="str">
            <v>PULSATOR OMEGA</v>
          </cell>
          <cell r="F117" t="str">
            <v>SG</v>
          </cell>
          <cell r="I117" t="str">
            <v>5845EY1007J</v>
          </cell>
          <cell r="K117">
            <v>3000</v>
          </cell>
          <cell r="AY117">
            <v>423</v>
          </cell>
          <cell r="AZ117">
            <v>24</v>
          </cell>
          <cell r="BO117">
            <v>421</v>
          </cell>
          <cell r="BP117">
            <v>24.1</v>
          </cell>
          <cell r="BQ117">
            <v>7</v>
          </cell>
          <cell r="BR117" t="str">
            <v>A</v>
          </cell>
          <cell r="BS117">
            <v>1270</v>
          </cell>
          <cell r="BT117">
            <v>1270</v>
          </cell>
          <cell r="BU117">
            <v>0</v>
          </cell>
          <cell r="BV117">
            <v>0</v>
          </cell>
          <cell r="BW117">
            <v>0</v>
          </cell>
          <cell r="BX117">
            <v>1270</v>
          </cell>
          <cell r="BY117">
            <v>0</v>
          </cell>
          <cell r="BZ117" t="str">
            <v>OK</v>
          </cell>
          <cell r="CA117" t="str">
            <v>-</v>
          </cell>
          <cell r="CB117" t="str">
            <v>PP.EP-540N</v>
          </cell>
          <cell r="CC117">
            <v>0.96699999999999997</v>
          </cell>
          <cell r="CD117">
            <v>1228.0899999999999</v>
          </cell>
          <cell r="CE117" t="str">
            <v>MV-9057-P/1</v>
          </cell>
          <cell r="CF117">
            <v>0.03</v>
          </cell>
          <cell r="CG117">
            <v>38.1</v>
          </cell>
          <cell r="CH117">
            <v>52.5</v>
          </cell>
          <cell r="CI117">
            <v>89</v>
          </cell>
          <cell r="CJ117">
            <v>22.621874999999999</v>
          </cell>
          <cell r="CL117">
            <v>453</v>
          </cell>
          <cell r="CM117">
            <v>0</v>
          </cell>
          <cell r="CN117">
            <v>3</v>
          </cell>
          <cell r="CO117">
            <v>466.59</v>
          </cell>
          <cell r="CP117">
            <v>1399.77</v>
          </cell>
          <cell r="CQ117">
            <v>129.76999999999998</v>
          </cell>
          <cell r="CU117" t="str">
            <v>CLOSE</v>
          </cell>
          <cell r="CX117" t="str">
            <v>CLOSE</v>
          </cell>
        </row>
        <row r="118">
          <cell r="D118" t="str">
            <v>50/01/0294</v>
          </cell>
          <cell r="E118" t="str">
            <v>PULSATOR OMEGA</v>
          </cell>
          <cell r="F118" t="str">
            <v>SG</v>
          </cell>
          <cell r="I118" t="str">
            <v>5845EY1007J</v>
          </cell>
          <cell r="K118">
            <v>3500</v>
          </cell>
          <cell r="AY118">
            <v>420</v>
          </cell>
          <cell r="AZ118">
            <v>24</v>
          </cell>
          <cell r="BO118">
            <v>421</v>
          </cell>
          <cell r="BP118">
            <v>24.1</v>
          </cell>
          <cell r="BQ118">
            <v>7</v>
          </cell>
          <cell r="BR118" t="str">
            <v>A</v>
          </cell>
          <cell r="BS118">
            <v>1480.5</v>
          </cell>
          <cell r="BT118">
            <v>1481</v>
          </cell>
          <cell r="BU118">
            <v>0</v>
          </cell>
          <cell r="BV118">
            <v>0</v>
          </cell>
          <cell r="BW118">
            <v>0</v>
          </cell>
          <cell r="BX118">
            <v>1481</v>
          </cell>
          <cell r="BY118">
            <v>-0.5</v>
          </cell>
          <cell r="BZ118" t="str">
            <v>-</v>
          </cell>
          <cell r="CA118" t="str">
            <v>NG</v>
          </cell>
          <cell r="CB118" t="str">
            <v>PP.EP-540N</v>
          </cell>
          <cell r="CC118">
            <v>0.96699999999999997</v>
          </cell>
          <cell r="CD118">
            <v>1432.127</v>
          </cell>
          <cell r="CE118" t="str">
            <v>MV-9057-P/1</v>
          </cell>
          <cell r="CF118">
            <v>0.03</v>
          </cell>
          <cell r="CG118">
            <v>44.43</v>
          </cell>
          <cell r="CH118">
            <v>52.5</v>
          </cell>
          <cell r="CI118">
            <v>89</v>
          </cell>
          <cell r="CJ118">
            <v>22.611696428571427</v>
          </cell>
          <cell r="CL118">
            <v>453</v>
          </cell>
          <cell r="CM118">
            <v>0</v>
          </cell>
          <cell r="CN118">
            <v>3</v>
          </cell>
          <cell r="CO118">
            <v>466.59</v>
          </cell>
          <cell r="CP118">
            <v>1633.0650000000001</v>
          </cell>
          <cell r="CQ118">
            <v>152.06500000000005</v>
          </cell>
          <cell r="CT118" t="str">
            <v>CLOSE</v>
          </cell>
          <cell r="CX118" t="str">
            <v>CLOSE</v>
          </cell>
        </row>
        <row r="119">
          <cell r="D119" t="str">
            <v>50/01/0295</v>
          </cell>
          <cell r="E119" t="str">
            <v>PULSATOR ROLLER JET 10 KG. (HOOK)</v>
          </cell>
          <cell r="F119" t="str">
            <v>VL</v>
          </cell>
          <cell r="I119" t="str">
            <v>5845EY1006M</v>
          </cell>
          <cell r="K119">
            <v>2000</v>
          </cell>
          <cell r="AY119">
            <v>539</v>
          </cell>
          <cell r="AZ119">
            <v>29</v>
          </cell>
          <cell r="BO119">
            <v>540</v>
          </cell>
          <cell r="BP119">
            <v>29</v>
          </cell>
          <cell r="BQ119">
            <v>7</v>
          </cell>
          <cell r="BR119" t="str">
            <v>A</v>
          </cell>
          <cell r="BS119">
            <v>1087</v>
          </cell>
          <cell r="BT119">
            <v>1087</v>
          </cell>
          <cell r="BU119">
            <v>0</v>
          </cell>
          <cell r="BV119">
            <v>0</v>
          </cell>
          <cell r="BW119">
            <v>0</v>
          </cell>
          <cell r="BX119">
            <v>1087</v>
          </cell>
          <cell r="BY119">
            <v>0</v>
          </cell>
          <cell r="BZ119" t="str">
            <v>OK</v>
          </cell>
          <cell r="CA119" t="str">
            <v>-</v>
          </cell>
          <cell r="CB119" t="str">
            <v>PP.EP-540N</v>
          </cell>
          <cell r="CC119">
            <v>0.96699999999999997</v>
          </cell>
          <cell r="CD119">
            <v>1051.1289999999999</v>
          </cell>
          <cell r="CE119" t="str">
            <v>MV-8A745-P/1</v>
          </cell>
          <cell r="CF119">
            <v>0.03</v>
          </cell>
          <cell r="CG119">
            <v>32.61</v>
          </cell>
          <cell r="CH119">
            <v>52.5</v>
          </cell>
          <cell r="CI119">
            <v>89</v>
          </cell>
          <cell r="CJ119">
            <v>29.043281249999996</v>
          </cell>
          <cell r="CL119">
            <v>600</v>
          </cell>
          <cell r="CM119">
            <v>0</v>
          </cell>
          <cell r="CN119">
            <v>5</v>
          </cell>
          <cell r="CO119">
            <v>630</v>
          </cell>
          <cell r="CP119">
            <v>1260</v>
          </cell>
          <cell r="CQ119">
            <v>173</v>
          </cell>
          <cell r="CU119" t="str">
            <v>CLOSE</v>
          </cell>
          <cell r="CX119" t="str">
            <v>CLOSE</v>
          </cell>
        </row>
        <row r="120">
          <cell r="D120" t="str">
            <v>50/01/0296</v>
          </cell>
          <cell r="E120" t="str">
            <v>PULSATOR 8.0 KG (FULL AUTO)</v>
          </cell>
          <cell r="F120" t="str">
            <v>LG</v>
          </cell>
          <cell r="I120" t="str">
            <v>5845EY1004B</v>
          </cell>
          <cell r="K120">
            <v>1800</v>
          </cell>
          <cell r="AY120">
            <v>631</v>
          </cell>
          <cell r="AZ120">
            <v>30</v>
          </cell>
          <cell r="BO120">
            <v>643</v>
          </cell>
          <cell r="BP120">
            <v>28</v>
          </cell>
          <cell r="BQ120">
            <v>7</v>
          </cell>
          <cell r="BR120" t="str">
            <v>A</v>
          </cell>
          <cell r="BS120">
            <v>1164.4000000000001</v>
          </cell>
          <cell r="BT120">
            <v>1164</v>
          </cell>
          <cell r="BU120">
            <v>0</v>
          </cell>
          <cell r="BV120">
            <v>0</v>
          </cell>
          <cell r="BW120">
            <v>0</v>
          </cell>
          <cell r="BX120">
            <v>1164</v>
          </cell>
          <cell r="BY120">
            <v>0.40000000000009095</v>
          </cell>
          <cell r="BZ120" t="str">
            <v>OK</v>
          </cell>
          <cell r="CA120" t="str">
            <v>-</v>
          </cell>
          <cell r="CB120" t="str">
            <v>PP.EP-540N</v>
          </cell>
          <cell r="CC120">
            <v>0.97</v>
          </cell>
          <cell r="CD120">
            <v>1129.08</v>
          </cell>
          <cell r="CE120" t="str">
            <v>MV-9056-P/1</v>
          </cell>
          <cell r="CF120">
            <v>0.03</v>
          </cell>
          <cell r="CG120">
            <v>34.92</v>
          </cell>
          <cell r="CH120">
            <v>52.5</v>
          </cell>
          <cell r="CI120">
            <v>89</v>
          </cell>
          <cell r="CJ120">
            <v>34.658099999999997</v>
          </cell>
          <cell r="CL120">
            <v>671</v>
          </cell>
          <cell r="CM120">
            <v>0</v>
          </cell>
          <cell r="CN120">
            <v>3</v>
          </cell>
          <cell r="CO120">
            <v>691.13</v>
          </cell>
          <cell r="CP120">
            <v>1244.0340000000001</v>
          </cell>
          <cell r="CQ120">
            <v>80.034000000000106</v>
          </cell>
          <cell r="CU120" t="str">
            <v>CLOSE</v>
          </cell>
          <cell r="CX120" t="str">
            <v>CLOSE</v>
          </cell>
        </row>
        <row r="121">
          <cell r="D121" t="str">
            <v>50/01/0297</v>
          </cell>
          <cell r="E121" t="str">
            <v>PULSATOR 8.0 KG (FULL AUTO)</v>
          </cell>
          <cell r="F121" t="str">
            <v>LG</v>
          </cell>
          <cell r="I121" t="str">
            <v>5845EY1004B</v>
          </cell>
          <cell r="K121">
            <v>2204</v>
          </cell>
          <cell r="AY121">
            <v>632</v>
          </cell>
          <cell r="AZ121">
            <v>30</v>
          </cell>
          <cell r="BO121">
            <v>643</v>
          </cell>
          <cell r="BP121">
            <v>28</v>
          </cell>
          <cell r="BQ121">
            <v>7</v>
          </cell>
          <cell r="BR121" t="str">
            <v>A</v>
          </cell>
          <cell r="BS121">
            <v>1424.172</v>
          </cell>
          <cell r="BT121">
            <v>1422</v>
          </cell>
          <cell r="BU121">
            <v>0</v>
          </cell>
          <cell r="BV121">
            <v>0</v>
          </cell>
          <cell r="BW121">
            <v>0</v>
          </cell>
          <cell r="BX121">
            <v>1422</v>
          </cell>
          <cell r="BY121">
            <v>2.1720000000000255</v>
          </cell>
          <cell r="BZ121" t="str">
            <v>OK</v>
          </cell>
          <cell r="CA121" t="str">
            <v>-</v>
          </cell>
          <cell r="CB121" t="str">
            <v>PP.EP-540N</v>
          </cell>
          <cell r="CC121">
            <v>0.97</v>
          </cell>
          <cell r="CD121">
            <v>1379.34</v>
          </cell>
          <cell r="CE121" t="str">
            <v>MV-9056-P/1</v>
          </cell>
          <cell r="CF121">
            <v>0.03</v>
          </cell>
          <cell r="CG121">
            <v>42.66</v>
          </cell>
          <cell r="CH121">
            <v>52.5</v>
          </cell>
          <cell r="CI121">
            <v>89</v>
          </cell>
          <cell r="CJ121">
            <v>34.578988203266789</v>
          </cell>
          <cell r="CL121">
            <v>671</v>
          </cell>
          <cell r="CM121">
            <v>0</v>
          </cell>
          <cell r="CN121">
            <v>3</v>
          </cell>
          <cell r="CO121">
            <v>691.13</v>
          </cell>
          <cell r="CP121">
            <v>1523.2505200000001</v>
          </cell>
          <cell r="CQ121">
            <v>101.25052000000005</v>
          </cell>
          <cell r="CU121" t="str">
            <v>CLOSE</v>
          </cell>
          <cell r="CX121" t="str">
            <v>CLOSE</v>
          </cell>
        </row>
        <row r="122">
          <cell r="D122" t="str">
            <v>50/01/0298</v>
          </cell>
          <cell r="E122" t="str">
            <v>PULSATOR ROLLER JET 10 KG.</v>
          </cell>
          <cell r="F122" t="str">
            <v>SG</v>
          </cell>
          <cell r="I122" t="str">
            <v>5845EY1006B</v>
          </cell>
          <cell r="K122">
            <v>2500</v>
          </cell>
          <cell r="AY122">
            <v>543</v>
          </cell>
          <cell r="AZ122">
            <v>30</v>
          </cell>
          <cell r="BO122">
            <v>540</v>
          </cell>
          <cell r="BP122">
            <v>29</v>
          </cell>
          <cell r="BQ122">
            <v>7</v>
          </cell>
          <cell r="BR122" t="str">
            <v>A</v>
          </cell>
          <cell r="BS122">
            <v>1357</v>
          </cell>
          <cell r="BT122">
            <v>1357</v>
          </cell>
          <cell r="BU122">
            <v>0</v>
          </cell>
          <cell r="BV122">
            <v>0</v>
          </cell>
          <cell r="BW122">
            <v>0</v>
          </cell>
          <cell r="BX122">
            <v>1357</v>
          </cell>
          <cell r="BY122">
            <v>0</v>
          </cell>
          <cell r="BZ122" t="str">
            <v>OK</v>
          </cell>
          <cell r="CA122" t="str">
            <v>-</v>
          </cell>
          <cell r="CB122" t="str">
            <v>PP.EP-540N</v>
          </cell>
          <cell r="CC122">
            <v>0.97</v>
          </cell>
          <cell r="CD122">
            <v>1316.29</v>
          </cell>
          <cell r="CE122" t="str">
            <v>MV-9057-P/1</v>
          </cell>
          <cell r="CF122">
            <v>0.03</v>
          </cell>
          <cell r="CG122">
            <v>40.71</v>
          </cell>
          <cell r="CH122">
            <v>52.5</v>
          </cell>
          <cell r="CI122">
            <v>89</v>
          </cell>
          <cell r="CJ122">
            <v>29.091365999999997</v>
          </cell>
          <cell r="CL122">
            <v>600</v>
          </cell>
          <cell r="CM122">
            <v>0</v>
          </cell>
          <cell r="CN122">
            <v>5</v>
          </cell>
          <cell r="CO122">
            <v>630</v>
          </cell>
          <cell r="CP122">
            <v>1575</v>
          </cell>
          <cell r="CQ122">
            <v>218</v>
          </cell>
          <cell r="CV122" t="str">
            <v>CLOSE</v>
          </cell>
          <cell r="CX122" t="str">
            <v>CLOSE</v>
          </cell>
        </row>
        <row r="123">
          <cell r="D123" t="str">
            <v>50/01/0299</v>
          </cell>
          <cell r="E123" t="str">
            <v>PULSATOR ROLLER JET 10 KG. (HOOK)</v>
          </cell>
          <cell r="F123" t="str">
            <v>VL</v>
          </cell>
          <cell r="I123" t="str">
            <v>5845EY1006M</v>
          </cell>
          <cell r="K123">
            <v>2206</v>
          </cell>
          <cell r="AY123">
            <v>542</v>
          </cell>
          <cell r="AZ123">
            <v>30</v>
          </cell>
          <cell r="BO123">
            <v>540</v>
          </cell>
          <cell r="BP123">
            <v>29</v>
          </cell>
          <cell r="BQ123">
            <v>7</v>
          </cell>
          <cell r="BR123" t="str">
            <v>A</v>
          </cell>
          <cell r="BS123">
            <v>1198.24</v>
          </cell>
          <cell r="BT123">
            <v>1195</v>
          </cell>
          <cell r="BU123">
            <v>0</v>
          </cell>
          <cell r="BV123">
            <v>0</v>
          </cell>
          <cell r="BW123">
            <v>0</v>
          </cell>
          <cell r="BX123">
            <v>1195</v>
          </cell>
          <cell r="BY123">
            <v>3.2400000000000091</v>
          </cell>
          <cell r="BZ123" t="str">
            <v>OK</v>
          </cell>
          <cell r="CA123" t="str">
            <v>-</v>
          </cell>
          <cell r="CB123" t="str">
            <v>PP.EP-540N</v>
          </cell>
          <cell r="CC123">
            <v>0.96699999999999997</v>
          </cell>
          <cell r="CD123">
            <v>1155.5650000000001</v>
          </cell>
          <cell r="CE123" t="str">
            <v>MV-8A745-P/1</v>
          </cell>
          <cell r="CF123">
            <v>0.03</v>
          </cell>
          <cell r="CG123">
            <v>35.85</v>
          </cell>
          <cell r="CH123">
            <v>52.5</v>
          </cell>
          <cell r="CI123">
            <v>89</v>
          </cell>
          <cell r="CJ123">
            <v>28.947331142339078</v>
          </cell>
          <cell r="CL123">
            <v>600</v>
          </cell>
          <cell r="CM123">
            <v>0</v>
          </cell>
          <cell r="CN123">
            <v>5</v>
          </cell>
          <cell r="CO123">
            <v>630</v>
          </cell>
          <cell r="CP123">
            <v>1389.78</v>
          </cell>
          <cell r="CQ123">
            <v>194.77999999999997</v>
          </cell>
          <cell r="CU123" t="str">
            <v>CLOSE</v>
          </cell>
          <cell r="CX123" t="str">
            <v>CLOSE</v>
          </cell>
        </row>
        <row r="124">
          <cell r="D124" t="str">
            <v>50/01/0300</v>
          </cell>
          <cell r="E124" t="str">
            <v>PULSATOR ROLLER JET 10 KG.</v>
          </cell>
          <cell r="F124" t="str">
            <v>SG</v>
          </cell>
          <cell r="I124" t="str">
            <v>5845EY1006B</v>
          </cell>
          <cell r="K124">
            <v>1000</v>
          </cell>
          <cell r="AY124">
            <v>542</v>
          </cell>
          <cell r="AZ124">
            <v>30</v>
          </cell>
          <cell r="BO124">
            <v>540</v>
          </cell>
          <cell r="BP124">
            <v>29</v>
          </cell>
          <cell r="BQ124">
            <v>7</v>
          </cell>
          <cell r="BR124" t="str">
            <v>A</v>
          </cell>
          <cell r="BS124">
            <v>547</v>
          </cell>
          <cell r="BT124">
            <v>547</v>
          </cell>
          <cell r="BU124">
            <v>0</v>
          </cell>
          <cell r="BV124">
            <v>0</v>
          </cell>
          <cell r="BW124">
            <v>0</v>
          </cell>
          <cell r="BX124">
            <v>547</v>
          </cell>
          <cell r="BY124">
            <v>0</v>
          </cell>
          <cell r="BZ124" t="str">
            <v>OK</v>
          </cell>
          <cell r="CA124" t="str">
            <v>-</v>
          </cell>
          <cell r="CB124" t="str">
            <v>PP.EP-540N</v>
          </cell>
          <cell r="CC124">
            <v>0.97</v>
          </cell>
          <cell r="CD124">
            <v>530.59</v>
          </cell>
          <cell r="CE124" t="str">
            <v>MV-9057-P/1</v>
          </cell>
          <cell r="CF124">
            <v>0.03</v>
          </cell>
          <cell r="CG124">
            <v>16.41</v>
          </cell>
          <cell r="CH124">
            <v>52.5</v>
          </cell>
          <cell r="CI124">
            <v>89</v>
          </cell>
          <cell r="CJ124">
            <v>29.316465000000004</v>
          </cell>
          <cell r="CL124">
            <v>600</v>
          </cell>
          <cell r="CM124">
            <v>0</v>
          </cell>
          <cell r="CN124">
            <v>5</v>
          </cell>
          <cell r="CO124">
            <v>630</v>
          </cell>
          <cell r="CP124">
            <v>630</v>
          </cell>
          <cell r="CQ124">
            <v>83</v>
          </cell>
          <cell r="CU124" t="str">
            <v>CLOSE</v>
          </cell>
          <cell r="CX124" t="str">
            <v>CLOSE</v>
          </cell>
        </row>
        <row r="125">
          <cell r="D125" t="str">
            <v>50/01/0301</v>
          </cell>
          <cell r="E125" t="str">
            <v>PULSATOR ROLLER JET 10 KG. (HOOK)</v>
          </cell>
          <cell r="F125" t="str">
            <v>VL</v>
          </cell>
          <cell r="I125" t="str">
            <v>5845EY1006M</v>
          </cell>
          <cell r="K125">
            <v>2206</v>
          </cell>
          <cell r="AY125">
            <v>542</v>
          </cell>
          <cell r="AZ125">
            <v>30</v>
          </cell>
          <cell r="BO125">
            <v>540</v>
          </cell>
          <cell r="BP125">
            <v>29</v>
          </cell>
          <cell r="BQ125">
            <v>7</v>
          </cell>
          <cell r="BR125" t="str">
            <v>A</v>
          </cell>
          <cell r="BS125">
            <v>1198.24</v>
          </cell>
          <cell r="BT125">
            <v>1195</v>
          </cell>
          <cell r="BU125">
            <v>0</v>
          </cell>
          <cell r="BV125">
            <v>0</v>
          </cell>
          <cell r="BW125">
            <v>0</v>
          </cell>
          <cell r="BX125">
            <v>1195</v>
          </cell>
          <cell r="BY125">
            <v>3.2400000000000091</v>
          </cell>
          <cell r="BZ125" t="str">
            <v>OK</v>
          </cell>
          <cell r="CA125" t="str">
            <v>-</v>
          </cell>
          <cell r="CB125" t="str">
            <v>PP.EP-540N</v>
          </cell>
          <cell r="CC125">
            <v>0.96699999999999997</v>
          </cell>
          <cell r="CD125">
            <v>1155.5650000000001</v>
          </cell>
          <cell r="CE125" t="str">
            <v>MV-8A745-P/1</v>
          </cell>
          <cell r="CF125">
            <v>0.03</v>
          </cell>
          <cell r="CG125">
            <v>35.85</v>
          </cell>
          <cell r="CH125">
            <v>52.5</v>
          </cell>
          <cell r="CI125">
            <v>89</v>
          </cell>
          <cell r="CJ125">
            <v>28.947331142339078</v>
          </cell>
          <cell r="CL125">
            <v>600</v>
          </cell>
          <cell r="CM125">
            <v>0</v>
          </cell>
          <cell r="CN125">
            <v>5</v>
          </cell>
          <cell r="CO125">
            <v>630</v>
          </cell>
          <cell r="CP125">
            <v>1389.78</v>
          </cell>
          <cell r="CQ125">
            <v>194.77999999999997</v>
          </cell>
          <cell r="CU125" t="str">
            <v>CLOSE</v>
          </cell>
          <cell r="CX125" t="str">
            <v>CLOSE</v>
          </cell>
        </row>
        <row r="126">
          <cell r="D126" t="str">
            <v>50/01/0302</v>
          </cell>
          <cell r="E126" t="str">
            <v>PULSATOR ROLLER JET 10 KG.</v>
          </cell>
          <cell r="F126" t="str">
            <v>SG</v>
          </cell>
          <cell r="I126" t="str">
            <v>5845EY1006B</v>
          </cell>
          <cell r="K126">
            <v>2800</v>
          </cell>
          <cell r="AY126">
            <v>541</v>
          </cell>
          <cell r="AZ126">
            <v>30</v>
          </cell>
          <cell r="BO126">
            <v>540</v>
          </cell>
          <cell r="BP126">
            <v>29</v>
          </cell>
          <cell r="BQ126">
            <v>7</v>
          </cell>
          <cell r="BR126" t="str">
            <v>A</v>
          </cell>
          <cell r="BS126">
            <v>1519</v>
          </cell>
          <cell r="BT126">
            <v>1519</v>
          </cell>
          <cell r="BU126">
            <v>0</v>
          </cell>
          <cell r="BV126">
            <v>0</v>
          </cell>
          <cell r="BW126">
            <v>0</v>
          </cell>
          <cell r="BX126">
            <v>1519</v>
          </cell>
          <cell r="BY126">
            <v>0</v>
          </cell>
          <cell r="BZ126" t="str">
            <v>OK</v>
          </cell>
          <cell r="CA126" t="str">
            <v>-</v>
          </cell>
          <cell r="CB126" t="str">
            <v>PP.EP-540N</v>
          </cell>
          <cell r="CC126">
            <v>0.97</v>
          </cell>
          <cell r="CD126">
            <v>1473.43</v>
          </cell>
          <cell r="CE126" t="str">
            <v>MV-9057-P/1</v>
          </cell>
          <cell r="CF126">
            <v>0.03</v>
          </cell>
          <cell r="CG126">
            <v>45.57</v>
          </cell>
          <cell r="CH126">
            <v>52.5</v>
          </cell>
          <cell r="CI126">
            <v>89</v>
          </cell>
          <cell r="CJ126">
            <v>29.075287499999998</v>
          </cell>
          <cell r="CL126">
            <v>600</v>
          </cell>
          <cell r="CM126">
            <v>0</v>
          </cell>
          <cell r="CN126">
            <v>5</v>
          </cell>
          <cell r="CO126">
            <v>630</v>
          </cell>
          <cell r="CP126">
            <v>1764</v>
          </cell>
          <cell r="CQ126">
            <v>245</v>
          </cell>
          <cell r="CV126" t="str">
            <v>CLOSE</v>
          </cell>
          <cell r="CX126" t="str">
            <v>CLOSE</v>
          </cell>
        </row>
        <row r="127">
          <cell r="D127" t="str">
            <v>50/01/0304</v>
          </cell>
          <cell r="E127" t="str">
            <v>PULSATOR 10.2 KG (HOOK)</v>
          </cell>
          <cell r="F127" t="str">
            <v>WG</v>
          </cell>
          <cell r="I127" t="str">
            <v>5845EY0001E</v>
          </cell>
          <cell r="K127">
            <v>1000</v>
          </cell>
          <cell r="AY127">
            <v>536</v>
          </cell>
          <cell r="AZ127">
            <v>38</v>
          </cell>
          <cell r="BO127">
            <v>537</v>
          </cell>
          <cell r="BP127">
            <v>36.5</v>
          </cell>
          <cell r="BQ127">
            <v>7</v>
          </cell>
          <cell r="BR127" t="str">
            <v>A</v>
          </cell>
          <cell r="BS127">
            <v>544</v>
          </cell>
          <cell r="BT127">
            <v>544</v>
          </cell>
          <cell r="BU127">
            <v>0</v>
          </cell>
          <cell r="BV127">
            <v>0</v>
          </cell>
          <cell r="BW127">
            <v>0</v>
          </cell>
          <cell r="BX127">
            <v>544</v>
          </cell>
          <cell r="BY127">
            <v>0</v>
          </cell>
          <cell r="BZ127" t="str">
            <v>OK</v>
          </cell>
          <cell r="CA127" t="str">
            <v>-</v>
          </cell>
          <cell r="CB127" t="str">
            <v>PP.EP-540N</v>
          </cell>
          <cell r="CC127">
            <v>0.97</v>
          </cell>
          <cell r="CD127">
            <v>527.67999999999995</v>
          </cell>
          <cell r="CE127" t="str">
            <v>MV-9055-P/1</v>
          </cell>
          <cell r="CF127">
            <v>0.03</v>
          </cell>
          <cell r="CG127">
            <v>16.32</v>
          </cell>
          <cell r="CH127">
            <v>52.5</v>
          </cell>
          <cell r="CI127">
            <v>89</v>
          </cell>
          <cell r="CJ127">
            <v>29.155679999999997</v>
          </cell>
          <cell r="CL127" t="e">
            <v>#N/A</v>
          </cell>
          <cell r="CM127" t="e">
            <v>#N/A</v>
          </cell>
          <cell r="CN127" t="e">
            <v>#N/A</v>
          </cell>
          <cell r="CO127" t="e">
            <v>#N/A</v>
          </cell>
          <cell r="CP127" t="e">
            <v>#N/A</v>
          </cell>
          <cell r="CQ127" t="e">
            <v>#N/A</v>
          </cell>
          <cell r="CU127" t="str">
            <v>CLOSE</v>
          </cell>
          <cell r="CX127" t="str">
            <v>CLOSE</v>
          </cell>
        </row>
        <row r="128">
          <cell r="D128" t="str">
            <v>50/01/0305</v>
          </cell>
          <cell r="E128" t="str">
            <v>PULSATOR ROLLER JET 10 KG. (HOOK)</v>
          </cell>
          <cell r="F128" t="str">
            <v>VL</v>
          </cell>
          <cell r="I128" t="str">
            <v>5845EY1006M</v>
          </cell>
          <cell r="K128">
            <v>2400</v>
          </cell>
          <cell r="AY128">
            <v>534</v>
          </cell>
          <cell r="AZ128">
            <v>30</v>
          </cell>
          <cell r="BO128">
            <v>540</v>
          </cell>
          <cell r="BP128">
            <v>29</v>
          </cell>
          <cell r="BQ128">
            <v>7</v>
          </cell>
          <cell r="BR128" t="str">
            <v>A</v>
          </cell>
          <cell r="BS128">
            <v>1303</v>
          </cell>
          <cell r="BT128">
            <v>1303</v>
          </cell>
          <cell r="BU128">
            <v>0</v>
          </cell>
          <cell r="BV128">
            <v>0</v>
          </cell>
          <cell r="BW128">
            <v>0</v>
          </cell>
          <cell r="BX128">
            <v>1303</v>
          </cell>
          <cell r="BY128">
            <v>0</v>
          </cell>
          <cell r="BZ128" t="str">
            <v>OK</v>
          </cell>
          <cell r="CA128" t="str">
            <v>-</v>
          </cell>
          <cell r="CB128" t="str">
            <v>PP.EP-540N</v>
          </cell>
          <cell r="CC128">
            <v>0.96699999999999997</v>
          </cell>
          <cell r="CD128">
            <v>1260.001</v>
          </cell>
          <cell r="CE128" t="str">
            <v>MV-8A745-P/1</v>
          </cell>
          <cell r="CF128">
            <v>0.03</v>
          </cell>
          <cell r="CG128">
            <v>39.090000000000003</v>
          </cell>
          <cell r="CH128">
            <v>52.5</v>
          </cell>
          <cell r="CI128">
            <v>89</v>
          </cell>
          <cell r="CJ128">
            <v>29.012109375000001</v>
          </cell>
          <cell r="CL128">
            <v>600</v>
          </cell>
          <cell r="CM128">
            <v>0</v>
          </cell>
          <cell r="CN128">
            <v>5</v>
          </cell>
          <cell r="CO128">
            <v>630</v>
          </cell>
          <cell r="CP128">
            <v>1512</v>
          </cell>
          <cell r="CQ128">
            <v>209</v>
          </cell>
          <cell r="CV128" t="str">
            <v>CLOSE</v>
          </cell>
          <cell r="CX128" t="str">
            <v>CLOSE</v>
          </cell>
        </row>
        <row r="129">
          <cell r="D129" t="str">
            <v>50/01/0306</v>
          </cell>
          <cell r="E129" t="str">
            <v>FRAME  15WU4T</v>
          </cell>
          <cell r="F129" t="str">
            <v>NZ532</v>
          </cell>
          <cell r="I129" t="str">
            <v>15WU4T901</v>
          </cell>
          <cell r="K129">
            <v>8860</v>
          </cell>
          <cell r="AY129">
            <v>135</v>
          </cell>
          <cell r="AZ129">
            <v>57</v>
          </cell>
          <cell r="BO129">
            <v>132</v>
          </cell>
          <cell r="BP129">
            <v>28.3</v>
          </cell>
          <cell r="BQ129">
            <v>7</v>
          </cell>
          <cell r="BR129" t="str">
            <v>A</v>
          </cell>
          <cell r="BS129">
            <v>1176.52</v>
          </cell>
          <cell r="BT129">
            <v>977</v>
          </cell>
          <cell r="BU129">
            <v>200</v>
          </cell>
          <cell r="BV129">
            <v>230</v>
          </cell>
          <cell r="BW129">
            <v>0</v>
          </cell>
          <cell r="BX129">
            <v>947</v>
          </cell>
          <cell r="BY129">
            <v>229.51999999999998</v>
          </cell>
          <cell r="BZ129" t="str">
            <v>OK</v>
          </cell>
          <cell r="CA129" t="str">
            <v>-</v>
          </cell>
          <cell r="CB129" t="str">
            <v>PP.TBJ4H-MF</v>
          </cell>
          <cell r="CC129">
            <v>1</v>
          </cell>
          <cell r="CD129">
            <v>947</v>
          </cell>
          <cell r="CE129">
            <v>0</v>
          </cell>
          <cell r="CF129">
            <v>0</v>
          </cell>
          <cell r="CG129">
            <v>0</v>
          </cell>
          <cell r="CH129">
            <v>76.400000000000006</v>
          </cell>
          <cell r="CI129">
            <v>0</v>
          </cell>
          <cell r="CJ129">
            <v>6.4493002257336345</v>
          </cell>
          <cell r="CL129" t="e">
            <v>#N/A</v>
          </cell>
          <cell r="CM129" t="e">
            <v>#N/A</v>
          </cell>
          <cell r="CN129" t="e">
            <v>#N/A</v>
          </cell>
          <cell r="CO129" t="e">
            <v>#N/A</v>
          </cell>
          <cell r="CP129" t="e">
            <v>#N/A</v>
          </cell>
          <cell r="CQ129" t="e">
            <v>#N/A</v>
          </cell>
          <cell r="CT129" t="str">
            <v>CLOSE</v>
          </cell>
          <cell r="CX129" t="str">
            <v>CLOSE</v>
          </cell>
        </row>
        <row r="130">
          <cell r="D130" t="str">
            <v>50/01/0307</v>
          </cell>
          <cell r="E130" t="str">
            <v>UPPER FRAME SR-TE18 (NEW)</v>
          </cell>
          <cell r="F130" t="str">
            <v>W-51</v>
          </cell>
          <cell r="I130" t="str">
            <v>RE00L616-W9</v>
          </cell>
          <cell r="K130">
            <v>6520</v>
          </cell>
          <cell r="AY130">
            <v>200</v>
          </cell>
          <cell r="AZ130">
            <v>26</v>
          </cell>
          <cell r="BO130">
            <v>198</v>
          </cell>
          <cell r="BP130">
            <v>26</v>
          </cell>
          <cell r="BQ130">
            <v>7</v>
          </cell>
          <cell r="BR130" t="str">
            <v>A</v>
          </cell>
          <cell r="BS130">
            <v>1297.96</v>
          </cell>
          <cell r="BT130">
            <v>1298</v>
          </cell>
          <cell r="BU130">
            <v>0</v>
          </cell>
          <cell r="BV130">
            <v>0</v>
          </cell>
          <cell r="BW130">
            <v>0</v>
          </cell>
          <cell r="BX130">
            <v>1298</v>
          </cell>
          <cell r="BY130">
            <v>-3.999999999996362E-2</v>
          </cell>
          <cell r="BZ130" t="str">
            <v>-</v>
          </cell>
          <cell r="CA130" t="str">
            <v>NG</v>
          </cell>
          <cell r="CB130" t="str">
            <v>PP.CLAP 4300G CP W-51</v>
          </cell>
          <cell r="CC130">
            <v>1</v>
          </cell>
          <cell r="CD130">
            <v>1298</v>
          </cell>
          <cell r="CE130">
            <v>0</v>
          </cell>
          <cell r="CF130">
            <v>0</v>
          </cell>
          <cell r="CG130">
            <v>0</v>
          </cell>
          <cell r="CH130">
            <v>62.5</v>
          </cell>
          <cell r="CI130">
            <v>0</v>
          </cell>
          <cell r="CJ130">
            <v>12.442484662576687</v>
          </cell>
          <cell r="CL130">
            <v>194</v>
          </cell>
          <cell r="CM130">
            <v>26.5</v>
          </cell>
          <cell r="CN130">
            <v>3</v>
          </cell>
          <cell r="CO130">
            <v>227.11500000000001</v>
          </cell>
          <cell r="CP130">
            <v>1480.7898</v>
          </cell>
          <cell r="CQ130">
            <v>182.78980000000001</v>
          </cell>
          <cell r="CU130" t="str">
            <v>CLOSE</v>
          </cell>
          <cell r="CX130" t="str">
            <v>CLOSE</v>
          </cell>
        </row>
        <row r="131">
          <cell r="D131" t="str">
            <v>50/01/0308</v>
          </cell>
          <cell r="E131" t="str">
            <v>OUTER LID  SK-J1800</v>
          </cell>
          <cell r="F131" t="str">
            <v>WH</v>
          </cell>
          <cell r="I131" t="str">
            <v>SK12WT498-K</v>
          </cell>
          <cell r="K131">
            <v>327</v>
          </cell>
          <cell r="AY131">
            <v>246</v>
          </cell>
          <cell r="AZ131">
            <v>10</v>
          </cell>
          <cell r="BO131">
            <v>246</v>
          </cell>
          <cell r="BP131">
            <v>10</v>
          </cell>
          <cell r="BQ131">
            <v>7</v>
          </cell>
          <cell r="BR131" t="str">
            <v>C</v>
          </cell>
          <cell r="BS131">
            <v>90.712000000000003</v>
          </cell>
          <cell r="BT131">
            <v>109</v>
          </cell>
          <cell r="BU131">
            <v>0</v>
          </cell>
          <cell r="BV131">
            <v>0</v>
          </cell>
          <cell r="BW131">
            <v>0</v>
          </cell>
          <cell r="BX131">
            <v>109</v>
          </cell>
          <cell r="BY131">
            <v>-18.287999999999997</v>
          </cell>
          <cell r="BZ131" t="str">
            <v>-</v>
          </cell>
          <cell r="CA131" t="str">
            <v>NG</v>
          </cell>
          <cell r="CB131" t="str">
            <v>PP.KB260 CP W-D49/WH</v>
          </cell>
          <cell r="CC131">
            <v>1</v>
          </cell>
          <cell r="CD131">
            <v>109</v>
          </cell>
          <cell r="CE131">
            <v>0</v>
          </cell>
          <cell r="CF131">
            <v>0</v>
          </cell>
          <cell r="CG131">
            <v>0</v>
          </cell>
          <cell r="CH131">
            <v>66.760000000000005</v>
          </cell>
          <cell r="CI131">
            <v>0</v>
          </cell>
          <cell r="CJ131">
            <v>22.253333333333334</v>
          </cell>
          <cell r="CL131">
            <v>254</v>
          </cell>
          <cell r="CM131">
            <v>10</v>
          </cell>
          <cell r="CN131">
            <v>3</v>
          </cell>
          <cell r="CO131">
            <v>271.92</v>
          </cell>
          <cell r="CP131">
            <v>88.917840000000012</v>
          </cell>
          <cell r="CQ131">
            <v>-20.082159999999988</v>
          </cell>
          <cell r="CU131" t="str">
            <v>CLOSE</v>
          </cell>
          <cell r="CX131" t="str">
            <v>CLOSE</v>
          </cell>
        </row>
        <row r="132">
          <cell r="D132" t="str">
            <v>50/01/0309</v>
          </cell>
          <cell r="E132" t="str">
            <v>LITTLE PULSATOR  (HOOK)</v>
          </cell>
          <cell r="F132" t="str">
            <v>LG</v>
          </cell>
          <cell r="I132" t="str">
            <v>MGP30513102</v>
          </cell>
          <cell r="K132">
            <v>20000</v>
          </cell>
          <cell r="AY132">
            <v>14</v>
          </cell>
          <cell r="AZ132">
            <v>10</v>
          </cell>
          <cell r="BO132">
            <v>15</v>
          </cell>
          <cell r="BP132">
            <v>2.5</v>
          </cell>
          <cell r="BQ132">
            <v>1</v>
          </cell>
          <cell r="BR132" t="str">
            <v>A</v>
          </cell>
          <cell r="BS132">
            <v>301</v>
          </cell>
          <cell r="BT132">
            <v>301</v>
          </cell>
          <cell r="BU132">
            <v>0</v>
          </cell>
          <cell r="BV132">
            <v>0</v>
          </cell>
          <cell r="BW132">
            <v>0</v>
          </cell>
          <cell r="BX132">
            <v>301</v>
          </cell>
          <cell r="BY132">
            <v>0</v>
          </cell>
          <cell r="BZ132" t="str">
            <v>OK</v>
          </cell>
          <cell r="CA132" t="str">
            <v>-</v>
          </cell>
          <cell r="CB132" t="str">
            <v>PP.EP-540N</v>
          </cell>
          <cell r="CC132">
            <v>0.97</v>
          </cell>
          <cell r="CD132">
            <v>291.97000000000003</v>
          </cell>
          <cell r="CE132" t="str">
            <v>MV-9056-P/1</v>
          </cell>
          <cell r="CF132">
            <v>0.03</v>
          </cell>
          <cell r="CG132">
            <v>9.0299999999999994</v>
          </cell>
          <cell r="CH132">
            <v>52.5</v>
          </cell>
          <cell r="CI132">
            <v>89</v>
          </cell>
          <cell r="CJ132">
            <v>0.80660474999999998</v>
          </cell>
          <cell r="CL132">
            <v>15.4</v>
          </cell>
          <cell r="CM132">
            <v>2.5</v>
          </cell>
          <cell r="CN132">
            <v>3</v>
          </cell>
          <cell r="CO132">
            <v>18.436999999999998</v>
          </cell>
          <cell r="CP132">
            <v>368.73999999999995</v>
          </cell>
          <cell r="CQ132">
            <v>67.739999999999952</v>
          </cell>
          <cell r="CU132" t="str">
            <v>CLOSE</v>
          </cell>
          <cell r="CX132" t="str">
            <v>CLOSE</v>
          </cell>
        </row>
        <row r="133">
          <cell r="D133" t="str">
            <v>50/01/0310</v>
          </cell>
          <cell r="E133" t="str">
            <v>LITTLE PULSATOR  (HOOK)</v>
          </cell>
          <cell r="F133" t="str">
            <v>LG</v>
          </cell>
          <cell r="I133" t="str">
            <v>MGP30513102</v>
          </cell>
          <cell r="K133">
            <v>15500</v>
          </cell>
          <cell r="AY133">
            <v>14</v>
          </cell>
          <cell r="AZ133">
            <v>9</v>
          </cell>
          <cell r="BO133">
            <v>15</v>
          </cell>
          <cell r="BP133">
            <v>2.5</v>
          </cell>
          <cell r="BQ133">
            <v>1</v>
          </cell>
          <cell r="BR133" t="str">
            <v>A</v>
          </cell>
          <cell r="BS133">
            <v>233.5</v>
          </cell>
          <cell r="BT133">
            <v>226</v>
          </cell>
          <cell r="BU133">
            <v>0</v>
          </cell>
          <cell r="BV133">
            <v>0</v>
          </cell>
          <cell r="BW133">
            <v>0</v>
          </cell>
          <cell r="BX133">
            <v>226</v>
          </cell>
          <cell r="BY133">
            <v>7.5</v>
          </cell>
          <cell r="BZ133" t="str">
            <v>OK</v>
          </cell>
          <cell r="CA133" t="str">
            <v>-</v>
          </cell>
          <cell r="CB133" t="str">
            <v>PP.EP-540N</v>
          </cell>
          <cell r="CC133">
            <v>0.97</v>
          </cell>
          <cell r="CD133">
            <v>219.22</v>
          </cell>
          <cell r="CE133" t="str">
            <v>MV-9056-P/1</v>
          </cell>
          <cell r="CF133">
            <v>0.03</v>
          </cell>
          <cell r="CG133">
            <v>6.78</v>
          </cell>
          <cell r="CH133">
            <v>52.5</v>
          </cell>
          <cell r="CI133">
            <v>89</v>
          </cell>
          <cell r="CJ133">
            <v>0.78144967741935478</v>
          </cell>
          <cell r="CL133">
            <v>15.4</v>
          </cell>
          <cell r="CM133">
            <v>2.5</v>
          </cell>
          <cell r="CN133">
            <v>3</v>
          </cell>
          <cell r="CO133">
            <v>18.436999999999998</v>
          </cell>
          <cell r="CP133">
            <v>285.77349999999996</v>
          </cell>
          <cell r="CQ133">
            <v>59.773499999999956</v>
          </cell>
          <cell r="CU133" t="str">
            <v>CLOSE</v>
          </cell>
          <cell r="CX133" t="str">
            <v>CLOSE</v>
          </cell>
        </row>
        <row r="134">
          <cell r="D134" t="str">
            <v>50/01/0311</v>
          </cell>
          <cell r="E134" t="str">
            <v>LITTLE PULSATOR  (HOOK)</v>
          </cell>
          <cell r="F134" t="str">
            <v>MG</v>
          </cell>
          <cell r="I134" t="str">
            <v>MGP30513101</v>
          </cell>
          <cell r="K134">
            <v>10050</v>
          </cell>
          <cell r="AY134">
            <v>14</v>
          </cell>
          <cell r="AZ134">
            <v>10</v>
          </cell>
          <cell r="BO134">
            <v>15</v>
          </cell>
          <cell r="BP134">
            <v>2.5</v>
          </cell>
          <cell r="BQ134">
            <v>1</v>
          </cell>
          <cell r="BR134" t="str">
            <v>A</v>
          </cell>
          <cell r="BS134">
            <v>151.75</v>
          </cell>
          <cell r="BT134">
            <v>151</v>
          </cell>
          <cell r="BU134">
            <v>0</v>
          </cell>
          <cell r="BV134">
            <v>0</v>
          </cell>
          <cell r="BW134">
            <v>0</v>
          </cell>
          <cell r="BX134">
            <v>151</v>
          </cell>
          <cell r="BY134">
            <v>0.75</v>
          </cell>
          <cell r="BZ134" t="str">
            <v>OK</v>
          </cell>
          <cell r="CA134" t="str">
            <v>-</v>
          </cell>
          <cell r="CB134" t="str">
            <v>PP.EP-540N</v>
          </cell>
          <cell r="CC134">
            <v>0.97</v>
          </cell>
          <cell r="CD134">
            <v>146.47</v>
          </cell>
          <cell r="CE134" t="str">
            <v>MV-9058-P/1</v>
          </cell>
          <cell r="CF134">
            <v>0.03</v>
          </cell>
          <cell r="CG134">
            <v>4.53</v>
          </cell>
          <cell r="CH134">
            <v>52.5</v>
          </cell>
          <cell r="CI134">
            <v>89</v>
          </cell>
          <cell r="CJ134">
            <v>0.80525820895522393</v>
          </cell>
          <cell r="CL134">
            <v>15.4</v>
          </cell>
          <cell r="CM134">
            <v>2.5</v>
          </cell>
          <cell r="CN134">
            <v>3</v>
          </cell>
          <cell r="CO134">
            <v>18.436999999999998</v>
          </cell>
          <cell r="CP134">
            <v>185.29184999999998</v>
          </cell>
          <cell r="CQ134">
            <v>34.291849999999982</v>
          </cell>
          <cell r="CU134" t="str">
            <v>CLOSE</v>
          </cell>
          <cell r="CX134" t="str">
            <v>CLOSE</v>
          </cell>
        </row>
        <row r="135">
          <cell r="D135" t="str">
            <v>50/01/0312</v>
          </cell>
          <cell r="E135" t="str">
            <v>PULSATOR  UNIT NA-W450N/550N</v>
          </cell>
          <cell r="F135" t="str">
            <v>WH</v>
          </cell>
          <cell r="I135" t="str">
            <v>W005E-0DD00-E</v>
          </cell>
          <cell r="K135">
            <v>1536</v>
          </cell>
          <cell r="AY135">
            <v>249</v>
          </cell>
          <cell r="AZ135">
            <v>1</v>
          </cell>
          <cell r="BO135">
            <v>247</v>
          </cell>
          <cell r="BP135">
            <v>1.2</v>
          </cell>
          <cell r="BQ135">
            <v>10</v>
          </cell>
          <cell r="BR135" t="str">
            <v>C</v>
          </cell>
          <cell r="BS135">
            <v>391.23519999999996</v>
          </cell>
          <cell r="BT135">
            <v>382</v>
          </cell>
          <cell r="BU135">
            <v>0</v>
          </cell>
          <cell r="BV135">
            <v>0</v>
          </cell>
          <cell r="BW135">
            <v>0</v>
          </cell>
          <cell r="BX135">
            <v>382</v>
          </cell>
          <cell r="BY135">
            <v>9.2351999999999634</v>
          </cell>
          <cell r="BZ135" t="str">
            <v>OK</v>
          </cell>
          <cell r="CA135" t="str">
            <v>-</v>
          </cell>
          <cell r="CB135" t="str">
            <v>PP.AP3N (EX)</v>
          </cell>
          <cell r="CC135">
            <v>0.95</v>
          </cell>
          <cell r="CD135">
            <v>362.9</v>
          </cell>
          <cell r="CE135" t="str">
            <v>MV-3A552-P</v>
          </cell>
          <cell r="CF135">
            <v>0.05</v>
          </cell>
          <cell r="CG135">
            <v>19.100000000000001</v>
          </cell>
          <cell r="CH135">
            <v>60.36</v>
          </cell>
          <cell r="CI135">
            <v>105</v>
          </cell>
          <cell r="CJ135">
            <v>15.5665</v>
          </cell>
          <cell r="CL135">
            <v>255</v>
          </cell>
          <cell r="CM135">
            <v>2</v>
          </cell>
          <cell r="CN135">
            <v>3</v>
          </cell>
          <cell r="CO135">
            <v>264.70999999999998</v>
          </cell>
          <cell r="CP135">
            <v>406.59455999999994</v>
          </cell>
          <cell r="CQ135">
            <v>24.594559999999944</v>
          </cell>
          <cell r="CV135" t="str">
            <v>CLOSE</v>
          </cell>
          <cell r="CX135" t="str">
            <v>CLOSE</v>
          </cell>
        </row>
        <row r="136">
          <cell r="D136" t="str">
            <v>50/01/0313</v>
          </cell>
          <cell r="E136" t="str">
            <v>UPPER FRAME SR-TE10 (NEW)</v>
          </cell>
          <cell r="F136" t="str">
            <v>W-51</v>
          </cell>
          <cell r="I136" t="str">
            <v>RE00L617-W9</v>
          </cell>
          <cell r="K136">
            <v>1872</v>
          </cell>
          <cell r="AY136">
            <v>176</v>
          </cell>
          <cell r="AZ136">
            <v>22</v>
          </cell>
          <cell r="BO136">
            <v>177</v>
          </cell>
          <cell r="BP136">
            <v>22</v>
          </cell>
          <cell r="BQ136">
            <v>7</v>
          </cell>
          <cell r="BR136" t="str">
            <v>A</v>
          </cell>
          <cell r="BS136">
            <v>338.34399999999999</v>
          </cell>
          <cell r="BT136">
            <v>337</v>
          </cell>
          <cell r="BU136">
            <v>0</v>
          </cell>
          <cell r="BV136">
            <v>0</v>
          </cell>
          <cell r="BW136">
            <v>0</v>
          </cell>
          <cell r="BX136">
            <v>337</v>
          </cell>
          <cell r="BY136">
            <v>1.3439999999999941</v>
          </cell>
          <cell r="BZ136" t="str">
            <v>OK</v>
          </cell>
          <cell r="CA136" t="str">
            <v>-</v>
          </cell>
          <cell r="CB136" t="str">
            <v>PP.CLAP 4300G CP W-51</v>
          </cell>
          <cell r="CC136">
            <v>1</v>
          </cell>
          <cell r="CD136">
            <v>337</v>
          </cell>
          <cell r="CE136">
            <v>0</v>
          </cell>
          <cell r="CF136">
            <v>0</v>
          </cell>
          <cell r="CG136">
            <v>0</v>
          </cell>
          <cell r="CH136">
            <v>62.5</v>
          </cell>
          <cell r="CI136">
            <v>0</v>
          </cell>
          <cell r="CJ136">
            <v>11.25133547008547</v>
          </cell>
          <cell r="CL136">
            <v>178</v>
          </cell>
          <cell r="CM136">
            <v>19</v>
          </cell>
          <cell r="CN136">
            <v>3</v>
          </cell>
          <cell r="CO136">
            <v>202.91</v>
          </cell>
          <cell r="CP136">
            <v>379.84752000000003</v>
          </cell>
          <cell r="CQ136">
            <v>42.847520000000031</v>
          </cell>
          <cell r="CV136" t="str">
            <v>CLOSE</v>
          </cell>
          <cell r="CX136" t="str">
            <v>CLOSE</v>
          </cell>
        </row>
        <row r="137">
          <cell r="D137" t="str">
            <v>50/01/0314</v>
          </cell>
          <cell r="E137" t="str">
            <v>PULSATOR UNIT NA-W651N</v>
          </cell>
          <cell r="F137" t="str">
            <v>WH</v>
          </cell>
          <cell r="I137" t="str">
            <v>W005E-0DF00-E</v>
          </cell>
          <cell r="K137">
            <v>818</v>
          </cell>
          <cell r="AY137">
            <v>435</v>
          </cell>
          <cell r="AZ137">
            <v>1</v>
          </cell>
          <cell r="BO137">
            <v>435</v>
          </cell>
          <cell r="BP137">
            <v>1.2</v>
          </cell>
          <cell r="BQ137">
            <v>10</v>
          </cell>
          <cell r="BR137" t="str">
            <v>C</v>
          </cell>
          <cell r="BS137">
            <v>366.8116</v>
          </cell>
          <cell r="BT137">
            <v>359</v>
          </cell>
          <cell r="BU137">
            <v>0</v>
          </cell>
          <cell r="BV137">
            <v>0</v>
          </cell>
          <cell r="BW137">
            <v>0</v>
          </cell>
          <cell r="BX137">
            <v>359</v>
          </cell>
          <cell r="BY137">
            <v>7.8115999999999985</v>
          </cell>
          <cell r="BZ137" t="str">
            <v>OK</v>
          </cell>
          <cell r="CA137" t="str">
            <v>-</v>
          </cell>
          <cell r="CB137" t="str">
            <v>PP.AP3N (EX)</v>
          </cell>
          <cell r="CC137">
            <v>0.95</v>
          </cell>
          <cell r="CD137">
            <v>341.05</v>
          </cell>
          <cell r="CE137" t="str">
            <v>MV-3A552-P</v>
          </cell>
          <cell r="CF137">
            <v>0.05</v>
          </cell>
          <cell r="CG137">
            <v>17.95</v>
          </cell>
          <cell r="CH137">
            <v>60.36</v>
          </cell>
          <cell r="CI137">
            <v>105</v>
          </cell>
          <cell r="CJ137">
            <v>27.470083129584353</v>
          </cell>
          <cell r="CL137">
            <v>450</v>
          </cell>
          <cell r="CM137">
            <v>19.399999999999999</v>
          </cell>
          <cell r="CN137">
            <v>3</v>
          </cell>
          <cell r="CO137">
            <v>483.48199999999997</v>
          </cell>
          <cell r="CP137">
            <v>395.48827599999993</v>
          </cell>
          <cell r="CQ137">
            <v>36.488275999999928</v>
          </cell>
          <cell r="CV137" t="str">
            <v>CLOSE</v>
          </cell>
          <cell r="CX137" t="str">
            <v>CLOSE</v>
          </cell>
        </row>
        <row r="138">
          <cell r="D138" t="str">
            <v>50/01/0315</v>
          </cell>
          <cell r="E138" t="str">
            <v>INLET PIPE (ตัวใหญ่)</v>
          </cell>
          <cell r="F138" t="str">
            <v>BLK</v>
          </cell>
          <cell r="I138" t="str">
            <v>A5061-201-3330</v>
          </cell>
          <cell r="K138">
            <v>4320</v>
          </cell>
          <cell r="AY138">
            <v>98</v>
          </cell>
          <cell r="AZ138">
            <v>8</v>
          </cell>
          <cell r="BO138">
            <v>100</v>
          </cell>
          <cell r="BP138">
            <v>8</v>
          </cell>
          <cell r="BQ138">
            <v>3</v>
          </cell>
          <cell r="BR138" t="str">
            <v>A</v>
          </cell>
          <cell r="BS138">
            <v>435</v>
          </cell>
          <cell r="BT138">
            <v>322</v>
          </cell>
          <cell r="BU138">
            <v>196</v>
          </cell>
          <cell r="BV138">
            <v>0</v>
          </cell>
          <cell r="BW138">
            <v>0</v>
          </cell>
          <cell r="BX138">
            <v>518</v>
          </cell>
          <cell r="BY138">
            <v>-83</v>
          </cell>
          <cell r="BZ138" t="str">
            <v>-</v>
          </cell>
          <cell r="CA138" t="str">
            <v>NG</v>
          </cell>
          <cell r="CB138" t="str">
            <v>PP.THAI FAX 1103</v>
          </cell>
          <cell r="CC138">
            <v>1</v>
          </cell>
          <cell r="CD138">
            <v>518</v>
          </cell>
          <cell r="CE138">
            <v>0</v>
          </cell>
          <cell r="CF138">
            <v>0</v>
          </cell>
          <cell r="CG138">
            <v>0</v>
          </cell>
          <cell r="CH138">
            <v>65</v>
          </cell>
          <cell r="CI138">
            <v>0</v>
          </cell>
          <cell r="CJ138">
            <v>4.8607870370370367</v>
          </cell>
          <cell r="CL138">
            <v>90</v>
          </cell>
          <cell r="CM138">
            <v>10</v>
          </cell>
          <cell r="CN138">
            <v>3</v>
          </cell>
          <cell r="CO138">
            <v>103</v>
          </cell>
          <cell r="CP138">
            <v>444.96</v>
          </cell>
          <cell r="CQ138">
            <v>-73.04000000000002</v>
          </cell>
          <cell r="CU138" t="str">
            <v>CLOSE</v>
          </cell>
          <cell r="CX138" t="str">
            <v>CLOSE</v>
          </cell>
        </row>
        <row r="139">
          <cell r="D139" t="str">
            <v>50/01/0316</v>
          </cell>
          <cell r="E139" t="str">
            <v>INLET PIPE (ตัวใหญ่)</v>
          </cell>
          <cell r="F139" t="str">
            <v>BLK</v>
          </cell>
          <cell r="I139" t="str">
            <v>A5061-201-3330</v>
          </cell>
          <cell r="K139">
            <v>3240</v>
          </cell>
          <cell r="AY139">
            <v>97</v>
          </cell>
          <cell r="AZ139">
            <v>8</v>
          </cell>
          <cell r="BO139">
            <v>100</v>
          </cell>
          <cell r="BP139">
            <v>8</v>
          </cell>
          <cell r="BQ139">
            <v>3</v>
          </cell>
          <cell r="BR139" t="str">
            <v>A</v>
          </cell>
          <cell r="BS139">
            <v>327</v>
          </cell>
          <cell r="BT139">
            <v>327</v>
          </cell>
          <cell r="BU139">
            <v>0</v>
          </cell>
          <cell r="BV139">
            <v>0</v>
          </cell>
          <cell r="BW139">
            <v>0</v>
          </cell>
          <cell r="BX139">
            <v>327</v>
          </cell>
          <cell r="BY139">
            <v>0</v>
          </cell>
          <cell r="BZ139" t="str">
            <v>OK</v>
          </cell>
          <cell r="CA139" t="str">
            <v>-</v>
          </cell>
          <cell r="CB139" t="str">
            <v>PP.THAI FAX 1103</v>
          </cell>
          <cell r="CC139">
            <v>1</v>
          </cell>
          <cell r="CD139">
            <v>327</v>
          </cell>
          <cell r="CE139">
            <v>0</v>
          </cell>
          <cell r="CF139">
            <v>0</v>
          </cell>
          <cell r="CG139">
            <v>0</v>
          </cell>
          <cell r="CH139">
            <v>65</v>
          </cell>
          <cell r="CI139">
            <v>0</v>
          </cell>
          <cell r="CJ139">
            <v>6.5601851851851851</v>
          </cell>
          <cell r="CL139">
            <v>90</v>
          </cell>
          <cell r="CM139">
            <v>10</v>
          </cell>
          <cell r="CN139">
            <v>3</v>
          </cell>
          <cell r="CO139">
            <v>103</v>
          </cell>
          <cell r="CP139">
            <v>333.72</v>
          </cell>
          <cell r="CQ139">
            <v>6.7200000000000273</v>
          </cell>
          <cell r="CU139" t="str">
            <v>CLOSE</v>
          </cell>
          <cell r="CX139" t="str">
            <v>CLOSE</v>
          </cell>
        </row>
        <row r="140">
          <cell r="D140" t="str">
            <v>50/01/0317</v>
          </cell>
          <cell r="E140" t="str">
            <v>INLET PIPE (ตัวใหญ่)</v>
          </cell>
          <cell r="F140" t="str">
            <v>BLK</v>
          </cell>
          <cell r="I140" t="str">
            <v>A5061-201-3330</v>
          </cell>
          <cell r="K140">
            <v>3630</v>
          </cell>
          <cell r="AY140">
            <v>96</v>
          </cell>
          <cell r="AZ140">
            <v>8</v>
          </cell>
          <cell r="BO140">
            <v>100</v>
          </cell>
          <cell r="BP140">
            <v>8</v>
          </cell>
          <cell r="BQ140">
            <v>3</v>
          </cell>
          <cell r="BR140" t="str">
            <v>A</v>
          </cell>
          <cell r="BS140">
            <v>366</v>
          </cell>
          <cell r="BT140">
            <v>363</v>
          </cell>
          <cell r="BU140">
            <v>0</v>
          </cell>
          <cell r="BV140">
            <v>0</v>
          </cell>
          <cell r="BW140">
            <v>0</v>
          </cell>
          <cell r="BX140">
            <v>363</v>
          </cell>
          <cell r="BY140">
            <v>3</v>
          </cell>
          <cell r="BZ140" t="str">
            <v>OK</v>
          </cell>
          <cell r="CA140" t="str">
            <v>-</v>
          </cell>
          <cell r="CB140" t="str">
            <v>PP.THAI FAX 1103</v>
          </cell>
          <cell r="CC140">
            <v>1</v>
          </cell>
          <cell r="CD140">
            <v>363</v>
          </cell>
          <cell r="CE140">
            <v>0</v>
          </cell>
          <cell r="CF140">
            <v>0</v>
          </cell>
          <cell r="CG140">
            <v>0</v>
          </cell>
          <cell r="CH140">
            <v>65</v>
          </cell>
          <cell r="CI140">
            <v>0</v>
          </cell>
          <cell r="CJ140">
            <v>6.5</v>
          </cell>
          <cell r="CL140">
            <v>90</v>
          </cell>
          <cell r="CM140">
            <v>10</v>
          </cell>
          <cell r="CN140">
            <v>3</v>
          </cell>
          <cell r="CO140">
            <v>103</v>
          </cell>
          <cell r="CP140">
            <v>373.89</v>
          </cell>
          <cell r="CQ140">
            <v>10.889999999999986</v>
          </cell>
          <cell r="CU140" t="str">
            <v>CLOSE</v>
          </cell>
          <cell r="CX140" t="str">
            <v>CLOSE</v>
          </cell>
        </row>
        <row r="141">
          <cell r="D141" t="str">
            <v>50/01/0318</v>
          </cell>
          <cell r="E141" t="str">
            <v>ROLLER CAP</v>
          </cell>
          <cell r="F141" t="str">
            <v>BLUE</v>
          </cell>
          <cell r="I141" t="str">
            <v>5006EY4002E</v>
          </cell>
          <cell r="K141">
            <v>10000</v>
          </cell>
          <cell r="AY141">
            <v>5</v>
          </cell>
          <cell r="AZ141">
            <v>9</v>
          </cell>
          <cell r="BO141">
            <v>4.4000000000000004</v>
          </cell>
          <cell r="BP141">
            <v>2.35</v>
          </cell>
          <cell r="BQ141">
            <v>2</v>
          </cell>
          <cell r="BR141" t="str">
            <v>A</v>
          </cell>
          <cell r="BS141">
            <v>46</v>
          </cell>
          <cell r="BT141">
            <v>46</v>
          </cell>
          <cell r="BU141">
            <v>0</v>
          </cell>
          <cell r="BV141">
            <v>0</v>
          </cell>
          <cell r="BW141">
            <v>0</v>
          </cell>
          <cell r="BX141">
            <v>46</v>
          </cell>
          <cell r="BY141">
            <v>0</v>
          </cell>
          <cell r="BZ141" t="str">
            <v>OK</v>
          </cell>
          <cell r="CA141" t="str">
            <v>-</v>
          </cell>
          <cell r="CB141" t="str">
            <v>PP.842J</v>
          </cell>
          <cell r="CC141">
            <v>0.97</v>
          </cell>
          <cell r="CD141">
            <v>44.62</v>
          </cell>
          <cell r="CE141" t="str">
            <v>MV-2A750-P/1</v>
          </cell>
          <cell r="CF141">
            <v>0.03</v>
          </cell>
          <cell r="CG141">
            <v>1.38</v>
          </cell>
          <cell r="CH141">
            <v>50.36</v>
          </cell>
          <cell r="CI141">
            <v>89</v>
          </cell>
          <cell r="CJ141">
            <v>0.23698832000000003</v>
          </cell>
          <cell r="CL141">
            <v>13.8</v>
          </cell>
          <cell r="CM141">
            <v>0</v>
          </cell>
          <cell r="CN141">
            <v>3</v>
          </cell>
          <cell r="CO141">
            <v>14.214</v>
          </cell>
          <cell r="CP141">
            <v>142.13999999999999</v>
          </cell>
          <cell r="CQ141">
            <v>96.139999999999986</v>
          </cell>
          <cell r="CV141" t="str">
            <v>CLOSE</v>
          </cell>
          <cell r="CX141" t="str">
            <v>CLOSE</v>
          </cell>
        </row>
        <row r="142">
          <cell r="D142" t="str">
            <v>50/01/0319</v>
          </cell>
          <cell r="E142" t="str">
            <v>ROLLER 10-12 KG.</v>
          </cell>
          <cell r="F142" t="str">
            <v>BLUE</v>
          </cell>
          <cell r="I142" t="str">
            <v>4580EY3002E</v>
          </cell>
          <cell r="K142">
            <v>10000</v>
          </cell>
          <cell r="AY142">
            <v>11</v>
          </cell>
          <cell r="AZ142">
            <v>8</v>
          </cell>
          <cell r="BO142">
            <v>11</v>
          </cell>
          <cell r="BP142">
            <v>2.6666666666666665</v>
          </cell>
          <cell r="BQ142">
            <v>2</v>
          </cell>
          <cell r="BR142" t="str">
            <v>A</v>
          </cell>
          <cell r="BS142">
            <v>112</v>
          </cell>
          <cell r="BT142">
            <v>112</v>
          </cell>
          <cell r="BU142">
            <v>0</v>
          </cell>
          <cell r="BV142">
            <v>0</v>
          </cell>
          <cell r="BW142">
            <v>0</v>
          </cell>
          <cell r="BX142">
            <v>112</v>
          </cell>
          <cell r="BY142">
            <v>0</v>
          </cell>
          <cell r="BZ142" t="str">
            <v>OK</v>
          </cell>
          <cell r="CA142" t="str">
            <v>-</v>
          </cell>
          <cell r="CB142" t="str">
            <v>PP.842J</v>
          </cell>
          <cell r="CC142">
            <v>0.97</v>
          </cell>
          <cell r="CD142">
            <v>108.64</v>
          </cell>
          <cell r="CE142" t="str">
            <v>MV-2A750-P/1</v>
          </cell>
          <cell r="CF142">
            <v>0.03</v>
          </cell>
          <cell r="CG142">
            <v>3.36</v>
          </cell>
          <cell r="CH142">
            <v>50.36</v>
          </cell>
          <cell r="CI142">
            <v>89</v>
          </cell>
          <cell r="CJ142">
            <v>0.57701503999999992</v>
          </cell>
          <cell r="CL142">
            <v>19</v>
          </cell>
          <cell r="CM142">
            <v>0</v>
          </cell>
          <cell r="CN142">
            <v>3</v>
          </cell>
          <cell r="CO142">
            <v>19.57</v>
          </cell>
          <cell r="CP142">
            <v>195.7</v>
          </cell>
          <cell r="CQ142">
            <v>83.699999999999989</v>
          </cell>
          <cell r="CU142" t="str">
            <v>CLOSE</v>
          </cell>
          <cell r="CX142" t="str">
            <v>CLOSE</v>
          </cell>
        </row>
        <row r="143">
          <cell r="D143" t="str">
            <v>50/01/0320</v>
          </cell>
          <cell r="E143" t="str">
            <v>ROLLER CAP</v>
          </cell>
          <cell r="F143" t="str">
            <v>BLUE</v>
          </cell>
          <cell r="I143" t="str">
            <v>5006EY4002E</v>
          </cell>
          <cell r="K143">
            <v>16270</v>
          </cell>
          <cell r="AY143">
            <v>4</v>
          </cell>
          <cell r="AZ143">
            <v>9</v>
          </cell>
          <cell r="BO143">
            <v>4.4000000000000004</v>
          </cell>
          <cell r="BP143">
            <v>2.35</v>
          </cell>
          <cell r="BQ143">
            <v>2</v>
          </cell>
          <cell r="BR143" t="str">
            <v>A</v>
          </cell>
          <cell r="BS143">
            <v>73.587999999999994</v>
          </cell>
          <cell r="BT143">
            <v>68</v>
          </cell>
          <cell r="BU143">
            <v>0</v>
          </cell>
          <cell r="BV143">
            <v>0</v>
          </cell>
          <cell r="BW143">
            <v>0</v>
          </cell>
          <cell r="BX143">
            <v>68</v>
          </cell>
          <cell r="BY143">
            <v>5.5879999999999939</v>
          </cell>
          <cell r="BZ143" t="str">
            <v>OK</v>
          </cell>
          <cell r="CA143" t="str">
            <v>-</v>
          </cell>
          <cell r="CB143" t="str">
            <v>PP.842J</v>
          </cell>
          <cell r="CC143">
            <v>0.97</v>
          </cell>
          <cell r="CD143">
            <v>65.959999999999994</v>
          </cell>
          <cell r="CE143" t="str">
            <v>MV-2A750-P/1</v>
          </cell>
          <cell r="CF143">
            <v>0.03</v>
          </cell>
          <cell r="CG143">
            <v>2.04</v>
          </cell>
          <cell r="CH143">
            <v>50.36</v>
          </cell>
          <cell r="CI143">
            <v>89</v>
          </cell>
          <cell r="CJ143">
            <v>0.21532302397049782</v>
          </cell>
          <cell r="CL143">
            <v>13.8</v>
          </cell>
          <cell r="CM143">
            <v>0</v>
          </cell>
          <cell r="CN143">
            <v>3</v>
          </cell>
          <cell r="CO143">
            <v>14.214</v>
          </cell>
          <cell r="CP143">
            <v>231.26177999999999</v>
          </cell>
          <cell r="CQ143">
            <v>163.26177999999999</v>
          </cell>
          <cell r="CU143" t="str">
            <v>CLOSE</v>
          </cell>
          <cell r="CX143" t="str">
            <v>CLOSE</v>
          </cell>
        </row>
        <row r="144">
          <cell r="D144" t="str">
            <v>50/01/0321</v>
          </cell>
          <cell r="E144" t="str">
            <v>BASE CONTROL DOOR</v>
          </cell>
          <cell r="F144" t="str">
            <v>NAT</v>
          </cell>
          <cell r="I144" t="str">
            <v>AD-300543</v>
          </cell>
          <cell r="K144">
            <v>582</v>
          </cell>
          <cell r="AY144">
            <v>28</v>
          </cell>
          <cell r="AZ144">
            <v>4</v>
          </cell>
          <cell r="BO144">
            <v>18.600000000000001</v>
          </cell>
          <cell r="BP144">
            <v>3.9</v>
          </cell>
          <cell r="BQ144">
            <v>1</v>
          </cell>
          <cell r="BR144" t="str">
            <v>A</v>
          </cell>
          <cell r="BS144">
            <v>11.825200000000001</v>
          </cell>
          <cell r="BT144">
            <v>10</v>
          </cell>
          <cell r="BU144">
            <v>0</v>
          </cell>
          <cell r="BV144">
            <v>0</v>
          </cell>
          <cell r="BW144">
            <v>0</v>
          </cell>
          <cell r="BX144">
            <v>10</v>
          </cell>
          <cell r="BY144">
            <v>1.8252000000000006</v>
          </cell>
          <cell r="BZ144" t="str">
            <v>OK</v>
          </cell>
          <cell r="CA144" t="str">
            <v>-</v>
          </cell>
          <cell r="CB144" t="str">
            <v>ABS. AP 102</v>
          </cell>
          <cell r="CC144">
            <v>1</v>
          </cell>
          <cell r="CD144">
            <v>10</v>
          </cell>
          <cell r="CE144">
            <v>0</v>
          </cell>
          <cell r="CF144">
            <v>0</v>
          </cell>
          <cell r="CG144">
            <v>0</v>
          </cell>
          <cell r="CH144">
            <v>65</v>
          </cell>
          <cell r="CI144">
            <v>0</v>
          </cell>
          <cell r="CJ144">
            <v>1.1168384879725086</v>
          </cell>
          <cell r="CL144" t="e">
            <v>#N/A</v>
          </cell>
          <cell r="CM144" t="e">
            <v>#N/A</v>
          </cell>
          <cell r="CN144" t="e">
            <v>#N/A</v>
          </cell>
          <cell r="CO144" t="e">
            <v>#N/A</v>
          </cell>
          <cell r="CP144" t="e">
            <v>#N/A</v>
          </cell>
          <cell r="CQ144" t="e">
            <v>#N/A</v>
          </cell>
          <cell r="CU144" t="str">
            <v>CLOSE</v>
          </cell>
          <cell r="CX144" t="str">
            <v>CLOSE</v>
          </cell>
        </row>
        <row r="145">
          <cell r="D145" t="str">
            <v>50/01/0322</v>
          </cell>
          <cell r="E145" t="str">
            <v>GRIP</v>
          </cell>
          <cell r="F145" t="str">
            <v>GRAY</v>
          </cell>
          <cell r="I145" t="str">
            <v>W0110-6UP00J</v>
          </cell>
          <cell r="K145">
            <v>3300</v>
          </cell>
          <cell r="AY145">
            <v>12</v>
          </cell>
          <cell r="AZ145">
            <v>4</v>
          </cell>
          <cell r="BO145">
            <v>12</v>
          </cell>
          <cell r="BP145">
            <v>0.65</v>
          </cell>
          <cell r="BQ145">
            <v>1.5</v>
          </cell>
          <cell r="BR145" t="str">
            <v>C</v>
          </cell>
          <cell r="BS145">
            <v>43.244999999999997</v>
          </cell>
          <cell r="BT145">
            <v>43</v>
          </cell>
          <cell r="BU145">
            <v>0</v>
          </cell>
          <cell r="BV145">
            <v>0</v>
          </cell>
          <cell r="BW145">
            <v>0</v>
          </cell>
          <cell r="BX145">
            <v>43</v>
          </cell>
          <cell r="BY145">
            <v>0.24499999999999744</v>
          </cell>
          <cell r="BZ145" t="str">
            <v>OK</v>
          </cell>
          <cell r="CA145" t="str">
            <v>-</v>
          </cell>
          <cell r="CB145" t="str">
            <v>PP.AZ564</v>
          </cell>
          <cell r="CC145">
            <v>0.9</v>
          </cell>
          <cell r="CD145">
            <v>38.700000000000003</v>
          </cell>
          <cell r="CE145" t="str">
            <v>9B278-PP</v>
          </cell>
          <cell r="CF145">
            <v>0.1</v>
          </cell>
          <cell r="CG145">
            <v>4.3</v>
          </cell>
          <cell r="CH145">
            <v>62</v>
          </cell>
          <cell r="CI145">
            <v>98.7</v>
          </cell>
          <cell r="CJ145">
            <v>0.85570000000000002</v>
          </cell>
          <cell r="CL145">
            <v>12</v>
          </cell>
          <cell r="CM145">
            <v>3</v>
          </cell>
          <cell r="CN145">
            <v>3</v>
          </cell>
          <cell r="CO145">
            <v>15.45</v>
          </cell>
          <cell r="CP145">
            <v>50.984999999999999</v>
          </cell>
          <cell r="CQ145">
            <v>7.9849999999999994</v>
          </cell>
          <cell r="CW145" t="str">
            <v>CLOSE</v>
          </cell>
          <cell r="CX145" t="str">
            <v>CLOSE</v>
          </cell>
        </row>
        <row r="146">
          <cell r="D146" t="str">
            <v>50/01/0323</v>
          </cell>
          <cell r="E146" t="str">
            <v>GRIP</v>
          </cell>
          <cell r="F146" t="str">
            <v>GRAY</v>
          </cell>
          <cell r="I146" t="str">
            <v>W0110-6UP00J-E</v>
          </cell>
          <cell r="K146">
            <v>5000</v>
          </cell>
          <cell r="AY146">
            <v>12</v>
          </cell>
          <cell r="AZ146">
            <v>4</v>
          </cell>
          <cell r="BO146">
            <v>12</v>
          </cell>
          <cell r="BP146">
            <v>0.65</v>
          </cell>
          <cell r="BQ146">
            <v>1.5</v>
          </cell>
          <cell r="BR146" t="str">
            <v>C</v>
          </cell>
          <cell r="BS146">
            <v>64.75</v>
          </cell>
          <cell r="BT146">
            <v>65</v>
          </cell>
          <cell r="BU146">
            <v>0</v>
          </cell>
          <cell r="BV146">
            <v>0</v>
          </cell>
          <cell r="BW146">
            <v>0</v>
          </cell>
          <cell r="BX146">
            <v>65</v>
          </cell>
          <cell r="BY146">
            <v>-0.25</v>
          </cell>
          <cell r="BZ146" t="str">
            <v>-</v>
          </cell>
          <cell r="CA146" t="str">
            <v>NG</v>
          </cell>
          <cell r="CB146" t="str">
            <v>PP.AZ564 (EXP)</v>
          </cell>
          <cell r="CC146">
            <v>0.9</v>
          </cell>
          <cell r="CD146">
            <v>58.5</v>
          </cell>
          <cell r="CE146" t="str">
            <v>9B278-PP</v>
          </cell>
          <cell r="CF146">
            <v>0.1</v>
          </cell>
          <cell r="CG146">
            <v>6.5</v>
          </cell>
          <cell r="CH146">
            <v>62</v>
          </cell>
          <cell r="CI146">
            <v>98.7</v>
          </cell>
          <cell r="CJ146">
            <v>0.85371000000000008</v>
          </cell>
          <cell r="CL146">
            <v>12</v>
          </cell>
          <cell r="CM146">
            <v>3</v>
          </cell>
          <cell r="CN146">
            <v>3</v>
          </cell>
          <cell r="CO146">
            <v>15.45</v>
          </cell>
          <cell r="CP146">
            <v>77.25</v>
          </cell>
          <cell r="CQ146">
            <v>12.25</v>
          </cell>
          <cell r="CV146" t="str">
            <v>CLOSE</v>
          </cell>
          <cell r="CX146" t="str">
            <v>CLOSE</v>
          </cell>
        </row>
        <row r="147">
          <cell r="D147" t="str">
            <v>50/01/0324</v>
          </cell>
          <cell r="E147" t="str">
            <v>GRIP</v>
          </cell>
          <cell r="F147" t="str">
            <v>GRAY</v>
          </cell>
          <cell r="I147" t="str">
            <v>W0110-6UP00J-E</v>
          </cell>
          <cell r="K147">
            <v>6000</v>
          </cell>
          <cell r="AY147">
            <v>12</v>
          </cell>
          <cell r="AZ147">
            <v>4</v>
          </cell>
          <cell r="BO147">
            <v>12</v>
          </cell>
          <cell r="BP147">
            <v>0.65</v>
          </cell>
          <cell r="BQ147">
            <v>1.5</v>
          </cell>
          <cell r="BR147" t="str">
            <v>C</v>
          </cell>
          <cell r="BS147">
            <v>77.400000000000006</v>
          </cell>
          <cell r="BT147">
            <v>77</v>
          </cell>
          <cell r="BU147">
            <v>0</v>
          </cell>
          <cell r="BV147">
            <v>0</v>
          </cell>
          <cell r="BW147">
            <v>0</v>
          </cell>
          <cell r="BX147">
            <v>77</v>
          </cell>
          <cell r="BY147">
            <v>0.40000000000000568</v>
          </cell>
          <cell r="BZ147" t="str">
            <v>OK</v>
          </cell>
          <cell r="CA147" t="str">
            <v>-</v>
          </cell>
          <cell r="CB147" t="str">
            <v>PP.AZ564 (EXP)</v>
          </cell>
          <cell r="CC147">
            <v>0.9</v>
          </cell>
          <cell r="CD147">
            <v>69.3</v>
          </cell>
          <cell r="CE147" t="str">
            <v>9B278-PP</v>
          </cell>
          <cell r="CF147">
            <v>0.1</v>
          </cell>
          <cell r="CG147">
            <v>7.7</v>
          </cell>
          <cell r="CH147">
            <v>62</v>
          </cell>
          <cell r="CI147">
            <v>98.7</v>
          </cell>
          <cell r="CJ147">
            <v>0.84276499999999988</v>
          </cell>
          <cell r="CL147">
            <v>12</v>
          </cell>
          <cell r="CM147">
            <v>3</v>
          </cell>
          <cell r="CN147">
            <v>3</v>
          </cell>
          <cell r="CO147">
            <v>15.45</v>
          </cell>
          <cell r="CP147">
            <v>92.7</v>
          </cell>
          <cell r="CQ147">
            <v>15.700000000000003</v>
          </cell>
          <cell r="CU147" t="str">
            <v>CLOSE</v>
          </cell>
          <cell r="CX147" t="str">
            <v>CLOSE</v>
          </cell>
        </row>
        <row r="148">
          <cell r="D148" t="str">
            <v>50/01/0325</v>
          </cell>
          <cell r="E148" t="str">
            <v>GRIP</v>
          </cell>
          <cell r="F148" t="str">
            <v>GRAY</v>
          </cell>
          <cell r="I148" t="str">
            <v>W0110-6UP00J-E</v>
          </cell>
          <cell r="K148">
            <v>5650</v>
          </cell>
          <cell r="AY148">
            <v>12</v>
          </cell>
          <cell r="AZ148">
            <v>4</v>
          </cell>
          <cell r="BO148">
            <v>12</v>
          </cell>
          <cell r="BP148">
            <v>0.65</v>
          </cell>
          <cell r="BQ148">
            <v>1.5</v>
          </cell>
          <cell r="BR148" t="str">
            <v>C</v>
          </cell>
          <cell r="BS148">
            <v>72.972499999999997</v>
          </cell>
          <cell r="BT148">
            <v>71</v>
          </cell>
          <cell r="BU148">
            <v>0</v>
          </cell>
          <cell r="BV148">
            <v>0</v>
          </cell>
          <cell r="BW148">
            <v>0</v>
          </cell>
          <cell r="BX148">
            <v>71</v>
          </cell>
          <cell r="BY148">
            <v>1.9724999999999966</v>
          </cell>
          <cell r="BZ148" t="str">
            <v>OK</v>
          </cell>
          <cell r="CA148" t="str">
            <v>-</v>
          </cell>
          <cell r="CB148" t="str">
            <v>PP.AZ564 (EXP)</v>
          </cell>
          <cell r="CC148">
            <v>0.9</v>
          </cell>
          <cell r="CD148">
            <v>63.9</v>
          </cell>
          <cell r="CE148" t="str">
            <v>9B278-PP</v>
          </cell>
          <cell r="CF148">
            <v>0.1</v>
          </cell>
          <cell r="CG148">
            <v>7.1</v>
          </cell>
          <cell r="CH148">
            <v>62</v>
          </cell>
          <cell r="CI148">
            <v>98.7</v>
          </cell>
          <cell r="CJ148">
            <v>0.82523362831858404</v>
          </cell>
          <cell r="CL148">
            <v>12</v>
          </cell>
          <cell r="CM148">
            <v>3</v>
          </cell>
          <cell r="CN148">
            <v>3</v>
          </cell>
          <cell r="CO148">
            <v>15.45</v>
          </cell>
          <cell r="CP148">
            <v>87.292500000000004</v>
          </cell>
          <cell r="CQ148">
            <v>16.292500000000004</v>
          </cell>
          <cell r="CU148" t="str">
            <v>CLOSE</v>
          </cell>
          <cell r="CX148" t="str">
            <v>CLOSE</v>
          </cell>
        </row>
        <row r="149">
          <cell r="D149" t="str">
            <v>50/01/0326</v>
          </cell>
          <cell r="E149" t="str">
            <v>ESCUTCHEON HANDLE 1 DOOR '2006</v>
          </cell>
          <cell r="F149" t="str">
            <v>NAT</v>
          </cell>
          <cell r="I149" t="str">
            <v>AD-290962</v>
          </cell>
          <cell r="K149">
            <v>6030</v>
          </cell>
          <cell r="AY149">
            <v>27</v>
          </cell>
          <cell r="AZ149">
            <v>14</v>
          </cell>
          <cell r="BO149">
            <v>27</v>
          </cell>
          <cell r="BP149">
            <v>7</v>
          </cell>
          <cell r="BQ149">
            <v>3</v>
          </cell>
          <cell r="BR149" t="str">
            <v>C</v>
          </cell>
          <cell r="BS149">
            <v>208.02</v>
          </cell>
          <cell r="BT149">
            <v>170</v>
          </cell>
          <cell r="BU149">
            <v>37</v>
          </cell>
          <cell r="BV149">
            <v>0</v>
          </cell>
          <cell r="BW149">
            <v>0</v>
          </cell>
          <cell r="BX149">
            <v>207</v>
          </cell>
          <cell r="BY149">
            <v>1.0200000000000102</v>
          </cell>
          <cell r="BZ149" t="str">
            <v>OK</v>
          </cell>
          <cell r="CA149" t="str">
            <v>-</v>
          </cell>
          <cell r="CB149" t="str">
            <v>AS-121</v>
          </cell>
          <cell r="CC149">
            <v>1</v>
          </cell>
          <cell r="CD149">
            <v>207</v>
          </cell>
          <cell r="CE149">
            <v>0</v>
          </cell>
          <cell r="CF149">
            <v>0</v>
          </cell>
          <cell r="CG149">
            <v>0</v>
          </cell>
          <cell r="CH149">
            <v>60</v>
          </cell>
          <cell r="CI149">
            <v>0</v>
          </cell>
          <cell r="CJ149">
            <v>1.6936898839137646</v>
          </cell>
          <cell r="CL149">
            <v>29</v>
          </cell>
          <cell r="CM149">
            <v>7.1</v>
          </cell>
          <cell r="CN149">
            <v>5</v>
          </cell>
          <cell r="CO149">
            <v>37.905000000000001</v>
          </cell>
          <cell r="CP149">
            <v>228.56715</v>
          </cell>
          <cell r="CQ149">
            <v>21.567149999999998</v>
          </cell>
        </row>
        <row r="150">
          <cell r="D150" t="str">
            <v>50/01/0327</v>
          </cell>
          <cell r="E150" t="str">
            <v>ESCUTCHEON HANDLE 1 DOOR '2006</v>
          </cell>
          <cell r="F150" t="str">
            <v>NAT</v>
          </cell>
          <cell r="I150" t="str">
            <v>AD-290962</v>
          </cell>
          <cell r="K150">
            <v>7000</v>
          </cell>
          <cell r="AY150">
            <v>27</v>
          </cell>
          <cell r="AZ150">
            <v>14</v>
          </cell>
          <cell r="BO150">
            <v>27</v>
          </cell>
          <cell r="BP150">
            <v>7</v>
          </cell>
          <cell r="BQ150">
            <v>3</v>
          </cell>
          <cell r="BR150" t="str">
            <v>C</v>
          </cell>
          <cell r="BS150">
            <v>241</v>
          </cell>
          <cell r="BT150">
            <v>241</v>
          </cell>
          <cell r="BU150">
            <v>0</v>
          </cell>
          <cell r="BV150">
            <v>0</v>
          </cell>
          <cell r="BW150">
            <v>0</v>
          </cell>
          <cell r="BX150">
            <v>241</v>
          </cell>
          <cell r="BY150">
            <v>0</v>
          </cell>
          <cell r="BZ150" t="str">
            <v>OK</v>
          </cell>
          <cell r="CA150" t="str">
            <v>-</v>
          </cell>
          <cell r="CB150" t="str">
            <v>AS-121</v>
          </cell>
          <cell r="CC150">
            <v>1</v>
          </cell>
          <cell r="CD150">
            <v>241</v>
          </cell>
          <cell r="CE150">
            <v>0</v>
          </cell>
          <cell r="CF150">
            <v>0</v>
          </cell>
          <cell r="CG150">
            <v>0</v>
          </cell>
          <cell r="CH150">
            <v>60</v>
          </cell>
          <cell r="CI150">
            <v>0</v>
          </cell>
          <cell r="CJ150">
            <v>2.0657142857142858</v>
          </cell>
          <cell r="CL150">
            <v>29</v>
          </cell>
          <cell r="CM150">
            <v>7.1</v>
          </cell>
          <cell r="CN150">
            <v>5</v>
          </cell>
          <cell r="CO150">
            <v>37.905000000000001</v>
          </cell>
          <cell r="CP150">
            <v>265.33499999999998</v>
          </cell>
          <cell r="CQ150">
            <v>24.33499999999998</v>
          </cell>
        </row>
        <row r="151">
          <cell r="D151" t="str">
            <v>50/01/0328</v>
          </cell>
          <cell r="E151" t="str">
            <v>ESCUTCHEON FCB'</v>
          </cell>
          <cell r="F151" t="str">
            <v>NAT</v>
          </cell>
          <cell r="I151" t="str">
            <v>AD-247904</v>
          </cell>
          <cell r="K151">
            <v>3006</v>
          </cell>
          <cell r="AY151">
            <v>19</v>
          </cell>
          <cell r="AZ151">
            <v>10</v>
          </cell>
          <cell r="BO151">
            <v>19</v>
          </cell>
          <cell r="BP151">
            <v>10</v>
          </cell>
          <cell r="BQ151">
            <v>4</v>
          </cell>
          <cell r="BR151" t="str">
            <v>C</v>
          </cell>
          <cell r="BS151">
            <v>91.174000000000007</v>
          </cell>
          <cell r="BT151">
            <v>91</v>
          </cell>
          <cell r="BU151">
            <v>0</v>
          </cell>
          <cell r="BV151">
            <v>0</v>
          </cell>
          <cell r="BW151">
            <v>0</v>
          </cell>
          <cell r="BX151">
            <v>91</v>
          </cell>
          <cell r="BY151">
            <v>0.17400000000000659</v>
          </cell>
          <cell r="BZ151" t="str">
            <v>OK</v>
          </cell>
          <cell r="CA151" t="str">
            <v>-</v>
          </cell>
          <cell r="CB151" t="str">
            <v>AS-121</v>
          </cell>
          <cell r="CC151">
            <v>1</v>
          </cell>
          <cell r="CD151">
            <v>91</v>
          </cell>
          <cell r="CE151">
            <v>0</v>
          </cell>
          <cell r="CF151">
            <v>0</v>
          </cell>
          <cell r="CG151">
            <v>0</v>
          </cell>
          <cell r="CH151">
            <v>60</v>
          </cell>
          <cell r="CI151">
            <v>0</v>
          </cell>
          <cell r="CJ151">
            <v>1.8163672654690619</v>
          </cell>
          <cell r="CL151">
            <v>19</v>
          </cell>
          <cell r="CM151">
            <v>10</v>
          </cell>
          <cell r="CN151">
            <v>5</v>
          </cell>
          <cell r="CO151">
            <v>30.45</v>
          </cell>
          <cell r="CP151">
            <v>91.532699999999991</v>
          </cell>
          <cell r="CQ151">
            <v>0.53269999999999129</v>
          </cell>
          <cell r="CT151" t="str">
            <v>CLOSE</v>
          </cell>
          <cell r="CX151" t="str">
            <v>CLOSE</v>
          </cell>
        </row>
        <row r="152">
          <cell r="D152" t="str">
            <v>50/01/0329</v>
          </cell>
          <cell r="E152" t="str">
            <v>CONNECTOR COVER</v>
          </cell>
          <cell r="F152" t="str">
            <v>W-51</v>
          </cell>
          <cell r="I152" t="str">
            <v>15WU4T903T1</v>
          </cell>
          <cell r="K152">
            <v>3940</v>
          </cell>
          <cell r="AY152">
            <v>1.4</v>
          </cell>
          <cell r="AZ152">
            <v>3</v>
          </cell>
          <cell r="BO152">
            <v>1.3</v>
          </cell>
          <cell r="BP152">
            <v>0.8</v>
          </cell>
          <cell r="BQ152">
            <v>3</v>
          </cell>
          <cell r="BR152" t="str">
            <v>A</v>
          </cell>
          <cell r="BS152">
            <v>8.1219999999999999</v>
          </cell>
          <cell r="BT152">
            <v>22</v>
          </cell>
          <cell r="BU152">
            <v>0</v>
          </cell>
          <cell r="BV152">
            <v>0</v>
          </cell>
          <cell r="BW152">
            <v>0</v>
          </cell>
          <cell r="BX152">
            <v>22</v>
          </cell>
          <cell r="BY152">
            <v>-13.878</v>
          </cell>
          <cell r="BZ152" t="str">
            <v>-</v>
          </cell>
          <cell r="CA152" t="str">
            <v>NG</v>
          </cell>
          <cell r="CB152" t="str">
            <v>PP.8200R (W-51)</v>
          </cell>
          <cell r="CC152">
            <v>1</v>
          </cell>
          <cell r="CD152">
            <v>22</v>
          </cell>
          <cell r="CE152">
            <v>0</v>
          </cell>
          <cell r="CF152">
            <v>0</v>
          </cell>
          <cell r="CG152">
            <v>0</v>
          </cell>
          <cell r="CH152">
            <v>128.26</v>
          </cell>
          <cell r="CI152">
            <v>0</v>
          </cell>
          <cell r="CJ152">
            <v>0.71617258883248724</v>
          </cell>
          <cell r="CL152" t="e">
            <v>#N/A</v>
          </cell>
          <cell r="CM152" t="e">
            <v>#N/A</v>
          </cell>
          <cell r="CN152" t="e">
            <v>#N/A</v>
          </cell>
          <cell r="CO152" t="e">
            <v>#N/A</v>
          </cell>
          <cell r="CP152" t="e">
            <v>#N/A</v>
          </cell>
          <cell r="CQ152" t="e">
            <v>#N/A</v>
          </cell>
          <cell r="CU152" t="str">
            <v>CLOSE</v>
          </cell>
          <cell r="CX152" t="str">
            <v>CLOSE</v>
          </cell>
        </row>
        <row r="153">
          <cell r="D153" t="str">
            <v>50/01/0330</v>
          </cell>
          <cell r="E153" t="str">
            <v>CONNECTOR BOX</v>
          </cell>
          <cell r="F153" t="str">
            <v>W-51</v>
          </cell>
          <cell r="I153" t="str">
            <v>15WU4T902T</v>
          </cell>
          <cell r="K153">
            <v>15056</v>
          </cell>
          <cell r="AY153">
            <v>12</v>
          </cell>
          <cell r="AZ153">
            <v>4</v>
          </cell>
          <cell r="BO153">
            <v>3.61</v>
          </cell>
          <cell r="BP153">
            <v>1.175</v>
          </cell>
          <cell r="BQ153">
            <v>3</v>
          </cell>
          <cell r="BR153" t="str">
            <v>A</v>
          </cell>
          <cell r="BS153">
            <v>57.352159999999998</v>
          </cell>
          <cell r="BT153">
            <v>55</v>
          </cell>
          <cell r="BU153">
            <v>0</v>
          </cell>
          <cell r="BV153">
            <v>0</v>
          </cell>
          <cell r="BW153">
            <v>0</v>
          </cell>
          <cell r="BX153">
            <v>55</v>
          </cell>
          <cell r="BY153">
            <v>2.3521599999999978</v>
          </cell>
          <cell r="BZ153" t="str">
            <v>OK</v>
          </cell>
          <cell r="CA153" t="str">
            <v>-</v>
          </cell>
          <cell r="CB153" t="str">
            <v>PP.8200R (W-51)</v>
          </cell>
          <cell r="CC153">
            <v>1</v>
          </cell>
          <cell r="CD153">
            <v>55</v>
          </cell>
          <cell r="CE153">
            <v>0</v>
          </cell>
          <cell r="CF153">
            <v>0</v>
          </cell>
          <cell r="CG153">
            <v>0</v>
          </cell>
          <cell r="CH153">
            <v>128.26</v>
          </cell>
          <cell r="CI153">
            <v>0</v>
          </cell>
          <cell r="CJ153">
            <v>0.46853746014877784</v>
          </cell>
          <cell r="CL153" t="e">
            <v>#N/A</v>
          </cell>
          <cell r="CM153" t="e">
            <v>#N/A</v>
          </cell>
          <cell r="CN153" t="e">
            <v>#N/A</v>
          </cell>
          <cell r="CO153" t="e">
            <v>#N/A</v>
          </cell>
          <cell r="CP153" t="e">
            <v>#N/A</v>
          </cell>
          <cell r="CQ153" t="e">
            <v>#N/A</v>
          </cell>
          <cell r="CS153" t="str">
            <v>CLOSE</v>
          </cell>
          <cell r="CX153" t="str">
            <v>CLOSE</v>
          </cell>
        </row>
        <row r="154">
          <cell r="D154" t="str">
            <v>50/01/0331</v>
          </cell>
          <cell r="E154" t="str">
            <v>CONNECTOR COVER</v>
          </cell>
          <cell r="F154" t="str">
            <v>W-51</v>
          </cell>
          <cell r="I154" t="str">
            <v>15WU4T903T1</v>
          </cell>
          <cell r="K154">
            <v>15000</v>
          </cell>
          <cell r="AY154">
            <v>1.4</v>
          </cell>
          <cell r="AZ154">
            <v>3</v>
          </cell>
          <cell r="BO154">
            <v>1.3</v>
          </cell>
          <cell r="BP154">
            <v>0.8</v>
          </cell>
          <cell r="BQ154">
            <v>3</v>
          </cell>
          <cell r="BR154" t="str">
            <v>A</v>
          </cell>
          <cell r="BS154">
            <v>22.5</v>
          </cell>
          <cell r="BT154">
            <v>37</v>
          </cell>
          <cell r="BU154">
            <v>0</v>
          </cell>
          <cell r="BV154">
            <v>0</v>
          </cell>
          <cell r="BW154">
            <v>0</v>
          </cell>
          <cell r="BX154">
            <v>37</v>
          </cell>
          <cell r="BY154">
            <v>-14.5</v>
          </cell>
          <cell r="BZ154" t="str">
            <v>-</v>
          </cell>
          <cell r="CA154" t="str">
            <v>NG</v>
          </cell>
          <cell r="CB154" t="str">
            <v>PP.8200R (W-51)</v>
          </cell>
          <cell r="CC154">
            <v>1</v>
          </cell>
          <cell r="CD154">
            <v>37</v>
          </cell>
          <cell r="CE154">
            <v>0</v>
          </cell>
          <cell r="CF154">
            <v>0</v>
          </cell>
          <cell r="CG154">
            <v>0</v>
          </cell>
          <cell r="CH154">
            <v>128.26</v>
          </cell>
          <cell r="CI154">
            <v>0</v>
          </cell>
          <cell r="CJ154">
            <v>0.31637466666666664</v>
          </cell>
          <cell r="CL154" t="e">
            <v>#N/A</v>
          </cell>
          <cell r="CM154" t="e">
            <v>#N/A</v>
          </cell>
          <cell r="CN154" t="e">
            <v>#N/A</v>
          </cell>
          <cell r="CO154" t="e">
            <v>#N/A</v>
          </cell>
          <cell r="CP154" t="e">
            <v>#N/A</v>
          </cell>
          <cell r="CQ154" t="e">
            <v>#N/A</v>
          </cell>
          <cell r="CU154" t="str">
            <v>CLOSE</v>
          </cell>
          <cell r="CX154" t="str">
            <v>CLOSE</v>
          </cell>
        </row>
        <row r="155">
          <cell r="D155" t="str">
            <v>50/01/0332</v>
          </cell>
          <cell r="E155" t="str">
            <v>LID KNOB (G) SR-G06-18 (MOTOR)</v>
          </cell>
          <cell r="F155" t="str">
            <v>S/W</v>
          </cell>
          <cell r="I155" t="str">
            <v>QB10T278-WU</v>
          </cell>
          <cell r="K155">
            <v>10045</v>
          </cell>
          <cell r="AY155">
            <v>11</v>
          </cell>
          <cell r="AZ155">
            <v>2.2000000000000002</v>
          </cell>
          <cell r="BO155">
            <v>11</v>
          </cell>
          <cell r="BP155">
            <v>1.1000000000000001</v>
          </cell>
          <cell r="BQ155">
            <v>2</v>
          </cell>
          <cell r="BR155" t="str">
            <v>C</v>
          </cell>
          <cell r="BS155">
            <v>123.5445</v>
          </cell>
          <cell r="BT155">
            <v>123</v>
          </cell>
          <cell r="BU155">
            <v>0</v>
          </cell>
          <cell r="BV155">
            <v>0</v>
          </cell>
          <cell r="BW155">
            <v>0</v>
          </cell>
          <cell r="BX155">
            <v>123</v>
          </cell>
          <cell r="BY155">
            <v>0.54449999999999932</v>
          </cell>
          <cell r="BZ155" t="str">
            <v>OK</v>
          </cell>
          <cell r="CA155" t="str">
            <v>-</v>
          </cell>
          <cell r="CB155" t="str">
            <v>PP.J105H CP S/W</v>
          </cell>
          <cell r="CC155">
            <v>1</v>
          </cell>
          <cell r="CD155">
            <v>123</v>
          </cell>
          <cell r="CE155">
            <v>0</v>
          </cell>
          <cell r="CF155">
            <v>0</v>
          </cell>
          <cell r="CG155">
            <v>0</v>
          </cell>
          <cell r="CH155">
            <v>67.599999999999994</v>
          </cell>
          <cell r="CI155">
            <v>0</v>
          </cell>
          <cell r="CJ155">
            <v>0.82775510204081626</v>
          </cell>
          <cell r="CL155">
            <v>10.79</v>
          </cell>
          <cell r="CM155">
            <v>1.1100000000000001</v>
          </cell>
          <cell r="CN155">
            <v>3</v>
          </cell>
          <cell r="CO155">
            <v>12.256999999999998</v>
          </cell>
          <cell r="CP155">
            <v>123.12156499999998</v>
          </cell>
          <cell r="CQ155">
            <v>0.1215649999999755</v>
          </cell>
          <cell r="CU155" t="str">
            <v>CLOSE</v>
          </cell>
          <cell r="CX155" t="str">
            <v>CLOSE</v>
          </cell>
        </row>
        <row r="156">
          <cell r="D156" t="str">
            <v>50/01/0333</v>
          </cell>
          <cell r="E156" t="str">
            <v>CLUTCH SHAFT  BX-407</v>
          </cell>
          <cell r="F156" t="str">
            <v>NAT</v>
          </cell>
          <cell r="I156" t="str">
            <v>BX4070305B</v>
          </cell>
          <cell r="K156">
            <v>3462</v>
          </cell>
          <cell r="AY156">
            <v>5.8</v>
          </cell>
          <cell r="AZ156">
            <v>5</v>
          </cell>
          <cell r="BO156">
            <v>5.8</v>
          </cell>
          <cell r="BP156">
            <v>1.25</v>
          </cell>
          <cell r="BQ156">
            <v>1</v>
          </cell>
          <cell r="BR156" t="str">
            <v>A</v>
          </cell>
          <cell r="BS156">
            <v>21.079599999999999</v>
          </cell>
          <cell r="BT156">
            <v>18</v>
          </cell>
          <cell r="BU156">
            <v>6</v>
          </cell>
          <cell r="BV156">
            <v>0</v>
          </cell>
          <cell r="BW156">
            <v>0</v>
          </cell>
          <cell r="BX156">
            <v>24</v>
          </cell>
          <cell r="BY156">
            <v>-2.9204000000000008</v>
          </cell>
          <cell r="BZ156" t="str">
            <v>-</v>
          </cell>
          <cell r="CA156" t="str">
            <v>NG</v>
          </cell>
          <cell r="CB156" t="str">
            <v>POM F20-03</v>
          </cell>
          <cell r="CC156">
            <v>1</v>
          </cell>
          <cell r="CD156">
            <v>24</v>
          </cell>
          <cell r="CE156">
            <v>0</v>
          </cell>
          <cell r="CF156">
            <v>0</v>
          </cell>
          <cell r="CG156">
            <v>0</v>
          </cell>
          <cell r="CH156">
            <v>66</v>
          </cell>
          <cell r="CI156">
            <v>0</v>
          </cell>
          <cell r="CJ156">
            <v>0.34376083188908141</v>
          </cell>
          <cell r="CL156">
            <v>5.8</v>
          </cell>
          <cell r="CM156">
            <v>1.25</v>
          </cell>
          <cell r="CN156">
            <v>0</v>
          </cell>
          <cell r="CO156">
            <v>7.05</v>
          </cell>
          <cell r="CP156">
            <v>24.4071</v>
          </cell>
          <cell r="CQ156">
            <v>0.4070999999999998</v>
          </cell>
          <cell r="CU156" t="str">
            <v>CLOSE</v>
          </cell>
          <cell r="CX156" t="str">
            <v>CLOSE</v>
          </cell>
        </row>
        <row r="157">
          <cell r="D157" t="str">
            <v>50/01/0334</v>
          </cell>
          <cell r="E157" t="str">
            <v>LCD HOLDER SR-TMB10</v>
          </cell>
          <cell r="F157" t="str">
            <v>W-51</v>
          </cell>
          <cell r="I157" t="str">
            <v>RN23A909</v>
          </cell>
          <cell r="K157">
            <v>1671</v>
          </cell>
          <cell r="AY157">
            <v>4</v>
          </cell>
          <cell r="AZ157">
            <v>1</v>
          </cell>
          <cell r="BO157">
            <v>4</v>
          </cell>
          <cell r="BP157">
            <v>2</v>
          </cell>
          <cell r="BQ157">
            <v>1</v>
          </cell>
          <cell r="BR157" t="str">
            <v>A</v>
          </cell>
          <cell r="BS157">
            <v>7.6840000000000002</v>
          </cell>
          <cell r="BT157">
            <v>5</v>
          </cell>
          <cell r="BU157">
            <v>0</v>
          </cell>
          <cell r="BV157">
            <v>0</v>
          </cell>
          <cell r="BW157">
            <v>0</v>
          </cell>
          <cell r="BX157">
            <v>5</v>
          </cell>
          <cell r="BY157">
            <v>2.6840000000000002</v>
          </cell>
          <cell r="BZ157" t="str">
            <v>OK</v>
          </cell>
          <cell r="CA157" t="str">
            <v>-</v>
          </cell>
          <cell r="CB157" t="str">
            <v>PP.8200R (W-51)</v>
          </cell>
          <cell r="CC157">
            <v>1</v>
          </cell>
          <cell r="CD157">
            <v>5</v>
          </cell>
          <cell r="CE157">
            <v>0</v>
          </cell>
          <cell r="CF157">
            <v>0</v>
          </cell>
          <cell r="CG157">
            <v>0</v>
          </cell>
          <cell r="CH157">
            <v>128.26</v>
          </cell>
          <cell r="CI157">
            <v>0</v>
          </cell>
          <cell r="CJ157">
            <v>0.38378216636744461</v>
          </cell>
          <cell r="CL157">
            <v>4</v>
          </cell>
          <cell r="CM157">
            <v>1.25</v>
          </cell>
          <cell r="CN157">
            <v>5</v>
          </cell>
          <cell r="CO157">
            <v>5.5125000000000002</v>
          </cell>
          <cell r="CP157">
            <v>9.2113875000000007</v>
          </cell>
          <cell r="CQ157">
            <v>4.2113875000000007</v>
          </cell>
          <cell r="CU157" t="str">
            <v>CLOSE</v>
          </cell>
          <cell r="CX157" t="str">
            <v>CLOSE</v>
          </cell>
        </row>
        <row r="158">
          <cell r="D158" t="str">
            <v>50/01/0335</v>
          </cell>
          <cell r="E158" t="str">
            <v>LCD HOLDER SR-TMB18</v>
          </cell>
          <cell r="F158" t="str">
            <v>W-51</v>
          </cell>
          <cell r="I158" t="str">
            <v>RN23T908</v>
          </cell>
          <cell r="K158">
            <v>1025</v>
          </cell>
          <cell r="AY158">
            <v>4</v>
          </cell>
          <cell r="AZ158">
            <v>1</v>
          </cell>
          <cell r="BO158">
            <v>4</v>
          </cell>
          <cell r="BP158">
            <v>2</v>
          </cell>
          <cell r="BQ158">
            <v>1</v>
          </cell>
          <cell r="BR158" t="str">
            <v>A</v>
          </cell>
          <cell r="BS158">
            <v>5.0999999999999996</v>
          </cell>
          <cell r="BT158">
            <v>5</v>
          </cell>
          <cell r="BU158">
            <v>0</v>
          </cell>
          <cell r="BV158">
            <v>0</v>
          </cell>
          <cell r="BW158">
            <v>0</v>
          </cell>
          <cell r="BX158">
            <v>5</v>
          </cell>
          <cell r="BY158">
            <v>9.9999999999999645E-2</v>
          </cell>
          <cell r="BZ158" t="str">
            <v>OK</v>
          </cell>
          <cell r="CA158" t="str">
            <v>-</v>
          </cell>
          <cell r="CB158" t="str">
            <v>PP.KB260 CP W-51</v>
          </cell>
          <cell r="CC158">
            <v>1</v>
          </cell>
          <cell r="CD158">
            <v>5</v>
          </cell>
          <cell r="CE158">
            <v>0</v>
          </cell>
          <cell r="CF158">
            <v>0</v>
          </cell>
          <cell r="CG158">
            <v>0</v>
          </cell>
          <cell r="CH158">
            <v>66.760000000000005</v>
          </cell>
          <cell r="CI158">
            <v>0</v>
          </cell>
          <cell r="CJ158">
            <v>0.32565853658536587</v>
          </cell>
          <cell r="CL158">
            <v>4</v>
          </cell>
          <cell r="CM158">
            <v>1.25</v>
          </cell>
          <cell r="CN158">
            <v>5</v>
          </cell>
          <cell r="CO158">
            <v>5.5125000000000002</v>
          </cell>
          <cell r="CP158">
            <v>5.6503125000000001</v>
          </cell>
          <cell r="CQ158">
            <v>0.65031250000000007</v>
          </cell>
          <cell r="CU158" t="str">
            <v>CLOSE</v>
          </cell>
          <cell r="CX158" t="str">
            <v>CLOSE</v>
          </cell>
        </row>
        <row r="159">
          <cell r="D159" t="str">
            <v>50/01/0336</v>
          </cell>
          <cell r="E159" t="str">
            <v xml:space="preserve">KNOB - 1 </v>
          </cell>
          <cell r="F159" t="str">
            <v>OW</v>
          </cell>
          <cell r="I159" t="str">
            <v>4941EY3001A</v>
          </cell>
          <cell r="K159">
            <v>30000</v>
          </cell>
          <cell r="AY159">
            <v>9</v>
          </cell>
          <cell r="AZ159">
            <v>6</v>
          </cell>
          <cell r="BO159">
            <v>9.1999999999999993</v>
          </cell>
          <cell r="BP159">
            <v>1.85</v>
          </cell>
          <cell r="BQ159">
            <v>2</v>
          </cell>
          <cell r="BR159" t="str">
            <v>B</v>
          </cell>
          <cell r="BS159">
            <v>287.94499999999999</v>
          </cell>
          <cell r="BT159">
            <v>288</v>
          </cell>
          <cell r="BU159">
            <v>0</v>
          </cell>
          <cell r="BV159">
            <v>0</v>
          </cell>
          <cell r="BW159">
            <v>0</v>
          </cell>
          <cell r="BX159">
            <v>288</v>
          </cell>
          <cell r="BY159">
            <v>-5.5000000000006821E-2</v>
          </cell>
          <cell r="BZ159" t="str">
            <v>-</v>
          </cell>
          <cell r="CA159" t="str">
            <v>NG</v>
          </cell>
          <cell r="CB159" t="str">
            <v>ABS. CP-6B27W</v>
          </cell>
          <cell r="CC159">
            <v>1</v>
          </cell>
          <cell r="CD159">
            <v>288</v>
          </cell>
          <cell r="CE159">
            <v>0</v>
          </cell>
          <cell r="CF159">
            <v>0</v>
          </cell>
          <cell r="CG159">
            <v>0</v>
          </cell>
          <cell r="CH159">
            <v>66</v>
          </cell>
          <cell r="CI159">
            <v>0</v>
          </cell>
          <cell r="CJ159">
            <v>0.63360000000000005</v>
          </cell>
          <cell r="CL159">
            <v>9.1999999999999993</v>
          </cell>
          <cell r="CM159">
            <v>1.85</v>
          </cell>
          <cell r="CN159">
            <v>3</v>
          </cell>
          <cell r="CO159">
            <v>11.381499999999999</v>
          </cell>
          <cell r="CP159">
            <v>341.44499999999999</v>
          </cell>
          <cell r="CQ159">
            <v>53.444999999999993</v>
          </cell>
          <cell r="CV159" t="str">
            <v>CLOSE</v>
          </cell>
          <cell r="CX159" t="str">
            <v>CLOSE</v>
          </cell>
        </row>
        <row r="160">
          <cell r="D160" t="str">
            <v>50/01/0337</v>
          </cell>
          <cell r="E160" t="str">
            <v xml:space="preserve">KNOB - 1 </v>
          </cell>
          <cell r="F160" t="str">
            <v>OW</v>
          </cell>
          <cell r="I160" t="str">
            <v>4941EY3001A</v>
          </cell>
          <cell r="K160">
            <v>35269</v>
          </cell>
          <cell r="AY160">
            <v>9</v>
          </cell>
          <cell r="AZ160">
            <v>7</v>
          </cell>
          <cell r="BO160">
            <v>9.1999999999999993</v>
          </cell>
          <cell r="BP160">
            <v>1.85</v>
          </cell>
          <cell r="BQ160">
            <v>2</v>
          </cell>
          <cell r="BR160" t="str">
            <v>B</v>
          </cell>
          <cell r="BS160">
            <v>338.16647349999994</v>
          </cell>
          <cell r="BT160">
            <v>336</v>
          </cell>
          <cell r="BU160">
            <v>0</v>
          </cell>
          <cell r="BV160">
            <v>0</v>
          </cell>
          <cell r="BW160">
            <v>0</v>
          </cell>
          <cell r="BX160">
            <v>336</v>
          </cell>
          <cell r="BY160">
            <v>2.1664734999999382</v>
          </cell>
          <cell r="BZ160" t="str">
            <v>OK</v>
          </cell>
          <cell r="CA160" t="str">
            <v>-</v>
          </cell>
          <cell r="CB160" t="str">
            <v>ABS. CP-6B27W</v>
          </cell>
          <cell r="CC160">
            <v>1</v>
          </cell>
          <cell r="CD160">
            <v>336</v>
          </cell>
          <cell r="CE160">
            <v>0</v>
          </cell>
          <cell r="CF160">
            <v>0</v>
          </cell>
          <cell r="CG160">
            <v>0</v>
          </cell>
          <cell r="CH160">
            <v>66</v>
          </cell>
          <cell r="CI160">
            <v>0</v>
          </cell>
          <cell r="CJ160">
            <v>0.62876747285151269</v>
          </cell>
          <cell r="CL160">
            <v>9.1999999999999993</v>
          </cell>
          <cell r="CM160">
            <v>1.85</v>
          </cell>
          <cell r="CN160">
            <v>3</v>
          </cell>
          <cell r="CO160">
            <v>11.381499999999999</v>
          </cell>
          <cell r="CP160">
            <v>401.41412349999996</v>
          </cell>
          <cell r="CQ160">
            <v>65.41412349999996</v>
          </cell>
          <cell r="CV160" t="str">
            <v>CLOSE</v>
          </cell>
          <cell r="CX160" t="str">
            <v>CLOSE</v>
          </cell>
        </row>
        <row r="161">
          <cell r="D161" t="str">
            <v>50/01/0338</v>
          </cell>
          <cell r="E161" t="str">
            <v xml:space="preserve">CLANK B </v>
          </cell>
          <cell r="F161" t="str">
            <v>NAT</v>
          </cell>
          <cell r="I161" t="str">
            <v>BW4390230AB</v>
          </cell>
          <cell r="K161">
            <v>3000</v>
          </cell>
          <cell r="AY161">
            <v>5</v>
          </cell>
          <cell r="AZ161">
            <v>1</v>
          </cell>
          <cell r="BO161">
            <v>4.8</v>
          </cell>
          <cell r="BP161">
            <v>1.25</v>
          </cell>
          <cell r="BQ161">
            <v>1.5</v>
          </cell>
          <cell r="BR161" t="str">
            <v>A</v>
          </cell>
          <cell r="BS161">
            <v>15.9</v>
          </cell>
          <cell r="BT161">
            <v>32</v>
          </cell>
          <cell r="BU161">
            <v>0</v>
          </cell>
          <cell r="BV161">
            <v>0</v>
          </cell>
          <cell r="BW161">
            <v>0</v>
          </cell>
          <cell r="BX161">
            <v>32</v>
          </cell>
          <cell r="BY161">
            <v>-16.100000000000001</v>
          </cell>
          <cell r="BZ161" t="str">
            <v>-</v>
          </cell>
          <cell r="CA161" t="str">
            <v>NG</v>
          </cell>
          <cell r="CB161" t="str">
            <v>POM F20-03</v>
          </cell>
          <cell r="CC161">
            <v>1</v>
          </cell>
          <cell r="CD161">
            <v>32</v>
          </cell>
          <cell r="CE161">
            <v>0</v>
          </cell>
          <cell r="CF161">
            <v>0</v>
          </cell>
          <cell r="CG161">
            <v>0</v>
          </cell>
          <cell r="CH161">
            <v>66</v>
          </cell>
          <cell r="CI161">
            <v>0</v>
          </cell>
          <cell r="CJ161">
            <v>0.70399999999999996</v>
          </cell>
          <cell r="CL161">
            <v>10.199999999999999</v>
          </cell>
          <cell r="CM161">
            <v>0.5</v>
          </cell>
          <cell r="CN161">
            <v>0</v>
          </cell>
          <cell r="CO161">
            <v>10.7</v>
          </cell>
          <cell r="CP161">
            <v>32.099999999999994</v>
          </cell>
          <cell r="CQ161">
            <v>9.9999999999994316E-2</v>
          </cell>
          <cell r="CV161" t="str">
            <v>CLOSE</v>
          </cell>
          <cell r="CX161" t="str">
            <v>CLOSE</v>
          </cell>
        </row>
        <row r="162">
          <cell r="D162" t="str">
            <v>50/01/0339</v>
          </cell>
          <cell r="E162" t="str">
            <v>SWITCH BOX</v>
          </cell>
          <cell r="F162" t="str">
            <v>W-51</v>
          </cell>
          <cell r="I162" t="str">
            <v>15WU4T972T</v>
          </cell>
          <cell r="K162">
            <v>11400</v>
          </cell>
          <cell r="AY162">
            <v>1.1000000000000001</v>
          </cell>
          <cell r="AZ162">
            <v>0.3</v>
          </cell>
          <cell r="BO162">
            <v>1.1000000000000001</v>
          </cell>
          <cell r="BP162">
            <v>0.3</v>
          </cell>
          <cell r="BQ162">
            <v>1</v>
          </cell>
          <cell r="BR162" t="str">
            <v>A</v>
          </cell>
          <cell r="BS162">
            <v>13.540000000000003</v>
          </cell>
          <cell r="BT162">
            <v>11</v>
          </cell>
          <cell r="BU162">
            <v>0</v>
          </cell>
          <cell r="BV162">
            <v>0</v>
          </cell>
          <cell r="BW162">
            <v>0</v>
          </cell>
          <cell r="BX162">
            <v>11</v>
          </cell>
          <cell r="BY162">
            <v>2.5400000000000027</v>
          </cell>
          <cell r="BZ162" t="str">
            <v>OK</v>
          </cell>
          <cell r="CA162" t="str">
            <v>-</v>
          </cell>
          <cell r="CB162" t="str">
            <v>PP.8200R (W-51)</v>
          </cell>
          <cell r="CC162">
            <v>1</v>
          </cell>
          <cell r="CD162">
            <v>11</v>
          </cell>
          <cell r="CE162">
            <v>0</v>
          </cell>
          <cell r="CF162">
            <v>0</v>
          </cell>
          <cell r="CG162">
            <v>0</v>
          </cell>
          <cell r="CH162">
            <v>128.26</v>
          </cell>
          <cell r="CI162">
            <v>0</v>
          </cell>
          <cell r="CJ162">
            <v>0.12375964912280701</v>
          </cell>
          <cell r="CL162" t="e">
            <v>#N/A</v>
          </cell>
          <cell r="CM162" t="e">
            <v>#N/A</v>
          </cell>
          <cell r="CN162" t="e">
            <v>#N/A</v>
          </cell>
          <cell r="CO162" t="e">
            <v>#N/A</v>
          </cell>
          <cell r="CP162" t="e">
            <v>#N/A</v>
          </cell>
          <cell r="CQ162" t="e">
            <v>#N/A</v>
          </cell>
          <cell r="CU162" t="str">
            <v>CLOSE</v>
          </cell>
          <cell r="CX162" t="str">
            <v>CLOSE</v>
          </cell>
        </row>
        <row r="163">
          <cell r="D163" t="str">
            <v>50/01/0340</v>
          </cell>
          <cell r="E163" t="str">
            <v>SWTICH KNOB</v>
          </cell>
          <cell r="F163" t="str">
            <v>W-47</v>
          </cell>
          <cell r="I163" t="str">
            <v>BQ4381151A</v>
          </cell>
          <cell r="K163">
            <v>6087</v>
          </cell>
          <cell r="AY163">
            <v>6</v>
          </cell>
          <cell r="AZ163">
            <v>2.5</v>
          </cell>
          <cell r="BO163">
            <v>6</v>
          </cell>
          <cell r="BP163">
            <v>1.25</v>
          </cell>
          <cell r="BQ163">
            <v>1</v>
          </cell>
          <cell r="BR163" t="str">
            <v>C</v>
          </cell>
          <cell r="BS163">
            <v>45.130749999999999</v>
          </cell>
          <cell r="BT163">
            <v>45</v>
          </cell>
          <cell r="BU163">
            <v>0</v>
          </cell>
          <cell r="BV163">
            <v>0</v>
          </cell>
          <cell r="BW163">
            <v>0</v>
          </cell>
          <cell r="BX163">
            <v>45</v>
          </cell>
          <cell r="BY163">
            <v>0.13074999999999903</v>
          </cell>
          <cell r="BZ163" t="str">
            <v>OK</v>
          </cell>
          <cell r="CA163" t="str">
            <v>-</v>
          </cell>
          <cell r="CB163" t="str">
            <v>ABS. CP-3A1909</v>
          </cell>
          <cell r="CC163">
            <v>1</v>
          </cell>
          <cell r="CD163">
            <v>45</v>
          </cell>
          <cell r="CE163">
            <v>0</v>
          </cell>
          <cell r="CF163">
            <v>0</v>
          </cell>
          <cell r="CG163">
            <v>0</v>
          </cell>
          <cell r="CH163">
            <v>58</v>
          </cell>
          <cell r="CI163">
            <v>0</v>
          </cell>
          <cell r="CJ163">
            <v>0.4287826515524889</v>
          </cell>
          <cell r="CL163">
            <v>6.1</v>
          </cell>
          <cell r="CM163">
            <v>0.5</v>
          </cell>
          <cell r="CN163">
            <v>3</v>
          </cell>
          <cell r="CO163">
            <v>6.798</v>
          </cell>
          <cell r="CP163">
            <v>41.379426000000002</v>
          </cell>
          <cell r="CQ163">
            <v>-3.6205739999999977</v>
          </cell>
          <cell r="CU163" t="str">
            <v>CLOSE</v>
          </cell>
          <cell r="CX163" t="str">
            <v>CLOSE</v>
          </cell>
        </row>
        <row r="164">
          <cell r="D164" t="str">
            <v>50/01/0342</v>
          </cell>
          <cell r="E164" t="str">
            <v>BUSH  SR-SJ18N</v>
          </cell>
          <cell r="F164" t="str">
            <v>GY</v>
          </cell>
          <cell r="I164" t="str">
            <v>RS22H761-HO</v>
          </cell>
          <cell r="K164">
            <v>121276</v>
          </cell>
          <cell r="AY164">
            <v>0.4</v>
          </cell>
          <cell r="AZ164">
            <v>3.2</v>
          </cell>
          <cell r="BO164">
            <v>0.4</v>
          </cell>
          <cell r="BP164">
            <v>0.4</v>
          </cell>
          <cell r="BQ164">
            <v>1</v>
          </cell>
          <cell r="BR164" t="str">
            <v>E</v>
          </cell>
          <cell r="BS164">
            <v>73.765600000000006</v>
          </cell>
          <cell r="BT164">
            <v>32</v>
          </cell>
          <cell r="BU164">
            <v>17</v>
          </cell>
          <cell r="BV164">
            <v>0</v>
          </cell>
          <cell r="BW164">
            <v>0</v>
          </cell>
          <cell r="BX164">
            <v>49</v>
          </cell>
          <cell r="BY164">
            <v>24.765600000000006</v>
          </cell>
          <cell r="BZ164" t="str">
            <v>OK</v>
          </cell>
          <cell r="CA164" t="str">
            <v>-</v>
          </cell>
          <cell r="CB164" t="str">
            <v>PET EMC-255</v>
          </cell>
          <cell r="CC164">
            <v>0.99</v>
          </cell>
          <cell r="CD164">
            <v>48.51</v>
          </cell>
          <cell r="CE164" t="str">
            <v>8E147</v>
          </cell>
          <cell r="CF164">
            <v>0.01</v>
          </cell>
          <cell r="CG164">
            <v>0.49</v>
          </cell>
          <cell r="CH164">
            <v>235</v>
          </cell>
          <cell r="CI164">
            <v>230</v>
          </cell>
          <cell r="CJ164">
            <v>6.2365105214551936E-2</v>
          </cell>
          <cell r="CL164">
            <v>0.4</v>
          </cell>
          <cell r="CM164">
            <v>0.4</v>
          </cell>
          <cell r="CN164">
            <v>5</v>
          </cell>
          <cell r="CO164">
            <v>0.84000000000000008</v>
          </cell>
          <cell r="CP164">
            <v>101.87184000000001</v>
          </cell>
          <cell r="CQ164">
            <v>52.871840000000006</v>
          </cell>
          <cell r="CV164" t="str">
            <v>CLOSE</v>
          </cell>
          <cell r="CX164" t="str">
            <v>CLOSE</v>
          </cell>
        </row>
        <row r="165">
          <cell r="D165" t="str">
            <v>50/01/0343</v>
          </cell>
          <cell r="E165" t="str">
            <v>HOOK LEVER  SR-UH36</v>
          </cell>
          <cell r="F165" t="str">
            <v>WH</v>
          </cell>
          <cell r="I165" t="str">
            <v>SR15WT592-K</v>
          </cell>
          <cell r="K165">
            <v>512</v>
          </cell>
          <cell r="AY165">
            <v>17</v>
          </cell>
          <cell r="AZ165">
            <v>4.4000000000000004</v>
          </cell>
          <cell r="BO165">
            <v>17.2</v>
          </cell>
          <cell r="BP165">
            <v>4.4000000000000004</v>
          </cell>
          <cell r="BQ165">
            <v>1</v>
          </cell>
          <cell r="BR165" t="str">
            <v>A</v>
          </cell>
          <cell r="BS165">
            <v>9.8064</v>
          </cell>
          <cell r="BT165">
            <v>10</v>
          </cell>
          <cell r="BU165">
            <v>0</v>
          </cell>
          <cell r="BV165">
            <v>0</v>
          </cell>
          <cell r="BW165">
            <v>0</v>
          </cell>
          <cell r="BX165">
            <v>10</v>
          </cell>
          <cell r="BY165">
            <v>-0.19359999999999999</v>
          </cell>
          <cell r="BZ165" t="str">
            <v>-</v>
          </cell>
          <cell r="CA165" t="str">
            <v>NG</v>
          </cell>
          <cell r="CB165" t="str">
            <v>TOYOBO-T422-01XM (WH)</v>
          </cell>
          <cell r="CC165">
            <v>1</v>
          </cell>
          <cell r="CD165">
            <v>10</v>
          </cell>
          <cell r="CE165">
            <v>0</v>
          </cell>
          <cell r="CF165">
            <v>0</v>
          </cell>
          <cell r="CG165">
            <v>0</v>
          </cell>
          <cell r="CH165">
            <v>185.38</v>
          </cell>
          <cell r="CI165">
            <v>0</v>
          </cell>
          <cell r="CJ165">
            <v>3.6207031249999999</v>
          </cell>
          <cell r="CL165">
            <v>17.2</v>
          </cell>
          <cell r="CM165">
            <v>4.4000000000000004</v>
          </cell>
          <cell r="CN165">
            <v>5</v>
          </cell>
          <cell r="CO165">
            <v>22.68</v>
          </cell>
          <cell r="CP165">
            <v>11.612159999999999</v>
          </cell>
          <cell r="CQ165">
            <v>1.6121599999999994</v>
          </cell>
          <cell r="CV165" t="str">
            <v>CLOSE</v>
          </cell>
          <cell r="CX165" t="str">
            <v>CLOSE</v>
          </cell>
        </row>
        <row r="166">
          <cell r="D166" t="str">
            <v>50/01/0344</v>
          </cell>
          <cell r="E166" t="str">
            <v>SWITCH PANEL SR-28-42 (TOYOBO-01XM)</v>
          </cell>
          <cell r="F166" t="str">
            <v>WH</v>
          </cell>
          <cell r="I166" t="str">
            <v>SR220H591-K</v>
          </cell>
          <cell r="K166">
            <v>1064</v>
          </cell>
          <cell r="AY166">
            <v>40.6</v>
          </cell>
          <cell r="AZ166">
            <v>4</v>
          </cell>
          <cell r="BO166">
            <v>41</v>
          </cell>
          <cell r="BP166">
            <v>2</v>
          </cell>
          <cell r="BQ166">
            <v>2</v>
          </cell>
          <cell r="BR166" t="str">
            <v>A</v>
          </cell>
          <cell r="BS166">
            <v>45.624000000000002</v>
          </cell>
          <cell r="BT166">
            <v>43</v>
          </cell>
          <cell r="BU166">
            <v>0</v>
          </cell>
          <cell r="BV166">
            <v>0</v>
          </cell>
          <cell r="BW166">
            <v>0</v>
          </cell>
          <cell r="BX166">
            <v>43</v>
          </cell>
          <cell r="BY166">
            <v>2.6240000000000023</v>
          </cell>
          <cell r="BZ166" t="str">
            <v>OK</v>
          </cell>
          <cell r="CA166" t="str">
            <v>-</v>
          </cell>
          <cell r="CB166" t="str">
            <v>TOYOBO-T422-01XM (WH)</v>
          </cell>
          <cell r="CC166">
            <v>1</v>
          </cell>
          <cell r="CD166">
            <v>43</v>
          </cell>
          <cell r="CE166">
            <v>0</v>
          </cell>
          <cell r="CF166">
            <v>0</v>
          </cell>
          <cell r="CG166">
            <v>0</v>
          </cell>
          <cell r="CH166">
            <v>185.38</v>
          </cell>
          <cell r="CI166">
            <v>0</v>
          </cell>
          <cell r="CJ166">
            <v>7.4918609022556391</v>
          </cell>
          <cell r="CL166">
            <v>41</v>
          </cell>
          <cell r="CM166">
            <v>2</v>
          </cell>
          <cell r="CN166">
            <v>0</v>
          </cell>
          <cell r="CO166">
            <v>43</v>
          </cell>
          <cell r="CP166">
            <v>45.752000000000002</v>
          </cell>
          <cell r="CQ166">
            <v>2.7520000000000024</v>
          </cell>
          <cell r="CV166" t="str">
            <v>CLOSE</v>
          </cell>
          <cell r="CX166" t="str">
            <v>CLOSE</v>
          </cell>
        </row>
        <row r="167">
          <cell r="D167" t="str">
            <v>50/01/0345</v>
          </cell>
          <cell r="E167" t="str">
            <v>SWITCH PANEL BLK SR-28/CSA</v>
          </cell>
          <cell r="F167" t="str">
            <v>BLK</v>
          </cell>
          <cell r="I167" t="str">
            <v>SR220C593-K</v>
          </cell>
          <cell r="K167">
            <v>900</v>
          </cell>
          <cell r="AY167">
            <v>42</v>
          </cell>
          <cell r="AZ167">
            <v>3</v>
          </cell>
          <cell r="BO167">
            <v>42</v>
          </cell>
          <cell r="BP167">
            <v>3</v>
          </cell>
          <cell r="BQ167">
            <v>1</v>
          </cell>
          <cell r="BR167" t="str">
            <v>C</v>
          </cell>
          <cell r="BS167">
            <v>41.5</v>
          </cell>
          <cell r="BT167">
            <v>42</v>
          </cell>
          <cell r="BU167">
            <v>0</v>
          </cell>
          <cell r="BV167">
            <v>0</v>
          </cell>
          <cell r="BW167">
            <v>0</v>
          </cell>
          <cell r="BX167">
            <v>42</v>
          </cell>
          <cell r="BY167">
            <v>-0.5</v>
          </cell>
          <cell r="BZ167" t="str">
            <v>-</v>
          </cell>
          <cell r="CA167" t="str">
            <v>NG</v>
          </cell>
          <cell r="CB167" t="str">
            <v>NYLON A 1030</v>
          </cell>
          <cell r="CC167">
            <v>1</v>
          </cell>
          <cell r="CD167">
            <v>42</v>
          </cell>
          <cell r="CE167">
            <v>0</v>
          </cell>
          <cell r="CF167">
            <v>0</v>
          </cell>
          <cell r="CG167">
            <v>0</v>
          </cell>
          <cell r="CH167">
            <v>415.44</v>
          </cell>
          <cell r="CI167">
            <v>0</v>
          </cell>
          <cell r="CJ167">
            <v>19.3872</v>
          </cell>
          <cell r="CL167">
            <v>42</v>
          </cell>
          <cell r="CM167">
            <v>3</v>
          </cell>
          <cell r="CN167">
            <v>0</v>
          </cell>
          <cell r="CO167">
            <v>45</v>
          </cell>
          <cell r="CP167">
            <v>40.5</v>
          </cell>
          <cell r="CQ167">
            <v>-1.5</v>
          </cell>
          <cell r="CV167" t="str">
            <v>CLOSE</v>
          </cell>
          <cell r="CX167" t="str">
            <v>CLOSE</v>
          </cell>
        </row>
        <row r="168">
          <cell r="D168" t="str">
            <v>50/01/0350</v>
          </cell>
          <cell r="E168" t="str">
            <v>SHAFT</v>
          </cell>
          <cell r="F168" t="str">
            <v>NAT</v>
          </cell>
          <cell r="I168" t="str">
            <v>PB23-229</v>
          </cell>
          <cell r="K168">
            <v>18280</v>
          </cell>
          <cell r="AY168">
            <v>2.4</v>
          </cell>
          <cell r="AZ168">
            <v>2</v>
          </cell>
          <cell r="BO168">
            <v>2.4</v>
          </cell>
          <cell r="BP168">
            <v>1</v>
          </cell>
          <cell r="BQ168">
            <v>1</v>
          </cell>
          <cell r="BR168" t="str">
            <v>A</v>
          </cell>
          <cell r="BS168">
            <v>44.872</v>
          </cell>
          <cell r="BT168">
            <v>37</v>
          </cell>
          <cell r="BU168">
            <v>0</v>
          </cell>
          <cell r="BV168">
            <v>0</v>
          </cell>
          <cell r="BW168">
            <v>0</v>
          </cell>
          <cell r="BX168">
            <v>37</v>
          </cell>
          <cell r="BY168">
            <v>7.8719999999999999</v>
          </cell>
          <cell r="BZ168" t="str">
            <v>OK</v>
          </cell>
          <cell r="CA168" t="str">
            <v>-</v>
          </cell>
          <cell r="CB168" t="str">
            <v>PP.J105H</v>
          </cell>
          <cell r="CC168">
            <v>1</v>
          </cell>
          <cell r="CD168">
            <v>37</v>
          </cell>
          <cell r="CE168">
            <v>0</v>
          </cell>
          <cell r="CF168">
            <v>0</v>
          </cell>
          <cell r="CG168">
            <v>0</v>
          </cell>
          <cell r="CH168">
            <v>66.760000000000005</v>
          </cell>
          <cell r="CI168">
            <v>0</v>
          </cell>
          <cell r="CJ168">
            <v>0.13512691466083152</v>
          </cell>
          <cell r="CL168">
            <v>2.4</v>
          </cell>
          <cell r="CM168">
            <v>1</v>
          </cell>
          <cell r="CN168">
            <v>2</v>
          </cell>
          <cell r="CO168">
            <v>3.468</v>
          </cell>
          <cell r="CP168">
            <v>63.395040000000002</v>
          </cell>
          <cell r="CQ168">
            <v>26.395040000000002</v>
          </cell>
          <cell r="CV168" t="str">
            <v>CLOSE</v>
          </cell>
          <cell r="CX168" t="str">
            <v>CLOSE</v>
          </cell>
        </row>
        <row r="169">
          <cell r="D169" t="str">
            <v>50/02/0001</v>
          </cell>
          <cell r="E169" t="str">
            <v>INDICATOR 21SLIM (CAV.4)</v>
          </cell>
          <cell r="F169" t="str">
            <v>NAT</v>
          </cell>
          <cell r="I169">
            <v>3520900056</v>
          </cell>
          <cell r="K169">
            <v>2284</v>
          </cell>
          <cell r="AY169">
            <v>3.6</v>
          </cell>
          <cell r="AZ169">
            <v>1</v>
          </cell>
          <cell r="BO169">
            <v>3.6</v>
          </cell>
          <cell r="BP169">
            <v>1.05</v>
          </cell>
          <cell r="BQ169">
            <v>1</v>
          </cell>
          <cell r="BR169" t="str">
            <v>C</v>
          </cell>
          <cell r="BS169">
            <v>11.6206</v>
          </cell>
          <cell r="BT169">
            <v>20</v>
          </cell>
          <cell r="BU169">
            <v>0</v>
          </cell>
          <cell r="BV169">
            <v>0</v>
          </cell>
          <cell r="BW169">
            <v>0</v>
          </cell>
          <cell r="BX169">
            <v>20</v>
          </cell>
          <cell r="BY169">
            <v>-8.3794000000000004</v>
          </cell>
          <cell r="BZ169" t="str">
            <v>-</v>
          </cell>
          <cell r="CA169" t="str">
            <v>NG</v>
          </cell>
          <cell r="CB169" t="str">
            <v>ACRYLIC PMMA # 001 NAT</v>
          </cell>
          <cell r="CC169">
            <v>1</v>
          </cell>
          <cell r="CD169">
            <v>20</v>
          </cell>
          <cell r="CE169">
            <v>0</v>
          </cell>
          <cell r="CF169">
            <v>0</v>
          </cell>
          <cell r="CG169">
            <v>0</v>
          </cell>
          <cell r="CH169">
            <v>95</v>
          </cell>
          <cell r="CI169">
            <v>0</v>
          </cell>
          <cell r="CJ169">
            <v>0.8318739054290718</v>
          </cell>
          <cell r="CL169">
            <v>3.8</v>
          </cell>
          <cell r="CM169">
            <v>1.1000000000000001</v>
          </cell>
          <cell r="CN169">
            <v>3</v>
          </cell>
          <cell r="CO169">
            <v>5.0470000000000006</v>
          </cell>
          <cell r="CP169">
            <v>11.527348000000002</v>
          </cell>
          <cell r="CQ169">
            <v>-8.4726519999999983</v>
          </cell>
          <cell r="CV169" t="str">
            <v>CLOSE</v>
          </cell>
          <cell r="CX169" t="str">
            <v>CLOSE</v>
          </cell>
        </row>
        <row r="170">
          <cell r="D170" t="str">
            <v>50/02/0002</v>
          </cell>
          <cell r="E170" t="str">
            <v>TABLE 2 DOOR</v>
          </cell>
          <cell r="F170" t="str">
            <v>SL</v>
          </cell>
          <cell r="I170" t="str">
            <v>AH-210183</v>
          </cell>
          <cell r="K170">
            <v>1552</v>
          </cell>
          <cell r="AY170">
            <v>957</v>
          </cell>
          <cell r="AZ170">
            <v>68</v>
          </cell>
          <cell r="BO170">
            <v>962</v>
          </cell>
          <cell r="BP170">
            <v>68</v>
          </cell>
          <cell r="BQ170">
            <v>15</v>
          </cell>
          <cell r="BR170" t="str">
            <v>B</v>
          </cell>
          <cell r="BS170">
            <v>1555.9808</v>
          </cell>
          <cell r="BT170">
            <v>1556</v>
          </cell>
          <cell r="BU170">
            <v>0</v>
          </cell>
          <cell r="BV170">
            <v>0</v>
          </cell>
          <cell r="BW170">
            <v>0</v>
          </cell>
          <cell r="BX170">
            <v>1556</v>
          </cell>
          <cell r="BY170">
            <v>-1.9199999999955253E-2</v>
          </cell>
          <cell r="BZ170" t="str">
            <v>-</v>
          </cell>
          <cell r="CA170" t="str">
            <v>NG</v>
          </cell>
          <cell r="CB170" t="str">
            <v>PP.T19069</v>
          </cell>
          <cell r="CC170">
            <v>1</v>
          </cell>
          <cell r="CD170">
            <v>1556</v>
          </cell>
          <cell r="CE170">
            <v>0</v>
          </cell>
          <cell r="CF170">
            <v>0</v>
          </cell>
          <cell r="CG170">
            <v>0</v>
          </cell>
          <cell r="CH170">
            <v>70.06</v>
          </cell>
          <cell r="CI170">
            <v>0</v>
          </cell>
          <cell r="CJ170">
            <v>70.240567010309277</v>
          </cell>
          <cell r="CL170">
            <v>970</v>
          </cell>
          <cell r="CM170">
            <v>68</v>
          </cell>
          <cell r="CN170">
            <v>5</v>
          </cell>
          <cell r="CO170">
            <v>1089.9000000000001</v>
          </cell>
          <cell r="CP170">
            <v>1691.5248000000001</v>
          </cell>
          <cell r="CQ170">
            <v>135.52480000000014</v>
          </cell>
          <cell r="CV170" t="str">
            <v>CLOSE</v>
          </cell>
          <cell r="CX170" t="str">
            <v>CLOSE</v>
          </cell>
        </row>
        <row r="171">
          <cell r="D171" t="str">
            <v>50/02/0003</v>
          </cell>
          <cell r="E171" t="str">
            <v>ROLLER 10-12 KG.</v>
          </cell>
          <cell r="F171" t="str">
            <v>BLUE</v>
          </cell>
          <cell r="I171" t="str">
            <v>4580EY3002E</v>
          </cell>
          <cell r="K171">
            <v>3600</v>
          </cell>
          <cell r="AY171">
            <v>11</v>
          </cell>
          <cell r="AZ171">
            <v>8</v>
          </cell>
          <cell r="BO171">
            <v>11</v>
          </cell>
          <cell r="BP171">
            <v>2.6666666666666665</v>
          </cell>
          <cell r="BQ171">
            <v>2</v>
          </cell>
          <cell r="BR171" t="str">
            <v>A</v>
          </cell>
          <cell r="BS171">
            <v>41.6</v>
          </cell>
          <cell r="BT171">
            <v>41</v>
          </cell>
          <cell r="BU171">
            <v>0</v>
          </cell>
          <cell r="BV171">
            <v>0</v>
          </cell>
          <cell r="BW171">
            <v>0</v>
          </cell>
          <cell r="BX171">
            <v>41</v>
          </cell>
          <cell r="BY171">
            <v>0.60000000000000142</v>
          </cell>
          <cell r="BZ171" t="str">
            <v>OK</v>
          </cell>
          <cell r="CA171" t="str">
            <v>-</v>
          </cell>
          <cell r="CB171" t="str">
            <v>PP.842J</v>
          </cell>
          <cell r="CC171">
            <v>0.97</v>
          </cell>
          <cell r="CD171">
            <v>39.770000000000003</v>
          </cell>
          <cell r="CE171" t="str">
            <v>MV-2A750-P/1</v>
          </cell>
          <cell r="CF171">
            <v>0.03</v>
          </cell>
          <cell r="CG171">
            <v>1.23</v>
          </cell>
          <cell r="CH171">
            <v>50.36</v>
          </cell>
          <cell r="CI171">
            <v>89</v>
          </cell>
          <cell r="CJ171">
            <v>0.58674644444444435</v>
          </cell>
          <cell r="CL171">
            <v>19</v>
          </cell>
          <cell r="CM171">
            <v>0</v>
          </cell>
          <cell r="CN171">
            <v>3</v>
          </cell>
          <cell r="CO171">
            <v>19.57</v>
          </cell>
          <cell r="CP171">
            <v>70.451999999999998</v>
          </cell>
          <cell r="CQ171">
            <v>29.451999999999998</v>
          </cell>
          <cell r="CV171" t="str">
            <v>CLOSE</v>
          </cell>
          <cell r="CX171" t="str">
            <v>CLOSE</v>
          </cell>
        </row>
        <row r="172">
          <cell r="D172" t="str">
            <v>50/02/0004</v>
          </cell>
          <cell r="E172" t="str">
            <v>ROLLER 10-12 KG.</v>
          </cell>
          <cell r="F172" t="str">
            <v>MG</v>
          </cell>
          <cell r="I172" t="str">
            <v>4580EY3002F</v>
          </cell>
          <cell r="K172">
            <v>3342</v>
          </cell>
          <cell r="AY172">
            <v>11</v>
          </cell>
          <cell r="AZ172">
            <v>8</v>
          </cell>
          <cell r="BO172">
            <v>11</v>
          </cell>
          <cell r="BP172">
            <v>2.6666666666666665</v>
          </cell>
          <cell r="BQ172">
            <v>2</v>
          </cell>
          <cell r="BR172" t="str">
            <v>A</v>
          </cell>
          <cell r="BS172">
            <v>38.762</v>
          </cell>
          <cell r="BT172">
            <v>38</v>
          </cell>
          <cell r="BU172">
            <v>0</v>
          </cell>
          <cell r="BV172">
            <v>0</v>
          </cell>
          <cell r="BW172">
            <v>0</v>
          </cell>
          <cell r="BX172">
            <v>38</v>
          </cell>
          <cell r="BY172">
            <v>0.76200000000000045</v>
          </cell>
          <cell r="BZ172" t="str">
            <v>OK</v>
          </cell>
          <cell r="CA172" t="str">
            <v>-</v>
          </cell>
          <cell r="CB172" t="str">
            <v>PP.842J</v>
          </cell>
          <cell r="CC172">
            <v>0.97</v>
          </cell>
          <cell r="CD172">
            <v>36.86</v>
          </cell>
          <cell r="CE172" t="str">
            <v>MV-9058-P/1</v>
          </cell>
          <cell r="CF172">
            <v>0.03</v>
          </cell>
          <cell r="CG172">
            <v>1.1399999999999999</v>
          </cell>
          <cell r="CH172">
            <v>50.36</v>
          </cell>
          <cell r="CI172">
            <v>89</v>
          </cell>
          <cell r="CJ172">
            <v>0.58579581089168165</v>
          </cell>
          <cell r="CL172">
            <v>19</v>
          </cell>
          <cell r="CM172">
            <v>0</v>
          </cell>
          <cell r="CN172">
            <v>3</v>
          </cell>
          <cell r="CO172">
            <v>19.57</v>
          </cell>
          <cell r="CP172">
            <v>65.402940000000001</v>
          </cell>
          <cell r="CQ172">
            <v>27.402940000000001</v>
          </cell>
          <cell r="CV172" t="str">
            <v>CLOSE</v>
          </cell>
          <cell r="CX172" t="str">
            <v>CLOSE</v>
          </cell>
        </row>
        <row r="173">
          <cell r="D173" t="str">
            <v>50/02/0005</v>
          </cell>
          <cell r="E173" t="str">
            <v>ROLLER 10-12 KG.</v>
          </cell>
          <cell r="F173" t="str">
            <v>MG</v>
          </cell>
          <cell r="I173" t="str">
            <v>4580EY3002F</v>
          </cell>
          <cell r="K173">
            <v>13313</v>
          </cell>
          <cell r="AY173">
            <v>11</v>
          </cell>
          <cell r="AZ173">
            <v>8</v>
          </cell>
          <cell r="BO173">
            <v>11</v>
          </cell>
          <cell r="BP173">
            <v>2.6666666666666665</v>
          </cell>
          <cell r="BQ173">
            <v>2</v>
          </cell>
          <cell r="BR173" t="str">
            <v>A</v>
          </cell>
          <cell r="BS173">
            <v>148.44300000000001</v>
          </cell>
          <cell r="BT173">
            <v>134</v>
          </cell>
          <cell r="BU173">
            <v>0</v>
          </cell>
          <cell r="BV173">
            <v>0</v>
          </cell>
          <cell r="BW173">
            <v>0</v>
          </cell>
          <cell r="BX173">
            <v>134</v>
          </cell>
          <cell r="BY173">
            <v>14.443000000000012</v>
          </cell>
          <cell r="BZ173" t="str">
            <v>OK</v>
          </cell>
          <cell r="CA173" t="str">
            <v>-</v>
          </cell>
          <cell r="CB173" t="str">
            <v>PP.842J</v>
          </cell>
          <cell r="CC173">
            <v>0.97</v>
          </cell>
          <cell r="CD173">
            <v>129.97999999999999</v>
          </cell>
          <cell r="CE173" t="str">
            <v>MV-9058-P/1</v>
          </cell>
          <cell r="CF173">
            <v>0.03</v>
          </cell>
          <cell r="CG173">
            <v>4.0199999999999996</v>
          </cell>
          <cell r="CH173">
            <v>50.36</v>
          </cell>
          <cell r="CI173">
            <v>89</v>
          </cell>
          <cell r="CJ173">
            <v>0.51855876211222107</v>
          </cell>
          <cell r="CL173">
            <v>19</v>
          </cell>
          <cell r="CM173">
            <v>0</v>
          </cell>
          <cell r="CN173">
            <v>3</v>
          </cell>
          <cell r="CO173">
            <v>19.57</v>
          </cell>
          <cell r="CP173">
            <v>260.53541000000001</v>
          </cell>
          <cell r="CQ173">
            <v>126.53541000000001</v>
          </cell>
          <cell r="CV173" t="str">
            <v>CLOSE</v>
          </cell>
          <cell r="CX173" t="str">
            <v>CLOSE</v>
          </cell>
        </row>
        <row r="174">
          <cell r="D174" t="str">
            <v>50/02/0006</v>
          </cell>
          <cell r="E174" t="str">
            <v>ROLLER CAP</v>
          </cell>
          <cell r="F174" t="str">
            <v>MG</v>
          </cell>
          <cell r="I174" t="str">
            <v>5006EY4002F</v>
          </cell>
          <cell r="K174">
            <v>6700</v>
          </cell>
          <cell r="AY174">
            <v>4</v>
          </cell>
          <cell r="AZ174">
            <v>9</v>
          </cell>
          <cell r="BO174">
            <v>4.4000000000000004</v>
          </cell>
          <cell r="BP174">
            <v>2.35</v>
          </cell>
          <cell r="BQ174">
            <v>2</v>
          </cell>
          <cell r="BR174" t="str">
            <v>A</v>
          </cell>
          <cell r="BS174">
            <v>31.480000000000004</v>
          </cell>
          <cell r="BT174">
            <v>55</v>
          </cell>
          <cell r="BU174">
            <v>0</v>
          </cell>
          <cell r="BV174">
            <v>0</v>
          </cell>
          <cell r="BW174">
            <v>0</v>
          </cell>
          <cell r="BX174">
            <v>55</v>
          </cell>
          <cell r="BY174">
            <v>-23.519999999999996</v>
          </cell>
          <cell r="BZ174" t="str">
            <v>-</v>
          </cell>
          <cell r="CA174" t="str">
            <v>NG</v>
          </cell>
          <cell r="CB174" t="str">
            <v>PP.842J</v>
          </cell>
          <cell r="CC174">
            <v>0.97</v>
          </cell>
          <cell r="CD174">
            <v>53.35</v>
          </cell>
          <cell r="CE174" t="str">
            <v>MV-9058-P/1</v>
          </cell>
          <cell r="CF174">
            <v>0.03</v>
          </cell>
          <cell r="CG174">
            <v>1.65</v>
          </cell>
          <cell r="CH174">
            <v>50.36</v>
          </cell>
          <cell r="CI174">
            <v>89</v>
          </cell>
          <cell r="CJ174">
            <v>0.42291880597014925</v>
          </cell>
          <cell r="CL174">
            <v>13.8</v>
          </cell>
          <cell r="CM174">
            <v>0</v>
          </cell>
          <cell r="CN174">
            <v>3</v>
          </cell>
          <cell r="CO174">
            <v>14.214</v>
          </cell>
          <cell r="CP174">
            <v>95.233800000000002</v>
          </cell>
          <cell r="CQ174">
            <v>40.233800000000002</v>
          </cell>
          <cell r="CW174" t="str">
            <v>CLOSE</v>
          </cell>
          <cell r="CX174" t="str">
            <v>CLOSE</v>
          </cell>
        </row>
        <row r="175">
          <cell r="D175" t="str">
            <v>50/02/0007</v>
          </cell>
          <cell r="E175" t="str">
            <v>HANDLE SR-03G/JPN</v>
          </cell>
          <cell r="F175" t="str">
            <v>W-51</v>
          </cell>
          <cell r="I175" t="str">
            <v>QE30-246-W9</v>
          </cell>
          <cell r="K175">
            <v>2360</v>
          </cell>
          <cell r="AY175">
            <v>4.4000000000000004</v>
          </cell>
          <cell r="AZ175">
            <v>4</v>
          </cell>
          <cell r="BO175">
            <v>4.4000000000000004</v>
          </cell>
          <cell r="BP175">
            <v>4</v>
          </cell>
          <cell r="BQ175">
            <v>1</v>
          </cell>
          <cell r="BR175" t="str">
            <v>A</v>
          </cell>
          <cell r="BS175">
            <v>11.384</v>
          </cell>
          <cell r="BT175">
            <v>11</v>
          </cell>
          <cell r="BU175">
            <v>0</v>
          </cell>
          <cell r="BV175">
            <v>0</v>
          </cell>
          <cell r="BW175">
            <v>0</v>
          </cell>
          <cell r="BX175">
            <v>11</v>
          </cell>
          <cell r="BY175">
            <v>0.38400000000000034</v>
          </cell>
          <cell r="BZ175" t="str">
            <v>OK</v>
          </cell>
          <cell r="CA175" t="str">
            <v>-</v>
          </cell>
          <cell r="CB175" t="str">
            <v>PP.KB270 CP W-51</v>
          </cell>
          <cell r="CC175">
            <v>1</v>
          </cell>
          <cell r="CD175">
            <v>11</v>
          </cell>
          <cell r="CE175">
            <v>0</v>
          </cell>
          <cell r="CF175">
            <v>0</v>
          </cell>
          <cell r="CG175">
            <v>0</v>
          </cell>
          <cell r="CH175">
            <v>58.88</v>
          </cell>
          <cell r="CI175">
            <v>0</v>
          </cell>
          <cell r="CJ175">
            <v>0.27444067796610172</v>
          </cell>
          <cell r="CL175">
            <v>5.0999999999999996</v>
          </cell>
          <cell r="CM175">
            <v>2</v>
          </cell>
          <cell r="CN175">
            <v>3</v>
          </cell>
          <cell r="CO175">
            <v>7.3129999999999997</v>
          </cell>
          <cell r="CP175">
            <v>17.258680000000002</v>
          </cell>
          <cell r="CQ175">
            <v>6.2586800000000018</v>
          </cell>
          <cell r="CW175" t="str">
            <v>CLOSE</v>
          </cell>
          <cell r="CX175" t="str">
            <v>CLOSE</v>
          </cell>
        </row>
        <row r="176">
          <cell r="D176" t="str">
            <v>50/02/0008</v>
          </cell>
          <cell r="E176" t="str">
            <v>PANEL A (M-D) NEW</v>
          </cell>
          <cell r="F176" t="str">
            <v>WH</v>
          </cell>
          <cell r="G176" t="str">
            <v>IL5456SPW</v>
          </cell>
          <cell r="I176" t="str">
            <v>PANEL A (M-D) WH</v>
          </cell>
          <cell r="K176">
            <v>802</v>
          </cell>
          <cell r="AY176">
            <v>808.5</v>
          </cell>
          <cell r="AZ176">
            <v>8.5</v>
          </cell>
          <cell r="BO176">
            <v>810</v>
          </cell>
          <cell r="BP176">
            <v>35</v>
          </cell>
          <cell r="BQ176">
            <v>12</v>
          </cell>
          <cell r="BR176" t="str">
            <v>D</v>
          </cell>
          <cell r="BS176">
            <v>703.24379999999996</v>
          </cell>
          <cell r="BT176">
            <v>700</v>
          </cell>
          <cell r="BU176">
            <v>0</v>
          </cell>
          <cell r="BV176">
            <v>0</v>
          </cell>
          <cell r="BW176">
            <v>0</v>
          </cell>
          <cell r="BX176">
            <v>700</v>
          </cell>
          <cell r="BY176">
            <v>3.2437999999999647</v>
          </cell>
          <cell r="BZ176" t="str">
            <v>OK</v>
          </cell>
          <cell r="CA176" t="str">
            <v>-</v>
          </cell>
          <cell r="CB176" t="str">
            <v>HI-IMCP3-H7661-A13</v>
          </cell>
          <cell r="CC176">
            <v>1</v>
          </cell>
          <cell r="CD176">
            <v>700</v>
          </cell>
          <cell r="CE176">
            <v>0</v>
          </cell>
          <cell r="CF176">
            <v>0</v>
          </cell>
          <cell r="CG176">
            <v>0</v>
          </cell>
          <cell r="CH176">
            <v>64.5</v>
          </cell>
          <cell r="CI176">
            <v>0</v>
          </cell>
          <cell r="CJ176">
            <v>56.296758104738153</v>
          </cell>
          <cell r="CL176">
            <v>798</v>
          </cell>
          <cell r="CM176">
            <v>38</v>
          </cell>
          <cell r="CN176">
            <v>3</v>
          </cell>
          <cell r="CO176">
            <v>861.08</v>
          </cell>
          <cell r="CP176">
            <v>690.58616000000006</v>
          </cell>
          <cell r="CQ176">
            <v>-9.4138399999999365</v>
          </cell>
          <cell r="CW176" t="str">
            <v>CLOSE</v>
          </cell>
          <cell r="CX176" t="str">
            <v>CLOSE</v>
          </cell>
        </row>
        <row r="177">
          <cell r="D177" t="str">
            <v>50/02/0009</v>
          </cell>
          <cell r="E177" t="str">
            <v>PANEL 8.0 KG + W. INLET 8 KG</v>
          </cell>
          <cell r="F177" t="str">
            <v>OW</v>
          </cell>
          <cell r="I177" t="str">
            <v>3720EY0001-OW</v>
          </cell>
          <cell r="K177">
            <v>1002</v>
          </cell>
          <cell r="AY177">
            <v>718</v>
          </cell>
          <cell r="AZ177">
            <v>90</v>
          </cell>
          <cell r="BO177">
            <v>715</v>
          </cell>
          <cell r="BP177">
            <v>90</v>
          </cell>
          <cell r="BQ177">
            <v>12</v>
          </cell>
          <cell r="BR177" t="str">
            <v>B</v>
          </cell>
          <cell r="BS177">
            <v>752.62829999999997</v>
          </cell>
          <cell r="BT177">
            <v>751</v>
          </cell>
          <cell r="BU177">
            <v>0</v>
          </cell>
          <cell r="BV177">
            <v>0</v>
          </cell>
          <cell r="BW177">
            <v>0</v>
          </cell>
          <cell r="BX177">
            <v>751</v>
          </cell>
          <cell r="BY177">
            <v>1.6282999999999674</v>
          </cell>
          <cell r="BZ177" t="str">
            <v>OK</v>
          </cell>
          <cell r="CA177" t="str">
            <v>-</v>
          </cell>
          <cell r="CB177" t="str">
            <v>ABS. CP-6B27W</v>
          </cell>
          <cell r="CC177">
            <v>1</v>
          </cell>
          <cell r="CD177">
            <v>751</v>
          </cell>
          <cell r="CE177">
            <v>0</v>
          </cell>
          <cell r="CF177">
            <v>0</v>
          </cell>
          <cell r="CG177">
            <v>0</v>
          </cell>
          <cell r="CH177">
            <v>66</v>
          </cell>
          <cell r="CI177">
            <v>0</v>
          </cell>
          <cell r="CJ177">
            <v>49.467065868263475</v>
          </cell>
          <cell r="CL177">
            <v>707.4</v>
          </cell>
          <cell r="CM177">
            <v>89</v>
          </cell>
          <cell r="CN177">
            <v>3</v>
          </cell>
          <cell r="CO177">
            <v>820.29200000000003</v>
          </cell>
          <cell r="CP177">
            <v>821.93258400000002</v>
          </cell>
          <cell r="CQ177">
            <v>70.93258400000002</v>
          </cell>
          <cell r="CW177" t="str">
            <v>CLOSE</v>
          </cell>
          <cell r="CX177" t="str">
            <v>CLOSE</v>
          </cell>
        </row>
        <row r="178">
          <cell r="D178" t="str">
            <v>50/02/0009-1</v>
          </cell>
          <cell r="E178" t="str">
            <v>W. INLET COVER 8.0 KG</v>
          </cell>
          <cell r="F178" t="str">
            <v>OW</v>
          </cell>
          <cell r="I178" t="str">
            <v>3550EY3001-OW</v>
          </cell>
          <cell r="K178">
            <v>1020</v>
          </cell>
          <cell r="AY178">
            <v>15</v>
          </cell>
          <cell r="AZ178">
            <v>6</v>
          </cell>
          <cell r="BO178">
            <v>15</v>
          </cell>
          <cell r="BP178">
            <v>3</v>
          </cell>
          <cell r="BQ178">
            <v>1</v>
          </cell>
          <cell r="BR178" t="str">
            <v>B</v>
          </cell>
          <cell r="BS178">
            <v>16.8508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16.8508</v>
          </cell>
          <cell r="BZ178" t="str">
            <v>OK</v>
          </cell>
          <cell r="CA178" t="str">
            <v>-</v>
          </cell>
          <cell r="CB178" t="str">
            <v>ABS. CP-6B27W</v>
          </cell>
          <cell r="CC178">
            <v>1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66</v>
          </cell>
          <cell r="CI178">
            <v>0</v>
          </cell>
          <cell r="CJ178">
            <v>0</v>
          </cell>
          <cell r="CL178">
            <v>14.8</v>
          </cell>
          <cell r="CM178">
            <v>3</v>
          </cell>
          <cell r="CN178">
            <v>3</v>
          </cell>
          <cell r="CO178">
            <v>18.334</v>
          </cell>
          <cell r="CP178">
            <v>18.700680000000002</v>
          </cell>
          <cell r="CQ178">
            <v>18.700680000000002</v>
          </cell>
          <cell r="CV178" t="str">
            <v>CLOSE</v>
          </cell>
          <cell r="CX178" t="str">
            <v>CLOSE</v>
          </cell>
        </row>
        <row r="179">
          <cell r="D179" t="str">
            <v>50/02/0009-1</v>
          </cell>
          <cell r="E179" t="str">
            <v>W. INLET COVER 8.0 KG</v>
          </cell>
          <cell r="F179" t="str">
            <v>OW</v>
          </cell>
          <cell r="I179" t="str">
            <v>3550EY3001-OW</v>
          </cell>
          <cell r="K179">
            <v>1020</v>
          </cell>
          <cell r="AY179">
            <v>15</v>
          </cell>
          <cell r="AZ179">
            <v>6</v>
          </cell>
          <cell r="BO179">
            <v>15</v>
          </cell>
          <cell r="BP179">
            <v>3</v>
          </cell>
          <cell r="BQ179">
            <v>1</v>
          </cell>
          <cell r="BR179" t="str">
            <v>B</v>
          </cell>
          <cell r="BS179">
            <v>16.8508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16.8508</v>
          </cell>
          <cell r="BZ179" t="str">
            <v>OK</v>
          </cell>
          <cell r="CA179" t="str">
            <v>-</v>
          </cell>
          <cell r="CB179" t="str">
            <v>ABS. CP-6B27W</v>
          </cell>
          <cell r="CC179">
            <v>1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66</v>
          </cell>
          <cell r="CI179">
            <v>0</v>
          </cell>
          <cell r="CJ179">
            <v>0</v>
          </cell>
          <cell r="CL179">
            <v>14.8</v>
          </cell>
          <cell r="CM179">
            <v>3</v>
          </cell>
          <cell r="CN179">
            <v>3</v>
          </cell>
          <cell r="CO179">
            <v>18.334</v>
          </cell>
          <cell r="CP179">
            <v>18.700680000000002</v>
          </cell>
          <cell r="CQ179">
            <v>18.700680000000002</v>
          </cell>
          <cell r="CV179" t="str">
            <v>CLOSE</v>
          </cell>
          <cell r="CX179" t="str">
            <v>CLOSE</v>
          </cell>
        </row>
        <row r="180">
          <cell r="D180" t="str">
            <v>50/02/0010</v>
          </cell>
          <cell r="E180" t="str">
            <v>CABINET CY-29FX20B (AV 4 รู)</v>
          </cell>
          <cell r="F180" t="str">
            <v>GRAY</v>
          </cell>
          <cell r="I180" t="str">
            <v>TKY4T504TB-1</v>
          </cell>
          <cell r="K180">
            <v>2400</v>
          </cell>
          <cell r="AY180">
            <v>2095</v>
          </cell>
          <cell r="AZ180">
            <v>91</v>
          </cell>
          <cell r="BO180">
            <v>2095</v>
          </cell>
          <cell r="BP180">
            <v>91</v>
          </cell>
          <cell r="BQ180">
            <v>40</v>
          </cell>
          <cell r="BR180" t="str">
            <v>A</v>
          </cell>
          <cell r="BS180">
            <v>5068</v>
          </cell>
          <cell r="BT180">
            <v>5068</v>
          </cell>
          <cell r="BU180">
            <v>0</v>
          </cell>
          <cell r="BV180">
            <v>0</v>
          </cell>
          <cell r="BW180">
            <v>0</v>
          </cell>
          <cell r="BX180">
            <v>5068</v>
          </cell>
          <cell r="BY180">
            <v>0</v>
          </cell>
          <cell r="BZ180" t="str">
            <v>OK</v>
          </cell>
          <cell r="CA180" t="str">
            <v>-</v>
          </cell>
          <cell r="CB180" t="str">
            <v>HI-PS CP818TGR-997 4926</v>
          </cell>
          <cell r="CC180">
            <v>1</v>
          </cell>
          <cell r="CD180">
            <v>5068</v>
          </cell>
          <cell r="CE180">
            <v>0</v>
          </cell>
          <cell r="CF180">
            <v>0</v>
          </cell>
          <cell r="CG180">
            <v>0</v>
          </cell>
          <cell r="CH180">
            <v>78.19</v>
          </cell>
          <cell r="CI180">
            <v>0</v>
          </cell>
          <cell r="CJ180">
            <v>165.11121666666665</v>
          </cell>
          <cell r="CL180">
            <v>2112</v>
          </cell>
          <cell r="CM180">
            <v>100</v>
          </cell>
          <cell r="CN180">
            <v>0</v>
          </cell>
          <cell r="CO180">
            <v>2212</v>
          </cell>
          <cell r="CP180">
            <v>5308.8</v>
          </cell>
          <cell r="CQ180">
            <v>240.80000000000018</v>
          </cell>
          <cell r="CV180" t="str">
            <v>CLOSE</v>
          </cell>
          <cell r="CX180" t="str">
            <v>CLOSE</v>
          </cell>
        </row>
        <row r="181">
          <cell r="D181" t="str">
            <v>50/02/0011</v>
          </cell>
          <cell r="E181" t="str">
            <v>PANEL 10.2 KG (HIGH)</v>
          </cell>
          <cell r="F181" t="str">
            <v>LG</v>
          </cell>
          <cell r="I181" t="str">
            <v>3720EY0006-LG</v>
          </cell>
          <cell r="K181">
            <v>920</v>
          </cell>
          <cell r="AY181">
            <v>795</v>
          </cell>
          <cell r="AZ181">
            <v>136</v>
          </cell>
          <cell r="BO181">
            <v>790</v>
          </cell>
          <cell r="BP181">
            <v>136</v>
          </cell>
          <cell r="BQ181">
            <v>12</v>
          </cell>
          <cell r="BR181" t="str">
            <v>B</v>
          </cell>
          <cell r="BS181">
            <v>764.35759999999993</v>
          </cell>
          <cell r="BT181">
            <v>764</v>
          </cell>
          <cell r="BU181">
            <v>0</v>
          </cell>
          <cell r="BV181">
            <v>0</v>
          </cell>
          <cell r="BW181">
            <v>0</v>
          </cell>
          <cell r="BX181">
            <v>764</v>
          </cell>
          <cell r="BY181">
            <v>0.35759999999993397</v>
          </cell>
          <cell r="BZ181" t="str">
            <v>OK</v>
          </cell>
          <cell r="CA181" t="str">
            <v>-</v>
          </cell>
          <cell r="CB181" t="str">
            <v>ABS. CP-8B31W</v>
          </cell>
          <cell r="CC181">
            <v>1</v>
          </cell>
          <cell r="CD181">
            <v>764</v>
          </cell>
          <cell r="CE181">
            <v>0</v>
          </cell>
          <cell r="CF181">
            <v>0</v>
          </cell>
          <cell r="CG181">
            <v>0</v>
          </cell>
          <cell r="CH181">
            <v>66</v>
          </cell>
          <cell r="CI181">
            <v>0</v>
          </cell>
          <cell r="CJ181">
            <v>54.80869565217391</v>
          </cell>
          <cell r="CL181">
            <v>848.2</v>
          </cell>
          <cell r="CM181">
            <v>140</v>
          </cell>
          <cell r="CN181">
            <v>3</v>
          </cell>
          <cell r="CO181">
            <v>1017.846</v>
          </cell>
          <cell r="CP181">
            <v>936.41831999999999</v>
          </cell>
          <cell r="CQ181">
            <v>172.41831999999999</v>
          </cell>
          <cell r="CV181" t="str">
            <v>CLOSE</v>
          </cell>
          <cell r="CX181" t="str">
            <v>CLOSE</v>
          </cell>
        </row>
        <row r="182">
          <cell r="D182" t="str">
            <v>50/02/0012</v>
          </cell>
          <cell r="E182" t="str">
            <v>PANEL 10.2 KG (HIGH)</v>
          </cell>
          <cell r="F182" t="str">
            <v>LG</v>
          </cell>
          <cell r="I182" t="str">
            <v>3720EY0006-LG</v>
          </cell>
          <cell r="K182">
            <v>1518</v>
          </cell>
          <cell r="AY182">
            <v>795</v>
          </cell>
          <cell r="AZ182">
            <v>136</v>
          </cell>
          <cell r="BO182">
            <v>790</v>
          </cell>
          <cell r="BP182">
            <v>136</v>
          </cell>
          <cell r="BQ182">
            <v>12</v>
          </cell>
          <cell r="BR182" t="str">
            <v>B</v>
          </cell>
          <cell r="BS182">
            <v>1253.39004</v>
          </cell>
          <cell r="BT182">
            <v>1139</v>
          </cell>
          <cell r="BU182">
            <v>100</v>
          </cell>
          <cell r="BV182">
            <v>0</v>
          </cell>
          <cell r="BW182">
            <v>0</v>
          </cell>
          <cell r="BX182">
            <v>1239</v>
          </cell>
          <cell r="BY182">
            <v>14.390039999999999</v>
          </cell>
          <cell r="BZ182" t="str">
            <v>OK</v>
          </cell>
          <cell r="CA182" t="str">
            <v>-</v>
          </cell>
          <cell r="CB182" t="str">
            <v>ABS. CP-8B31W</v>
          </cell>
          <cell r="CC182">
            <v>1</v>
          </cell>
          <cell r="CD182">
            <v>1239</v>
          </cell>
          <cell r="CE182">
            <v>0</v>
          </cell>
          <cell r="CF182">
            <v>0</v>
          </cell>
          <cell r="CG182">
            <v>0</v>
          </cell>
          <cell r="CH182">
            <v>66</v>
          </cell>
          <cell r="CI182">
            <v>0</v>
          </cell>
          <cell r="CJ182">
            <v>49.544795783926219</v>
          </cell>
          <cell r="CL182">
            <v>848.2</v>
          </cell>
          <cell r="CM182">
            <v>140</v>
          </cell>
          <cell r="CN182">
            <v>3</v>
          </cell>
          <cell r="CO182">
            <v>1017.846</v>
          </cell>
          <cell r="CP182">
            <v>1545.090228</v>
          </cell>
          <cell r="CQ182">
            <v>306.09022800000002</v>
          </cell>
          <cell r="CV182" t="str">
            <v>CLOSE</v>
          </cell>
          <cell r="CX182" t="str">
            <v>CLOSE</v>
          </cell>
        </row>
        <row r="183">
          <cell r="D183" t="str">
            <v>50/02/0013</v>
          </cell>
          <cell r="E183" t="str">
            <v>PANEL 10.2 KG (LOW)</v>
          </cell>
          <cell r="F183" t="str">
            <v>LG</v>
          </cell>
          <cell r="I183" t="str">
            <v>3720EY0005-LG</v>
          </cell>
          <cell r="K183">
            <v>300</v>
          </cell>
          <cell r="AY183">
            <v>805</v>
          </cell>
          <cell r="AZ183">
            <v>137</v>
          </cell>
          <cell r="BO183">
            <v>806</v>
          </cell>
          <cell r="BP183">
            <v>137</v>
          </cell>
          <cell r="BQ183">
            <v>12</v>
          </cell>
          <cell r="BR183" t="str">
            <v>B</v>
          </cell>
          <cell r="BS183">
            <v>262.28700000000003</v>
          </cell>
          <cell r="BT183">
            <v>262</v>
          </cell>
          <cell r="BU183">
            <v>0</v>
          </cell>
          <cell r="BV183">
            <v>0</v>
          </cell>
          <cell r="BW183">
            <v>0</v>
          </cell>
          <cell r="BX183">
            <v>262</v>
          </cell>
          <cell r="BY183">
            <v>0.28700000000003456</v>
          </cell>
          <cell r="BZ183" t="str">
            <v>OK</v>
          </cell>
          <cell r="CA183" t="str">
            <v>-</v>
          </cell>
          <cell r="CB183" t="str">
            <v>ABS. CP-8B31W</v>
          </cell>
          <cell r="CC183">
            <v>1</v>
          </cell>
          <cell r="CD183">
            <v>262</v>
          </cell>
          <cell r="CE183">
            <v>0</v>
          </cell>
          <cell r="CF183">
            <v>0</v>
          </cell>
          <cell r="CG183">
            <v>0</v>
          </cell>
          <cell r="CH183">
            <v>66</v>
          </cell>
          <cell r="CI183">
            <v>0</v>
          </cell>
          <cell r="CJ183">
            <v>57.64</v>
          </cell>
          <cell r="CL183">
            <v>812.8</v>
          </cell>
          <cell r="CM183">
            <v>140</v>
          </cell>
          <cell r="CN183">
            <v>3</v>
          </cell>
          <cell r="CO183">
            <v>981.3839999999999</v>
          </cell>
          <cell r="CP183">
            <v>294.41519999999997</v>
          </cell>
          <cell r="CQ183">
            <v>32.41519999999997</v>
          </cell>
          <cell r="CV183" t="str">
            <v>CLOSE</v>
          </cell>
          <cell r="CX183" t="str">
            <v>CLOSE</v>
          </cell>
        </row>
        <row r="184">
          <cell r="D184" t="str">
            <v>50/02/0015</v>
          </cell>
          <cell r="E184" t="str">
            <v>PANEL DECO WP-970Q</v>
          </cell>
          <cell r="F184" t="str">
            <v>SL</v>
          </cell>
          <cell r="I184" t="str">
            <v>3806EY1007-SL</v>
          </cell>
          <cell r="K184">
            <v>1609</v>
          </cell>
          <cell r="AY184">
            <v>250</v>
          </cell>
          <cell r="AZ184">
            <v>69</v>
          </cell>
          <cell r="BO184">
            <v>248</v>
          </cell>
          <cell r="BP184">
            <v>64</v>
          </cell>
          <cell r="BQ184">
            <v>10</v>
          </cell>
          <cell r="BR184" t="str">
            <v>E</v>
          </cell>
          <cell r="BS184">
            <v>460.52</v>
          </cell>
          <cell r="BT184">
            <v>514</v>
          </cell>
          <cell r="BU184">
            <v>0</v>
          </cell>
          <cell r="BV184">
            <v>0</v>
          </cell>
          <cell r="BW184">
            <v>0</v>
          </cell>
          <cell r="BX184">
            <v>514</v>
          </cell>
          <cell r="BY184">
            <v>-53.480000000000018</v>
          </cell>
          <cell r="BZ184" t="str">
            <v>-</v>
          </cell>
          <cell r="CA184" t="str">
            <v>NG</v>
          </cell>
          <cell r="CB184" t="str">
            <v>ABS. CP-9A8269-A11/1(SL)</v>
          </cell>
          <cell r="CC184">
            <v>1</v>
          </cell>
          <cell r="CD184">
            <v>514</v>
          </cell>
          <cell r="CE184">
            <v>0</v>
          </cell>
          <cell r="CF184">
            <v>0</v>
          </cell>
          <cell r="CG184">
            <v>0</v>
          </cell>
          <cell r="CH184">
            <v>105</v>
          </cell>
          <cell r="CI184">
            <v>0</v>
          </cell>
          <cell r="CJ184">
            <v>33.542573026724675</v>
          </cell>
          <cell r="CL184">
            <v>248</v>
          </cell>
          <cell r="CM184">
            <v>64</v>
          </cell>
          <cell r="CN184">
            <v>5</v>
          </cell>
          <cell r="CO184">
            <v>327.60000000000002</v>
          </cell>
          <cell r="CP184">
            <v>527.10840000000007</v>
          </cell>
          <cell r="CQ184">
            <v>13.108400000000074</v>
          </cell>
          <cell r="CV184" t="str">
            <v>CLOSE</v>
          </cell>
          <cell r="CX184" t="str">
            <v>CLOSE</v>
          </cell>
        </row>
        <row r="185">
          <cell r="D185" t="str">
            <v>50/02/0016</v>
          </cell>
          <cell r="E185" t="str">
            <v>PANEL DECO WP-1250Q</v>
          </cell>
          <cell r="F185" t="str">
            <v>BL</v>
          </cell>
          <cell r="I185" t="str">
            <v>3806EY0005-BL</v>
          </cell>
          <cell r="K185">
            <v>305</v>
          </cell>
          <cell r="AY185">
            <v>245</v>
          </cell>
          <cell r="AZ185">
            <v>63</v>
          </cell>
          <cell r="BO185">
            <v>245</v>
          </cell>
          <cell r="BP185">
            <v>63</v>
          </cell>
          <cell r="BQ185">
            <v>10</v>
          </cell>
          <cell r="BR185" t="str">
            <v>E</v>
          </cell>
          <cell r="BS185">
            <v>94.332499999999996</v>
          </cell>
          <cell r="BT185">
            <v>79</v>
          </cell>
          <cell r="BU185">
            <v>25</v>
          </cell>
          <cell r="BV185">
            <v>0</v>
          </cell>
          <cell r="BW185">
            <v>12</v>
          </cell>
          <cell r="BX185">
            <v>92</v>
          </cell>
          <cell r="BY185">
            <v>2.332499999999996</v>
          </cell>
          <cell r="BZ185" t="str">
            <v>OK</v>
          </cell>
          <cell r="CA185" t="str">
            <v>-</v>
          </cell>
          <cell r="CB185" t="str">
            <v>ABS. GA400 1A65W(BL)</v>
          </cell>
          <cell r="CC185">
            <v>1</v>
          </cell>
          <cell r="CD185">
            <v>92</v>
          </cell>
          <cell r="CE185">
            <v>0</v>
          </cell>
          <cell r="CF185">
            <v>0</v>
          </cell>
          <cell r="CG185">
            <v>0</v>
          </cell>
          <cell r="CH185">
            <v>66</v>
          </cell>
          <cell r="CI185">
            <v>0</v>
          </cell>
          <cell r="CJ185">
            <v>17.11</v>
          </cell>
          <cell r="CL185">
            <v>259.5</v>
          </cell>
          <cell r="CM185">
            <v>63</v>
          </cell>
          <cell r="CN185">
            <v>5</v>
          </cell>
          <cell r="CO185">
            <v>338.625</v>
          </cell>
          <cell r="CP185">
            <v>103.280625</v>
          </cell>
          <cell r="CQ185">
            <v>11.280625000000001</v>
          </cell>
          <cell r="CV185" t="str">
            <v>CLOSE</v>
          </cell>
          <cell r="CX185" t="str">
            <v>CLOSE</v>
          </cell>
        </row>
        <row r="186">
          <cell r="D186" t="str">
            <v>50/02/0017</v>
          </cell>
          <cell r="E186" t="str">
            <v>PANEL DECO WP-1250Q</v>
          </cell>
          <cell r="F186" t="str">
            <v>EG</v>
          </cell>
          <cell r="I186" t="str">
            <v>3806EY0005-EG</v>
          </cell>
          <cell r="K186">
            <v>860</v>
          </cell>
          <cell r="AY186">
            <v>257</v>
          </cell>
          <cell r="AZ186">
            <v>61</v>
          </cell>
          <cell r="BO186">
            <v>262</v>
          </cell>
          <cell r="BP186">
            <v>63</v>
          </cell>
          <cell r="BQ186">
            <v>10</v>
          </cell>
          <cell r="BR186" t="str">
            <v>E</v>
          </cell>
          <cell r="BS186">
            <v>262.40999999999997</v>
          </cell>
          <cell r="BT186">
            <v>295</v>
          </cell>
          <cell r="BU186">
            <v>0</v>
          </cell>
          <cell r="BV186">
            <v>0</v>
          </cell>
          <cell r="BW186">
            <v>0</v>
          </cell>
          <cell r="BX186">
            <v>295</v>
          </cell>
          <cell r="BY186">
            <v>-32.590000000000032</v>
          </cell>
          <cell r="BZ186" t="str">
            <v>-</v>
          </cell>
          <cell r="CA186" t="str">
            <v>NG</v>
          </cell>
          <cell r="CB186" t="str">
            <v>ABS. CP-7A8232-A11/1(EG)</v>
          </cell>
          <cell r="CC186">
            <v>1</v>
          </cell>
          <cell r="CD186">
            <v>295</v>
          </cell>
          <cell r="CE186">
            <v>0</v>
          </cell>
          <cell r="CF186">
            <v>0</v>
          </cell>
          <cell r="CG186">
            <v>0</v>
          </cell>
          <cell r="CH186">
            <v>105</v>
          </cell>
          <cell r="CI186">
            <v>0</v>
          </cell>
          <cell r="CJ186">
            <v>36.017441860465119</v>
          </cell>
          <cell r="CL186">
            <v>259.5</v>
          </cell>
          <cell r="CM186">
            <v>63</v>
          </cell>
          <cell r="CN186">
            <v>5</v>
          </cell>
          <cell r="CO186">
            <v>338.625</v>
          </cell>
          <cell r="CP186">
            <v>291.21749999999997</v>
          </cell>
          <cell r="CQ186">
            <v>-3.7825000000000273</v>
          </cell>
          <cell r="CV186" t="str">
            <v>CLOSE</v>
          </cell>
          <cell r="CX186" t="str">
            <v>CLOSE</v>
          </cell>
        </row>
        <row r="187">
          <cell r="D187" t="str">
            <v>50/02/0018</v>
          </cell>
          <cell r="E187" t="str">
            <v>PANEL DECO WP-1250Q</v>
          </cell>
          <cell r="F187" t="str">
            <v>CB</v>
          </cell>
          <cell r="I187" t="str">
            <v>3806EY0005-CB</v>
          </cell>
          <cell r="K187">
            <v>2581</v>
          </cell>
          <cell r="AY187">
            <v>259</v>
          </cell>
          <cell r="AZ187">
            <v>62</v>
          </cell>
          <cell r="BO187">
            <v>262</v>
          </cell>
          <cell r="BP187">
            <v>63</v>
          </cell>
          <cell r="BQ187">
            <v>10</v>
          </cell>
          <cell r="BR187" t="str">
            <v>D</v>
          </cell>
          <cell r="BS187">
            <v>865.60149999999999</v>
          </cell>
          <cell r="BT187">
            <v>939</v>
          </cell>
          <cell r="BU187">
            <v>0</v>
          </cell>
          <cell r="BV187">
            <v>0</v>
          </cell>
          <cell r="BW187">
            <v>0</v>
          </cell>
          <cell r="BX187">
            <v>939</v>
          </cell>
          <cell r="BY187">
            <v>-73.398500000000013</v>
          </cell>
          <cell r="BZ187" t="str">
            <v>-</v>
          </cell>
          <cell r="CA187" t="str">
            <v>NG</v>
          </cell>
          <cell r="CB187" t="str">
            <v>ABS. CP-2A8320-A11/1(CB)</v>
          </cell>
          <cell r="CC187">
            <v>1</v>
          </cell>
          <cell r="CD187">
            <v>939</v>
          </cell>
          <cell r="CE187">
            <v>0</v>
          </cell>
          <cell r="CF187">
            <v>0</v>
          </cell>
          <cell r="CG187">
            <v>0</v>
          </cell>
          <cell r="CH187">
            <v>105</v>
          </cell>
          <cell r="CI187">
            <v>0</v>
          </cell>
          <cell r="CJ187">
            <v>38.20030995738086</v>
          </cell>
          <cell r="CL187">
            <v>259.5</v>
          </cell>
          <cell r="CM187">
            <v>63</v>
          </cell>
          <cell r="CN187">
            <v>5</v>
          </cell>
          <cell r="CO187">
            <v>338.625</v>
          </cell>
          <cell r="CP187">
            <v>873.99112500000001</v>
          </cell>
          <cell r="CQ187">
            <v>-65.008874999999989</v>
          </cell>
          <cell r="CV187" t="str">
            <v>CLOSE</v>
          </cell>
          <cell r="CX187" t="str">
            <v>CLOSE</v>
          </cell>
        </row>
        <row r="188">
          <cell r="D188" t="str">
            <v>50/02/0019</v>
          </cell>
          <cell r="E188" t="str">
            <v>PANEL WP-620Q CHAIYO(3.8KG)</v>
          </cell>
          <cell r="F188" t="str">
            <v>OW</v>
          </cell>
          <cell r="I188" t="str">
            <v>3720EY0007A-OW</v>
          </cell>
          <cell r="K188">
            <v>1000</v>
          </cell>
          <cell r="AY188">
            <v>623</v>
          </cell>
          <cell r="AZ188">
            <v>80</v>
          </cell>
          <cell r="BO188">
            <v>615</v>
          </cell>
          <cell r="BP188">
            <v>85</v>
          </cell>
          <cell r="BQ188">
            <v>12</v>
          </cell>
          <cell r="BR188" t="str">
            <v>B</v>
          </cell>
          <cell r="BS188">
            <v>648</v>
          </cell>
          <cell r="BT188">
            <v>600</v>
          </cell>
          <cell r="BU188">
            <v>48</v>
          </cell>
          <cell r="BV188">
            <v>0</v>
          </cell>
          <cell r="BW188">
            <v>0</v>
          </cell>
          <cell r="BX188">
            <v>648</v>
          </cell>
          <cell r="BY188">
            <v>0</v>
          </cell>
          <cell r="BZ188" t="str">
            <v>OK</v>
          </cell>
          <cell r="CA188" t="str">
            <v>-</v>
          </cell>
          <cell r="CB188" t="str">
            <v>ABS. CP-6B27W</v>
          </cell>
          <cell r="CC188">
            <v>1</v>
          </cell>
          <cell r="CD188">
            <v>648</v>
          </cell>
          <cell r="CE188">
            <v>0</v>
          </cell>
          <cell r="CF188">
            <v>0</v>
          </cell>
          <cell r="CG188">
            <v>0</v>
          </cell>
          <cell r="CH188">
            <v>66</v>
          </cell>
          <cell r="CI188">
            <v>0</v>
          </cell>
          <cell r="CJ188">
            <v>39.616800000000005</v>
          </cell>
          <cell r="CL188">
            <v>630</v>
          </cell>
          <cell r="CM188">
            <v>85</v>
          </cell>
          <cell r="CN188">
            <v>3</v>
          </cell>
          <cell r="CO188">
            <v>736.45</v>
          </cell>
          <cell r="CP188">
            <v>736.45</v>
          </cell>
          <cell r="CQ188">
            <v>88.450000000000045</v>
          </cell>
          <cell r="CV188" t="str">
            <v>CLOSE</v>
          </cell>
          <cell r="CX188" t="str">
            <v>CLOSE</v>
          </cell>
        </row>
        <row r="189">
          <cell r="D189" t="str">
            <v>50/02/0020</v>
          </cell>
          <cell r="E189" t="str">
            <v>PULSATOR 6.0 KG (MAT/WM)</v>
          </cell>
          <cell r="F189" t="str">
            <v>WH</v>
          </cell>
          <cell r="I189" t="str">
            <v>W0501-6UR00-E</v>
          </cell>
          <cell r="K189">
            <v>3468</v>
          </cell>
          <cell r="AY189">
            <v>554</v>
          </cell>
          <cell r="AZ189">
            <v>2.6</v>
          </cell>
          <cell r="BO189">
            <v>562.5</v>
          </cell>
          <cell r="BP189">
            <v>2.75</v>
          </cell>
          <cell r="BQ189">
            <v>7</v>
          </cell>
          <cell r="BR189" t="str">
            <v>C</v>
          </cell>
          <cell r="BS189">
            <v>1967.287</v>
          </cell>
          <cell r="BT189">
            <v>1812</v>
          </cell>
          <cell r="BU189">
            <v>0</v>
          </cell>
          <cell r="BV189">
            <v>0</v>
          </cell>
          <cell r="BW189">
            <v>0</v>
          </cell>
          <cell r="BX189">
            <v>1812</v>
          </cell>
          <cell r="BY189">
            <v>155.28700000000003</v>
          </cell>
          <cell r="BZ189" t="str">
            <v>OK</v>
          </cell>
          <cell r="CA189" t="str">
            <v>-</v>
          </cell>
          <cell r="CB189" t="str">
            <v>PP.AZ564 (EXP)</v>
          </cell>
          <cell r="CC189">
            <v>0.9</v>
          </cell>
          <cell r="CD189">
            <v>1630.8</v>
          </cell>
          <cell r="CE189" t="str">
            <v>MB-3B096</v>
          </cell>
          <cell r="CF189">
            <v>0.1</v>
          </cell>
          <cell r="CG189">
            <v>181.2</v>
          </cell>
          <cell r="CH189">
            <v>62</v>
          </cell>
          <cell r="CI189">
            <v>98.2</v>
          </cell>
          <cell r="CJ189">
            <v>34.285882352941179</v>
          </cell>
          <cell r="CL189">
            <v>650</v>
          </cell>
          <cell r="CM189">
            <v>3</v>
          </cell>
          <cell r="CN189">
            <v>3</v>
          </cell>
          <cell r="CO189">
            <v>672.59</v>
          </cell>
          <cell r="CP189">
            <v>2332.5421200000001</v>
          </cell>
          <cell r="CQ189">
            <v>520.54212000000007</v>
          </cell>
          <cell r="CV189" t="str">
            <v>CLOSE</v>
          </cell>
          <cell r="CX189" t="str">
            <v>CLOSE</v>
          </cell>
        </row>
        <row r="190">
          <cell r="D190" t="str">
            <v>50/02/0021</v>
          </cell>
          <cell r="E190" t="str">
            <v>PANEL WP-620Q CHAIYO(3.8KG)</v>
          </cell>
          <cell r="F190" t="str">
            <v>OW</v>
          </cell>
          <cell r="I190" t="str">
            <v>3720EY0007A-OW</v>
          </cell>
          <cell r="K190">
            <v>1524</v>
          </cell>
          <cell r="AY190">
            <v>617</v>
          </cell>
          <cell r="AZ190">
            <v>73</v>
          </cell>
          <cell r="BO190">
            <v>615</v>
          </cell>
          <cell r="BP190">
            <v>85</v>
          </cell>
          <cell r="BQ190">
            <v>12</v>
          </cell>
          <cell r="BR190" t="str">
            <v>B</v>
          </cell>
          <cell r="BS190">
            <v>981.26400000000001</v>
          </cell>
          <cell r="BT190">
            <v>966</v>
          </cell>
          <cell r="BU190">
            <v>0</v>
          </cell>
          <cell r="BV190">
            <v>0</v>
          </cell>
          <cell r="BW190">
            <v>0</v>
          </cell>
          <cell r="BX190">
            <v>966</v>
          </cell>
          <cell r="BY190">
            <v>15.26400000000001</v>
          </cell>
          <cell r="BZ190" t="str">
            <v>OK</v>
          </cell>
          <cell r="CA190" t="str">
            <v>-</v>
          </cell>
          <cell r="CB190" t="str">
            <v>ABS. CP-6B27W</v>
          </cell>
          <cell r="CC190">
            <v>1</v>
          </cell>
          <cell r="CD190">
            <v>966</v>
          </cell>
          <cell r="CE190">
            <v>0</v>
          </cell>
          <cell r="CF190">
            <v>0</v>
          </cell>
          <cell r="CG190">
            <v>0</v>
          </cell>
          <cell r="CH190">
            <v>66</v>
          </cell>
          <cell r="CI190">
            <v>0</v>
          </cell>
          <cell r="CJ190">
            <v>41.834645669291341</v>
          </cell>
          <cell r="CL190">
            <v>630</v>
          </cell>
          <cell r="CM190">
            <v>85</v>
          </cell>
          <cell r="CN190">
            <v>3</v>
          </cell>
          <cell r="CO190">
            <v>736.45</v>
          </cell>
          <cell r="CP190">
            <v>1122.3498</v>
          </cell>
          <cell r="CQ190">
            <v>156.34979999999996</v>
          </cell>
          <cell r="CV190" t="str">
            <v>CLOSE</v>
          </cell>
          <cell r="CX190" t="str">
            <v>CLOSE</v>
          </cell>
        </row>
        <row r="191">
          <cell r="D191" t="str">
            <v>50/02/0022</v>
          </cell>
          <cell r="E191" t="str">
            <v>PULSATOR OMEGA (HOOK)</v>
          </cell>
          <cell r="F191" t="str">
            <v>VL</v>
          </cell>
          <cell r="I191" t="str">
            <v>5845EY1007L</v>
          </cell>
          <cell r="K191">
            <v>505</v>
          </cell>
          <cell r="AY191">
            <v>422</v>
          </cell>
          <cell r="AZ191">
            <v>24</v>
          </cell>
          <cell r="BO191">
            <v>421</v>
          </cell>
          <cell r="BP191">
            <v>24.1</v>
          </cell>
          <cell r="BQ191">
            <v>7</v>
          </cell>
          <cell r="BR191" t="str">
            <v>A</v>
          </cell>
          <cell r="BS191">
            <v>219.60499999999999</v>
          </cell>
          <cell r="BT191">
            <v>217</v>
          </cell>
          <cell r="BU191">
            <v>0</v>
          </cell>
          <cell r="BV191">
            <v>0</v>
          </cell>
          <cell r="BW191">
            <v>0</v>
          </cell>
          <cell r="BX191">
            <v>217</v>
          </cell>
          <cell r="BY191">
            <v>2.6049999999999898</v>
          </cell>
          <cell r="BZ191" t="str">
            <v>OK</v>
          </cell>
          <cell r="CA191" t="str">
            <v>-</v>
          </cell>
          <cell r="CB191" t="str">
            <v>PP.EP-540N</v>
          </cell>
          <cell r="CC191">
            <v>0.96699999999999997</v>
          </cell>
          <cell r="CD191">
            <v>209.839</v>
          </cell>
          <cell r="CE191" t="str">
            <v>MV-8A745-P/1</v>
          </cell>
          <cell r="CF191">
            <v>0.03</v>
          </cell>
          <cell r="CG191">
            <v>6.51</v>
          </cell>
          <cell r="CH191">
            <v>52.5</v>
          </cell>
          <cell r="CI191">
            <v>89</v>
          </cell>
          <cell r="CJ191">
            <v>22.962252475247524</v>
          </cell>
          <cell r="CL191">
            <v>453</v>
          </cell>
          <cell r="CM191">
            <v>0</v>
          </cell>
          <cell r="CN191">
            <v>3</v>
          </cell>
          <cell r="CO191">
            <v>466.59</v>
          </cell>
          <cell r="CP191">
            <v>235.62794999999997</v>
          </cell>
          <cell r="CQ191">
            <v>18.62794999999997</v>
          </cell>
          <cell r="CV191" t="str">
            <v>CLOSE</v>
          </cell>
          <cell r="CX191" t="str">
            <v>CLOSE</v>
          </cell>
        </row>
        <row r="192">
          <cell r="D192" t="str">
            <v>50/02/0023</v>
          </cell>
          <cell r="E192" t="str">
            <v>PULSATOR OMEGA (HOOK)</v>
          </cell>
          <cell r="F192" t="str">
            <v>SG</v>
          </cell>
          <cell r="I192" t="str">
            <v>5845EY1007M</v>
          </cell>
          <cell r="K192">
            <v>1025</v>
          </cell>
          <cell r="AY192">
            <v>426</v>
          </cell>
          <cell r="AZ192">
            <v>24</v>
          </cell>
          <cell r="BO192">
            <v>421</v>
          </cell>
          <cell r="BP192">
            <v>24.1</v>
          </cell>
          <cell r="BQ192">
            <v>7</v>
          </cell>
          <cell r="BR192" t="str">
            <v>A</v>
          </cell>
          <cell r="BS192">
            <v>438.52499999999998</v>
          </cell>
          <cell r="BT192">
            <v>434</v>
          </cell>
          <cell r="BU192">
            <v>0</v>
          </cell>
          <cell r="BV192">
            <v>0</v>
          </cell>
          <cell r="BW192">
            <v>0</v>
          </cell>
          <cell r="BX192">
            <v>434</v>
          </cell>
          <cell r="BY192">
            <v>4.5249999999999773</v>
          </cell>
          <cell r="BZ192" t="str">
            <v>OK</v>
          </cell>
          <cell r="CA192" t="str">
            <v>-</v>
          </cell>
          <cell r="CB192" t="str">
            <v>PP.EP-540N</v>
          </cell>
          <cell r="CC192">
            <v>0.96699999999999997</v>
          </cell>
          <cell r="CD192">
            <v>419.678</v>
          </cell>
          <cell r="CE192" t="str">
            <v>MV-9057-P/1</v>
          </cell>
          <cell r="CF192">
            <v>0.03</v>
          </cell>
          <cell r="CG192">
            <v>13.02</v>
          </cell>
          <cell r="CH192">
            <v>52.5</v>
          </cell>
          <cell r="CI192">
            <v>89</v>
          </cell>
          <cell r="CJ192">
            <v>22.626219512195121</v>
          </cell>
          <cell r="CL192">
            <v>453</v>
          </cell>
          <cell r="CM192">
            <v>0</v>
          </cell>
          <cell r="CN192">
            <v>3</v>
          </cell>
          <cell r="CO192">
            <v>466.59</v>
          </cell>
          <cell r="CP192">
            <v>478.25475</v>
          </cell>
          <cell r="CQ192">
            <v>44.254750000000001</v>
          </cell>
          <cell r="CV192" t="str">
            <v>CLOSE</v>
          </cell>
          <cell r="CX192" t="str">
            <v>CLOSE</v>
          </cell>
        </row>
        <row r="193">
          <cell r="D193" t="str">
            <v>50/02/0024</v>
          </cell>
          <cell r="E193" t="str">
            <v>PULSATOR 8.0 KG</v>
          </cell>
          <cell r="F193" t="str">
            <v>WG</v>
          </cell>
          <cell r="I193" t="str">
            <v>5845EY1001E</v>
          </cell>
          <cell r="K193">
            <v>406</v>
          </cell>
          <cell r="AY193">
            <v>540</v>
          </cell>
          <cell r="AZ193">
            <v>30</v>
          </cell>
          <cell r="BO193">
            <v>540</v>
          </cell>
          <cell r="BP193">
            <v>13.8</v>
          </cell>
          <cell r="BQ193">
            <v>7</v>
          </cell>
          <cell r="BR193" t="str">
            <v>A</v>
          </cell>
          <cell r="BS193">
            <v>226.24</v>
          </cell>
          <cell r="BT193">
            <v>223</v>
          </cell>
          <cell r="BU193">
            <v>0</v>
          </cell>
          <cell r="BV193">
            <v>0</v>
          </cell>
          <cell r="BW193">
            <v>0</v>
          </cell>
          <cell r="BX193">
            <v>223</v>
          </cell>
          <cell r="BY193">
            <v>3.2400000000000091</v>
          </cell>
          <cell r="BZ193" t="str">
            <v>OK</v>
          </cell>
          <cell r="CA193" t="str">
            <v>-</v>
          </cell>
          <cell r="CB193" t="str">
            <v>PP.EP-540N</v>
          </cell>
          <cell r="CC193">
            <v>0.97</v>
          </cell>
          <cell r="CD193">
            <v>216.31</v>
          </cell>
          <cell r="CE193" t="str">
            <v>MV-9055-P/1</v>
          </cell>
          <cell r="CF193">
            <v>0.03</v>
          </cell>
          <cell r="CG193">
            <v>6.69</v>
          </cell>
          <cell r="CH193">
            <v>52.5</v>
          </cell>
          <cell r="CI193">
            <v>89</v>
          </cell>
          <cell r="CJ193">
            <v>29.437647783251229</v>
          </cell>
          <cell r="CL193">
            <v>541.73</v>
          </cell>
          <cell r="CM193">
            <v>0</v>
          </cell>
          <cell r="CN193">
            <v>5</v>
          </cell>
          <cell r="CO193">
            <v>568.81650000000002</v>
          </cell>
          <cell r="CP193">
            <v>230.93949900000001</v>
          </cell>
          <cell r="CQ193">
            <v>7.9394990000000121</v>
          </cell>
          <cell r="CW193" t="str">
            <v>CLOSE</v>
          </cell>
          <cell r="CX193" t="str">
            <v>CLOSE</v>
          </cell>
        </row>
        <row r="194">
          <cell r="D194" t="str">
            <v>50/02/0025</v>
          </cell>
          <cell r="E194" t="str">
            <v>PULSATOR ROLLER JET 10 KG.</v>
          </cell>
          <cell r="F194" t="str">
            <v>SG</v>
          </cell>
          <cell r="I194" t="str">
            <v>5845EY1006B</v>
          </cell>
          <cell r="K194">
            <v>1500</v>
          </cell>
          <cell r="AY194">
            <v>542</v>
          </cell>
          <cell r="AZ194">
            <v>30</v>
          </cell>
          <cell r="BO194">
            <v>540</v>
          </cell>
          <cell r="BP194">
            <v>29</v>
          </cell>
          <cell r="BQ194">
            <v>7</v>
          </cell>
          <cell r="BR194" t="str">
            <v>A</v>
          </cell>
          <cell r="BS194">
            <v>817</v>
          </cell>
          <cell r="BT194">
            <v>817</v>
          </cell>
          <cell r="BU194">
            <v>0</v>
          </cell>
          <cell r="BV194">
            <v>0</v>
          </cell>
          <cell r="BW194">
            <v>0</v>
          </cell>
          <cell r="BX194">
            <v>817</v>
          </cell>
          <cell r="BY194">
            <v>0</v>
          </cell>
          <cell r="BZ194" t="str">
            <v>OK</v>
          </cell>
          <cell r="CA194" t="str">
            <v>-</v>
          </cell>
          <cell r="CB194" t="str">
            <v>PP.EP-540N</v>
          </cell>
          <cell r="CC194">
            <v>0.97</v>
          </cell>
          <cell r="CD194">
            <v>792.49</v>
          </cell>
          <cell r="CE194" t="str">
            <v>MV-9057-P/1</v>
          </cell>
          <cell r="CF194">
            <v>0.03</v>
          </cell>
          <cell r="CG194">
            <v>24.51</v>
          </cell>
          <cell r="CH194">
            <v>52.5</v>
          </cell>
          <cell r="CI194">
            <v>89</v>
          </cell>
          <cell r="CJ194">
            <v>29.191409999999998</v>
          </cell>
          <cell r="CL194">
            <v>600</v>
          </cell>
          <cell r="CM194">
            <v>0</v>
          </cell>
          <cell r="CN194">
            <v>5</v>
          </cell>
          <cell r="CO194">
            <v>630</v>
          </cell>
          <cell r="CP194">
            <v>945</v>
          </cell>
          <cell r="CQ194">
            <v>128</v>
          </cell>
          <cell r="CW194" t="str">
            <v>CLOSE</v>
          </cell>
          <cell r="CX194" t="str">
            <v>CLOSE</v>
          </cell>
        </row>
        <row r="195">
          <cell r="D195" t="str">
            <v>50/02/0026</v>
          </cell>
          <cell r="E195" t="str">
            <v>PULSATOR ROLLER JET 10 KG. (HOOK)</v>
          </cell>
          <cell r="F195" t="str">
            <v>VL</v>
          </cell>
          <cell r="I195" t="str">
            <v>5845EY1006M</v>
          </cell>
          <cell r="K195">
            <v>1200</v>
          </cell>
          <cell r="AY195">
            <v>542</v>
          </cell>
          <cell r="AZ195">
            <v>30</v>
          </cell>
          <cell r="BO195">
            <v>540</v>
          </cell>
          <cell r="BP195">
            <v>29</v>
          </cell>
          <cell r="BQ195">
            <v>7</v>
          </cell>
          <cell r="BR195" t="str">
            <v>A</v>
          </cell>
          <cell r="BS195">
            <v>655</v>
          </cell>
          <cell r="BT195">
            <v>655</v>
          </cell>
          <cell r="BU195">
            <v>0</v>
          </cell>
          <cell r="BV195">
            <v>0</v>
          </cell>
          <cell r="BW195">
            <v>0</v>
          </cell>
          <cell r="BX195">
            <v>655</v>
          </cell>
          <cell r="BY195">
            <v>0</v>
          </cell>
          <cell r="BZ195" t="str">
            <v>OK</v>
          </cell>
          <cell r="CA195" t="str">
            <v>-</v>
          </cell>
          <cell r="CB195" t="str">
            <v>PP.EP-540N</v>
          </cell>
          <cell r="CC195">
            <v>0.96699999999999997</v>
          </cell>
          <cell r="CD195">
            <v>633.38499999999999</v>
          </cell>
          <cell r="CE195" t="str">
            <v>MV-8A745-P/1</v>
          </cell>
          <cell r="CF195">
            <v>0.03</v>
          </cell>
          <cell r="CG195">
            <v>19.649999999999999</v>
          </cell>
          <cell r="CH195">
            <v>52.5</v>
          </cell>
          <cell r="CI195">
            <v>89</v>
          </cell>
          <cell r="CJ195">
            <v>29.16796875</v>
          </cell>
          <cell r="CL195">
            <v>600</v>
          </cell>
          <cell r="CM195">
            <v>0</v>
          </cell>
          <cell r="CN195">
            <v>5</v>
          </cell>
          <cell r="CO195">
            <v>630</v>
          </cell>
          <cell r="CP195">
            <v>756</v>
          </cell>
          <cell r="CQ195">
            <v>101</v>
          </cell>
          <cell r="CV195" t="str">
            <v>CLOSE</v>
          </cell>
          <cell r="CX195" t="str">
            <v>CLOSE</v>
          </cell>
        </row>
        <row r="196">
          <cell r="D196" t="str">
            <v>50/02/0027</v>
          </cell>
          <cell r="E196" t="str">
            <v>ORIFICE  15WU4T (PANASONIC)</v>
          </cell>
          <cell r="F196" t="str">
            <v>NZ532</v>
          </cell>
          <cell r="I196" t="str">
            <v>15WU4T950</v>
          </cell>
          <cell r="K196">
            <v>8913</v>
          </cell>
          <cell r="AY196">
            <v>80</v>
          </cell>
          <cell r="AZ196">
            <v>57</v>
          </cell>
          <cell r="BO196">
            <v>80.099999999999994</v>
          </cell>
          <cell r="BP196">
            <v>21.75</v>
          </cell>
          <cell r="BQ196">
            <v>7</v>
          </cell>
          <cell r="BR196" t="str">
            <v>C</v>
          </cell>
          <cell r="BS196">
            <v>914.78904999999997</v>
          </cell>
          <cell r="BT196">
            <v>909</v>
          </cell>
          <cell r="BU196">
            <v>0</v>
          </cell>
          <cell r="BV196">
            <v>0</v>
          </cell>
          <cell r="BW196">
            <v>0</v>
          </cell>
          <cell r="BX196">
            <v>909</v>
          </cell>
          <cell r="BY196">
            <v>5.7890499999999747</v>
          </cell>
          <cell r="BZ196" t="str">
            <v>OK</v>
          </cell>
          <cell r="CA196" t="str">
            <v>-</v>
          </cell>
          <cell r="CB196" t="str">
            <v>PP.TBJ4H-MF</v>
          </cell>
          <cell r="CC196">
            <v>1</v>
          </cell>
          <cell r="CD196">
            <v>909</v>
          </cell>
          <cell r="CE196">
            <v>0</v>
          </cell>
          <cell r="CF196">
            <v>0</v>
          </cell>
          <cell r="CG196">
            <v>0</v>
          </cell>
          <cell r="CH196">
            <v>76.400000000000006</v>
          </cell>
          <cell r="CI196">
            <v>0</v>
          </cell>
          <cell r="CJ196">
            <v>7.7917199596095594</v>
          </cell>
          <cell r="CL196" t="e">
            <v>#N/A</v>
          </cell>
          <cell r="CM196" t="e">
            <v>#N/A</v>
          </cell>
          <cell r="CN196" t="e">
            <v>#N/A</v>
          </cell>
          <cell r="CO196" t="e">
            <v>#N/A</v>
          </cell>
          <cell r="CP196" t="e">
            <v>#N/A</v>
          </cell>
          <cell r="CQ196" t="e">
            <v>#N/A</v>
          </cell>
          <cell r="CV196" t="str">
            <v>CLOSE</v>
          </cell>
          <cell r="CX196" t="str">
            <v>CLOSE</v>
          </cell>
        </row>
        <row r="197">
          <cell r="D197" t="str">
            <v>50/02/0028</v>
          </cell>
          <cell r="E197" t="str">
            <v>UPPER FRAME SR-TE18 (NEW)</v>
          </cell>
          <cell r="F197" t="str">
            <v>W-51</v>
          </cell>
          <cell r="I197" t="str">
            <v>RE00L616-W9</v>
          </cell>
          <cell r="K197">
            <v>4808</v>
          </cell>
          <cell r="AY197">
            <v>201</v>
          </cell>
          <cell r="AZ197">
            <v>26</v>
          </cell>
          <cell r="BO197">
            <v>198</v>
          </cell>
          <cell r="BP197">
            <v>26</v>
          </cell>
          <cell r="BQ197">
            <v>7</v>
          </cell>
          <cell r="BR197" t="str">
            <v>A</v>
          </cell>
          <cell r="BS197">
            <v>958.98400000000004</v>
          </cell>
          <cell r="BT197">
            <v>959</v>
          </cell>
          <cell r="BU197">
            <v>0</v>
          </cell>
          <cell r="BV197">
            <v>0</v>
          </cell>
          <cell r="BW197">
            <v>0</v>
          </cell>
          <cell r="BX197">
            <v>959</v>
          </cell>
          <cell r="BY197">
            <v>-1.5999999999962711E-2</v>
          </cell>
          <cell r="BZ197" t="str">
            <v>-</v>
          </cell>
          <cell r="CA197" t="str">
            <v>NG</v>
          </cell>
          <cell r="CB197" t="str">
            <v>PP.CLAP 4300G CP W-51</v>
          </cell>
          <cell r="CC197">
            <v>1</v>
          </cell>
          <cell r="CD197">
            <v>959</v>
          </cell>
          <cell r="CE197">
            <v>0</v>
          </cell>
          <cell r="CF197">
            <v>0</v>
          </cell>
          <cell r="CG197">
            <v>0</v>
          </cell>
          <cell r="CH197">
            <v>62.5</v>
          </cell>
          <cell r="CI197">
            <v>0</v>
          </cell>
          <cell r="CJ197">
            <v>12.466202163061563</v>
          </cell>
          <cell r="CL197">
            <v>194</v>
          </cell>
          <cell r="CM197">
            <v>26.5</v>
          </cell>
          <cell r="CN197">
            <v>3</v>
          </cell>
          <cell r="CO197">
            <v>227.11500000000001</v>
          </cell>
          <cell r="CP197">
            <v>1091.9689200000003</v>
          </cell>
          <cell r="CQ197">
            <v>132.96892000000025</v>
          </cell>
          <cell r="CV197" t="str">
            <v>CLOSE</v>
          </cell>
          <cell r="CX197" t="str">
            <v>CLOSE</v>
          </cell>
        </row>
        <row r="198">
          <cell r="D198" t="str">
            <v>50/02/0029</v>
          </cell>
          <cell r="E198" t="str">
            <v xml:space="preserve">SAFETY COVER </v>
          </cell>
          <cell r="F198" t="str">
            <v>WG</v>
          </cell>
          <cell r="I198" t="str">
            <v>2W06300B</v>
          </cell>
          <cell r="K198">
            <v>2500</v>
          </cell>
          <cell r="AY198">
            <v>86</v>
          </cell>
          <cell r="AZ198">
            <v>8</v>
          </cell>
          <cell r="BO198">
            <v>85</v>
          </cell>
          <cell r="BP198">
            <v>8</v>
          </cell>
          <cell r="BQ198">
            <v>7</v>
          </cell>
          <cell r="BR198" t="str">
            <v>A</v>
          </cell>
          <cell r="BS198">
            <v>219.5</v>
          </cell>
          <cell r="BT198">
            <v>220</v>
          </cell>
          <cell r="BU198">
            <v>30</v>
          </cell>
          <cell r="BV198">
            <v>43</v>
          </cell>
          <cell r="BW198">
            <v>0</v>
          </cell>
          <cell r="BX198">
            <v>207</v>
          </cell>
          <cell r="BY198">
            <v>12.5</v>
          </cell>
          <cell r="BZ198" t="str">
            <v>OK</v>
          </cell>
          <cell r="CA198" t="str">
            <v>-</v>
          </cell>
          <cell r="CB198" t="str">
            <v>LDPE SU1018 NAT+EVA</v>
          </cell>
          <cell r="CC198">
            <v>0.95</v>
          </cell>
          <cell r="CD198">
            <v>196.65</v>
          </cell>
          <cell r="CE198" t="str">
            <v>MV-9055-P/1</v>
          </cell>
          <cell r="CF198">
            <v>0.05</v>
          </cell>
          <cell r="CG198">
            <v>10.35</v>
          </cell>
          <cell r="CH198">
            <v>60.15</v>
          </cell>
          <cell r="CI198">
            <v>89</v>
          </cell>
          <cell r="CJ198">
            <v>4.418139</v>
          </cell>
          <cell r="CL198">
            <v>84.2</v>
          </cell>
          <cell r="CM198">
            <v>0</v>
          </cell>
          <cell r="CN198">
            <v>5</v>
          </cell>
          <cell r="CO198">
            <v>88.41</v>
          </cell>
          <cell r="CP198">
            <v>221.02500000000001</v>
          </cell>
          <cell r="CQ198">
            <v>14.025000000000006</v>
          </cell>
          <cell r="CV198" t="str">
            <v>CLOSE</v>
          </cell>
          <cell r="CX198" t="str">
            <v>CLOSE</v>
          </cell>
        </row>
        <row r="199">
          <cell r="D199" t="str">
            <v>50/02/0030</v>
          </cell>
          <cell r="E199" t="str">
            <v>PULSATOR UNIT NA-W653N</v>
          </cell>
          <cell r="F199" t="str">
            <v>BLUE</v>
          </cell>
          <cell r="I199" t="str">
            <v>W005E-0GE00-E</v>
          </cell>
          <cell r="K199">
            <v>304</v>
          </cell>
          <cell r="AY199">
            <v>441</v>
          </cell>
          <cell r="AZ199">
            <v>1</v>
          </cell>
          <cell r="BO199">
            <v>435</v>
          </cell>
          <cell r="BP199">
            <v>1.2</v>
          </cell>
          <cell r="BQ199">
            <v>10</v>
          </cell>
          <cell r="BR199" t="str">
            <v>C</v>
          </cell>
          <cell r="BS199">
            <v>142.60479999999998</v>
          </cell>
          <cell r="BT199">
            <v>141</v>
          </cell>
          <cell r="BU199">
            <v>0</v>
          </cell>
          <cell r="BV199">
            <v>0</v>
          </cell>
          <cell r="BW199">
            <v>0</v>
          </cell>
          <cell r="BX199">
            <v>141</v>
          </cell>
          <cell r="BY199">
            <v>1.6047999999999831</v>
          </cell>
          <cell r="BZ199" t="str">
            <v>OK</v>
          </cell>
          <cell r="CA199" t="str">
            <v>-</v>
          </cell>
          <cell r="CB199" t="str">
            <v>PP.AP3N CP2-P1851-A13(EX)</v>
          </cell>
          <cell r="CC199">
            <v>1</v>
          </cell>
          <cell r="CD199">
            <v>141</v>
          </cell>
          <cell r="CE199">
            <v>0</v>
          </cell>
          <cell r="CF199">
            <v>0</v>
          </cell>
          <cell r="CG199">
            <v>0</v>
          </cell>
          <cell r="CH199">
            <v>78.36</v>
          </cell>
          <cell r="CI199">
            <v>0</v>
          </cell>
          <cell r="CJ199">
            <v>36.344605263157895</v>
          </cell>
          <cell r="CL199">
            <v>450</v>
          </cell>
          <cell r="CM199">
            <v>19.399999999999999</v>
          </cell>
          <cell r="CN199">
            <v>3</v>
          </cell>
          <cell r="CO199">
            <v>483.48199999999997</v>
          </cell>
          <cell r="CP199">
            <v>146.97852799999998</v>
          </cell>
          <cell r="CQ199">
            <v>5.978527999999983</v>
          </cell>
          <cell r="CW199" t="str">
            <v>CLOSE</v>
          </cell>
          <cell r="CX199" t="str">
            <v>CLOSE</v>
          </cell>
        </row>
        <row r="200">
          <cell r="D200" t="str">
            <v>50/02/0031</v>
          </cell>
          <cell r="E200" t="str">
            <v>AIR DUCT</v>
          </cell>
          <cell r="F200" t="str">
            <v>BLK</v>
          </cell>
          <cell r="I200" t="str">
            <v>A5144-011-1721</v>
          </cell>
          <cell r="K200">
            <v>1817</v>
          </cell>
          <cell r="AY200">
            <v>143</v>
          </cell>
          <cell r="AZ200">
            <v>9</v>
          </cell>
          <cell r="BO200">
            <v>143</v>
          </cell>
          <cell r="BP200">
            <v>9</v>
          </cell>
          <cell r="BQ200">
            <v>4</v>
          </cell>
          <cell r="BR200" t="str">
            <v>A</v>
          </cell>
          <cell r="BS200">
            <v>263.83100000000002</v>
          </cell>
          <cell r="BT200">
            <v>261</v>
          </cell>
          <cell r="BU200">
            <v>0</v>
          </cell>
          <cell r="BV200">
            <v>0</v>
          </cell>
          <cell r="BW200">
            <v>0</v>
          </cell>
          <cell r="BX200">
            <v>261</v>
          </cell>
          <cell r="BY200">
            <v>2.8310000000000173</v>
          </cell>
          <cell r="BZ200" t="str">
            <v>OK</v>
          </cell>
          <cell r="CA200" t="str">
            <v>-</v>
          </cell>
          <cell r="CB200" t="str">
            <v>PP.THAI FAX 1103</v>
          </cell>
          <cell r="CC200">
            <v>1</v>
          </cell>
          <cell r="CD200">
            <v>261</v>
          </cell>
          <cell r="CE200">
            <v>0</v>
          </cell>
          <cell r="CF200">
            <v>0</v>
          </cell>
          <cell r="CG200">
            <v>0</v>
          </cell>
          <cell r="CH200">
            <v>65</v>
          </cell>
          <cell r="CI200">
            <v>0</v>
          </cell>
          <cell r="CJ200">
            <v>9.3368189323059987</v>
          </cell>
          <cell r="CL200">
            <v>170</v>
          </cell>
          <cell r="CM200">
            <v>15</v>
          </cell>
          <cell r="CN200">
            <v>3</v>
          </cell>
          <cell r="CO200">
            <v>190.55</v>
          </cell>
          <cell r="CP200">
            <v>346.22935000000001</v>
          </cell>
          <cell r="CQ200">
            <v>85.229350000000011</v>
          </cell>
          <cell r="CV200" t="str">
            <v>CLOSE</v>
          </cell>
          <cell r="CX200" t="str">
            <v>CLOSE</v>
          </cell>
        </row>
        <row r="201">
          <cell r="D201" t="str">
            <v>50/02/0032</v>
          </cell>
          <cell r="E201" t="str">
            <v>INLET PIPE (ตัวเล็ก)</v>
          </cell>
          <cell r="F201" t="str">
            <v>BLK</v>
          </cell>
          <cell r="I201" t="str">
            <v>A5144-011-1711</v>
          </cell>
          <cell r="K201">
            <v>2854</v>
          </cell>
          <cell r="AY201">
            <v>65</v>
          </cell>
          <cell r="AZ201">
            <v>9</v>
          </cell>
          <cell r="BO201">
            <v>65</v>
          </cell>
          <cell r="BP201">
            <v>9</v>
          </cell>
          <cell r="BQ201">
            <v>2</v>
          </cell>
          <cell r="BR201" t="str">
            <v>A</v>
          </cell>
          <cell r="BS201">
            <v>187.51</v>
          </cell>
          <cell r="BT201">
            <v>184</v>
          </cell>
          <cell r="BU201">
            <v>0</v>
          </cell>
          <cell r="BV201">
            <v>0</v>
          </cell>
          <cell r="BW201">
            <v>0</v>
          </cell>
          <cell r="BX201">
            <v>184</v>
          </cell>
          <cell r="BY201">
            <v>3.5099999999999909</v>
          </cell>
          <cell r="BZ201" t="str">
            <v>OK</v>
          </cell>
          <cell r="CA201" t="str">
            <v>-</v>
          </cell>
          <cell r="CB201" t="str">
            <v>PP.THAI FAX 1103</v>
          </cell>
          <cell r="CC201">
            <v>1</v>
          </cell>
          <cell r="CD201">
            <v>184</v>
          </cell>
          <cell r="CE201">
            <v>0</v>
          </cell>
          <cell r="CF201">
            <v>0</v>
          </cell>
          <cell r="CG201">
            <v>0</v>
          </cell>
          <cell r="CH201">
            <v>65</v>
          </cell>
          <cell r="CI201">
            <v>0</v>
          </cell>
          <cell r="CJ201">
            <v>4.1906096706377012</v>
          </cell>
          <cell r="CL201">
            <v>65</v>
          </cell>
          <cell r="CM201">
            <v>10</v>
          </cell>
          <cell r="CN201">
            <v>3</v>
          </cell>
          <cell r="CO201">
            <v>77.25</v>
          </cell>
          <cell r="CP201">
            <v>220.47149999999999</v>
          </cell>
          <cell r="CQ201">
            <v>36.471499999999992</v>
          </cell>
          <cell r="CV201" t="str">
            <v>CLOSE</v>
          </cell>
          <cell r="CX201" t="str">
            <v>CLOSE</v>
          </cell>
        </row>
        <row r="202">
          <cell r="D202" t="str">
            <v>50/02/0033</v>
          </cell>
          <cell r="E202" t="str">
            <v>ROLLER 10-12 KG.</v>
          </cell>
          <cell r="F202" t="str">
            <v>BLUE</v>
          </cell>
          <cell r="I202" t="str">
            <v>4580EY3002E</v>
          </cell>
          <cell r="K202">
            <v>15000</v>
          </cell>
          <cell r="AY202">
            <v>11</v>
          </cell>
          <cell r="AZ202">
            <v>8</v>
          </cell>
          <cell r="BO202">
            <v>11</v>
          </cell>
          <cell r="BP202">
            <v>2.6666666666666665</v>
          </cell>
          <cell r="BQ202">
            <v>2</v>
          </cell>
          <cell r="BR202" t="str">
            <v>A</v>
          </cell>
          <cell r="BS202">
            <v>167</v>
          </cell>
          <cell r="BT202">
            <v>167</v>
          </cell>
          <cell r="BU202">
            <v>0</v>
          </cell>
          <cell r="BV202">
            <v>0</v>
          </cell>
          <cell r="BW202">
            <v>0</v>
          </cell>
          <cell r="BX202">
            <v>167</v>
          </cell>
          <cell r="BY202">
            <v>0</v>
          </cell>
          <cell r="BZ202" t="str">
            <v>OK</v>
          </cell>
          <cell r="CA202" t="str">
            <v>-</v>
          </cell>
          <cell r="CB202" t="str">
            <v>PP.842J</v>
          </cell>
          <cell r="CC202">
            <v>0.97</v>
          </cell>
          <cell r="CD202">
            <v>161.99</v>
          </cell>
          <cell r="CE202" t="str">
            <v>MV-2A750-P/1</v>
          </cell>
          <cell r="CF202">
            <v>0.03</v>
          </cell>
          <cell r="CG202">
            <v>5.01</v>
          </cell>
          <cell r="CH202">
            <v>50.36</v>
          </cell>
          <cell r="CI202">
            <v>89</v>
          </cell>
          <cell r="CJ202">
            <v>0.57358042666666675</v>
          </cell>
          <cell r="CL202">
            <v>19</v>
          </cell>
          <cell r="CM202">
            <v>0</v>
          </cell>
          <cell r="CN202">
            <v>3</v>
          </cell>
          <cell r="CO202">
            <v>19.57</v>
          </cell>
          <cell r="CP202">
            <v>293.55</v>
          </cell>
          <cell r="CQ202">
            <v>126.55000000000001</v>
          </cell>
          <cell r="CV202" t="str">
            <v>CLOSE</v>
          </cell>
          <cell r="CX202" t="str">
            <v>CLOSE</v>
          </cell>
        </row>
        <row r="203">
          <cell r="D203" t="str">
            <v>50/02/0034</v>
          </cell>
          <cell r="E203" t="str">
            <v>ROLLER 10-12 KG.</v>
          </cell>
          <cell r="F203" t="str">
            <v>BLUE</v>
          </cell>
          <cell r="I203" t="str">
            <v>4580EY3002E</v>
          </cell>
          <cell r="K203">
            <v>10000</v>
          </cell>
          <cell r="AY203">
            <v>11</v>
          </cell>
          <cell r="AZ203">
            <v>8</v>
          </cell>
          <cell r="BO203">
            <v>11</v>
          </cell>
          <cell r="BP203">
            <v>2.6666666666666665</v>
          </cell>
          <cell r="BQ203">
            <v>2</v>
          </cell>
          <cell r="BR203" t="str">
            <v>A</v>
          </cell>
          <cell r="BS203">
            <v>112</v>
          </cell>
          <cell r="BT203">
            <v>110</v>
          </cell>
          <cell r="BU203">
            <v>0</v>
          </cell>
          <cell r="BV203">
            <v>0</v>
          </cell>
          <cell r="BW203">
            <v>0</v>
          </cell>
          <cell r="BX203">
            <v>110</v>
          </cell>
          <cell r="BY203">
            <v>2</v>
          </cell>
          <cell r="BZ203" t="str">
            <v>OK</v>
          </cell>
          <cell r="CA203" t="str">
            <v>-</v>
          </cell>
          <cell r="CB203" t="str">
            <v>PP.842J</v>
          </cell>
          <cell r="CC203">
            <v>0.97</v>
          </cell>
          <cell r="CD203">
            <v>106.7</v>
          </cell>
          <cell r="CE203" t="str">
            <v>MV-2A750-P/1</v>
          </cell>
          <cell r="CF203">
            <v>0.03</v>
          </cell>
          <cell r="CG203">
            <v>3.3</v>
          </cell>
          <cell r="CH203">
            <v>50.36</v>
          </cell>
          <cell r="CI203">
            <v>89</v>
          </cell>
          <cell r="CJ203">
            <v>0.56671119999999997</v>
          </cell>
          <cell r="CL203">
            <v>19</v>
          </cell>
          <cell r="CM203">
            <v>0</v>
          </cell>
          <cell r="CN203">
            <v>3</v>
          </cell>
          <cell r="CO203">
            <v>19.57</v>
          </cell>
          <cell r="CP203">
            <v>195.7</v>
          </cell>
          <cell r="CQ203">
            <v>85.699999999999989</v>
          </cell>
          <cell r="CW203" t="str">
            <v>CLOSE</v>
          </cell>
          <cell r="CX203" t="str">
            <v>CLOSE</v>
          </cell>
        </row>
        <row r="204">
          <cell r="D204" t="str">
            <v>50/02/0035</v>
          </cell>
          <cell r="E204" t="str">
            <v>PANEL DECO- RING</v>
          </cell>
          <cell r="F204" t="str">
            <v>NAT</v>
          </cell>
          <cell r="I204" t="str">
            <v>3806EY3003A</v>
          </cell>
          <cell r="K204">
            <v>8034</v>
          </cell>
          <cell r="AY204">
            <v>13.6</v>
          </cell>
          <cell r="AZ204">
            <v>5</v>
          </cell>
          <cell r="BO204">
            <v>13.6</v>
          </cell>
          <cell r="BP204">
            <v>2.5</v>
          </cell>
          <cell r="BQ204">
            <v>5</v>
          </cell>
          <cell r="BR204" t="str">
            <v>E</v>
          </cell>
          <cell r="BS204">
            <v>124.30489999999999</v>
          </cell>
          <cell r="BT204">
            <v>134</v>
          </cell>
          <cell r="BU204">
            <v>0</v>
          </cell>
          <cell r="BV204">
            <v>0</v>
          </cell>
          <cell r="BW204">
            <v>0</v>
          </cell>
          <cell r="BX204">
            <v>134</v>
          </cell>
          <cell r="BY204">
            <v>-9.6951000000000107</v>
          </cell>
          <cell r="BZ204" t="str">
            <v>-</v>
          </cell>
          <cell r="CA204" t="str">
            <v>NG</v>
          </cell>
          <cell r="CB204" t="str">
            <v>ACRYLIC PMMA # 001 NAT</v>
          </cell>
          <cell r="CC204">
            <v>1</v>
          </cell>
          <cell r="CD204">
            <v>134</v>
          </cell>
          <cell r="CE204">
            <v>0</v>
          </cell>
          <cell r="CF204">
            <v>0</v>
          </cell>
          <cell r="CG204">
            <v>0</v>
          </cell>
          <cell r="CH204">
            <v>95</v>
          </cell>
          <cell r="CI204">
            <v>0</v>
          </cell>
          <cell r="CJ204">
            <v>1.5845158078167787</v>
          </cell>
          <cell r="CL204">
            <v>14</v>
          </cell>
          <cell r="CM204">
            <v>5</v>
          </cell>
          <cell r="CN204">
            <v>5</v>
          </cell>
          <cell r="CO204">
            <v>19.95</v>
          </cell>
          <cell r="CP204">
            <v>160.2783</v>
          </cell>
          <cell r="CQ204">
            <v>26.278300000000002</v>
          </cell>
          <cell r="CV204" t="str">
            <v>CLOSE</v>
          </cell>
          <cell r="CX204" t="str">
            <v>CLOSE</v>
          </cell>
        </row>
        <row r="205">
          <cell r="D205" t="str">
            <v>50/02/0036</v>
          </cell>
          <cell r="E205" t="str">
            <v>ESCUTCHEON HANDLE 1 DOOR '2006</v>
          </cell>
          <cell r="F205" t="str">
            <v>NAT</v>
          </cell>
          <cell r="I205" t="str">
            <v>AD-290962</v>
          </cell>
          <cell r="K205">
            <v>6020</v>
          </cell>
          <cell r="AY205">
            <v>27</v>
          </cell>
          <cell r="AZ205">
            <v>14</v>
          </cell>
          <cell r="BO205">
            <v>27</v>
          </cell>
          <cell r="BP205">
            <v>7</v>
          </cell>
          <cell r="BQ205">
            <v>3</v>
          </cell>
          <cell r="BR205" t="str">
            <v>C</v>
          </cell>
          <cell r="BS205">
            <v>207.68</v>
          </cell>
          <cell r="BT205">
            <v>207</v>
          </cell>
          <cell r="BV205">
            <v>0</v>
          </cell>
          <cell r="BW205">
            <v>0</v>
          </cell>
          <cell r="BX205">
            <v>207</v>
          </cell>
          <cell r="BY205">
            <v>0.68000000000000682</v>
          </cell>
          <cell r="BZ205" t="str">
            <v>OK</v>
          </cell>
          <cell r="CA205" t="str">
            <v>-</v>
          </cell>
          <cell r="CB205" t="str">
            <v>AS-121</v>
          </cell>
          <cell r="CC205">
            <v>1</v>
          </cell>
          <cell r="CD205">
            <v>207</v>
          </cell>
          <cell r="CE205">
            <v>0</v>
          </cell>
          <cell r="CF205">
            <v>0</v>
          </cell>
          <cell r="CG205">
            <v>0</v>
          </cell>
          <cell r="CH205">
            <v>60</v>
          </cell>
          <cell r="CI205">
            <v>0</v>
          </cell>
          <cell r="CJ205">
            <v>2.0631229235880397</v>
          </cell>
          <cell r="CL205">
            <v>29</v>
          </cell>
          <cell r="CM205">
            <v>7.1</v>
          </cell>
          <cell r="CN205">
            <v>5</v>
          </cell>
          <cell r="CO205">
            <v>37.905000000000001</v>
          </cell>
          <cell r="CP205">
            <v>228.18810000000002</v>
          </cell>
          <cell r="CQ205">
            <v>21.18810000000002</v>
          </cell>
          <cell r="CV205" t="str">
            <v>CLOSE</v>
          </cell>
          <cell r="CX205" t="str">
            <v>CLOSE</v>
          </cell>
        </row>
        <row r="206">
          <cell r="D206" t="str">
            <v>50/02/0037</v>
          </cell>
          <cell r="E206" t="str">
            <v>ROLLER CAP</v>
          </cell>
          <cell r="F206" t="str">
            <v>BLUE</v>
          </cell>
          <cell r="I206" t="str">
            <v>5006EY4002E</v>
          </cell>
          <cell r="K206">
            <v>10000</v>
          </cell>
          <cell r="AY206">
            <v>4</v>
          </cell>
          <cell r="AZ206">
            <v>9</v>
          </cell>
          <cell r="BO206">
            <v>4.4000000000000004</v>
          </cell>
          <cell r="BP206">
            <v>2.35</v>
          </cell>
          <cell r="BQ206">
            <v>2</v>
          </cell>
          <cell r="BR206" t="str">
            <v>A</v>
          </cell>
          <cell r="BS206">
            <v>46</v>
          </cell>
          <cell r="BT206">
            <v>46</v>
          </cell>
          <cell r="BU206">
            <v>0</v>
          </cell>
          <cell r="BV206">
            <v>0</v>
          </cell>
          <cell r="BW206">
            <v>0</v>
          </cell>
          <cell r="BX206">
            <v>46</v>
          </cell>
          <cell r="BY206">
            <v>0</v>
          </cell>
          <cell r="BZ206" t="str">
            <v>OK</v>
          </cell>
          <cell r="CA206" t="str">
            <v>-</v>
          </cell>
          <cell r="CB206" t="str">
            <v>PP.842J</v>
          </cell>
          <cell r="CC206">
            <v>0.97</v>
          </cell>
          <cell r="CD206">
            <v>44.62</v>
          </cell>
          <cell r="CE206" t="str">
            <v>MV-2A750-P/1</v>
          </cell>
          <cell r="CF206">
            <v>0.03</v>
          </cell>
          <cell r="CG206">
            <v>1.38</v>
          </cell>
          <cell r="CH206">
            <v>50.36</v>
          </cell>
          <cell r="CI206">
            <v>89</v>
          </cell>
          <cell r="CJ206">
            <v>0.23698832000000003</v>
          </cell>
          <cell r="CL206">
            <v>13.8</v>
          </cell>
          <cell r="CM206">
            <v>0</v>
          </cell>
          <cell r="CN206">
            <v>3</v>
          </cell>
          <cell r="CO206">
            <v>14.214</v>
          </cell>
          <cell r="CP206">
            <v>142.13999999999999</v>
          </cell>
          <cell r="CQ206">
            <v>96.139999999999986</v>
          </cell>
          <cell r="CV206" t="str">
            <v>CLOSE</v>
          </cell>
          <cell r="CX206" t="str">
            <v>CLOSE</v>
          </cell>
        </row>
        <row r="207">
          <cell r="D207" t="str">
            <v>50/02/0038</v>
          </cell>
          <cell r="E207" t="str">
            <v>BUTTON CONTROL RT-21FA35</v>
          </cell>
          <cell r="F207" t="str">
            <v>L/GRAY</v>
          </cell>
          <cell r="I207" t="str">
            <v>5020V00501</v>
          </cell>
          <cell r="K207">
            <v>8192</v>
          </cell>
          <cell r="AY207">
            <v>8</v>
          </cell>
          <cell r="AZ207">
            <v>14.2</v>
          </cell>
          <cell r="BO207">
            <v>8</v>
          </cell>
          <cell r="BP207">
            <v>7.5</v>
          </cell>
          <cell r="BQ207">
            <v>1</v>
          </cell>
          <cell r="BR207" t="str">
            <v>A</v>
          </cell>
          <cell r="BS207">
            <v>66.536000000000001</v>
          </cell>
          <cell r="BT207">
            <v>65</v>
          </cell>
          <cell r="BU207">
            <v>0</v>
          </cell>
          <cell r="BV207">
            <v>0</v>
          </cell>
          <cell r="BW207">
            <v>0</v>
          </cell>
          <cell r="BX207">
            <v>65</v>
          </cell>
          <cell r="BY207">
            <v>1.5360000000000014</v>
          </cell>
          <cell r="BZ207" t="str">
            <v>OK</v>
          </cell>
          <cell r="CA207" t="str">
            <v>-</v>
          </cell>
          <cell r="CB207" t="str">
            <v>ABS. CP-8B31W</v>
          </cell>
          <cell r="CC207">
            <v>1</v>
          </cell>
          <cell r="CD207">
            <v>65</v>
          </cell>
          <cell r="CE207">
            <v>0</v>
          </cell>
          <cell r="CF207">
            <v>0</v>
          </cell>
          <cell r="CG207">
            <v>0</v>
          </cell>
          <cell r="CH207">
            <v>66</v>
          </cell>
          <cell r="CI207">
            <v>0</v>
          </cell>
          <cell r="CJ207">
            <v>0.523681640625</v>
          </cell>
          <cell r="CL207">
            <v>10</v>
          </cell>
          <cell r="CM207">
            <v>2.5</v>
          </cell>
          <cell r="CN207">
            <v>3</v>
          </cell>
          <cell r="CO207">
            <v>12.875</v>
          </cell>
          <cell r="CP207">
            <v>105.47199999999999</v>
          </cell>
          <cell r="CQ207">
            <v>40.471999999999994</v>
          </cell>
          <cell r="CV207" t="str">
            <v>CLOSE</v>
          </cell>
          <cell r="CX207" t="str">
            <v>CLOSE</v>
          </cell>
        </row>
        <row r="208">
          <cell r="D208" t="str">
            <v>50/02/0039</v>
          </cell>
          <cell r="E208" t="str">
            <v>CONNECTOR COVER</v>
          </cell>
          <cell r="F208" t="str">
            <v>W-51</v>
          </cell>
          <cell r="I208" t="str">
            <v>15WU4T903T1</v>
          </cell>
          <cell r="K208">
            <v>8640</v>
          </cell>
          <cell r="AY208">
            <v>1.4</v>
          </cell>
          <cell r="AZ208">
            <v>2.5</v>
          </cell>
          <cell r="BO208">
            <v>1.3</v>
          </cell>
          <cell r="BP208">
            <v>0.8</v>
          </cell>
          <cell r="BQ208">
            <v>3</v>
          </cell>
          <cell r="BR208" t="str">
            <v>A</v>
          </cell>
          <cell r="BS208">
            <v>14.231999999999999</v>
          </cell>
          <cell r="BT208">
            <v>13</v>
          </cell>
          <cell r="BU208">
            <v>0</v>
          </cell>
          <cell r="BV208">
            <v>0</v>
          </cell>
          <cell r="BW208">
            <v>0</v>
          </cell>
          <cell r="BX208">
            <v>13</v>
          </cell>
          <cell r="BY208">
            <v>1.2319999999999993</v>
          </cell>
          <cell r="BZ208" t="str">
            <v>OK</v>
          </cell>
          <cell r="CA208" t="str">
            <v>-</v>
          </cell>
          <cell r="CB208" t="str">
            <v>PP.8200R (W-51)</v>
          </cell>
          <cell r="CC208">
            <v>1</v>
          </cell>
          <cell r="CD208">
            <v>13</v>
          </cell>
          <cell r="CE208">
            <v>0</v>
          </cell>
          <cell r="CF208">
            <v>0</v>
          </cell>
          <cell r="CG208">
            <v>0</v>
          </cell>
          <cell r="CH208">
            <v>128.26</v>
          </cell>
          <cell r="CI208">
            <v>0</v>
          </cell>
          <cell r="CJ208">
            <v>0.19298379629629628</v>
          </cell>
          <cell r="CL208" t="e">
            <v>#N/A</v>
          </cell>
          <cell r="CM208" t="e">
            <v>#N/A</v>
          </cell>
          <cell r="CN208" t="e">
            <v>#N/A</v>
          </cell>
          <cell r="CO208" t="e">
            <v>#N/A</v>
          </cell>
          <cell r="CP208" t="e">
            <v>#N/A</v>
          </cell>
          <cell r="CQ208" t="e">
            <v>#N/A</v>
          </cell>
          <cell r="CV208" t="str">
            <v>CLOSE</v>
          </cell>
          <cell r="CX208" t="str">
            <v>CLOSE</v>
          </cell>
        </row>
        <row r="209">
          <cell r="D209" t="str">
            <v>50/02/0040</v>
          </cell>
          <cell r="E209" t="str">
            <v>CONNECTOR BOX</v>
          </cell>
          <cell r="F209" t="str">
            <v>W-51</v>
          </cell>
          <cell r="I209" t="str">
            <v>15WU4T902T</v>
          </cell>
          <cell r="K209">
            <v>9000</v>
          </cell>
          <cell r="AY209">
            <v>3.6</v>
          </cell>
          <cell r="AZ209">
            <v>1.2</v>
          </cell>
          <cell r="BO209">
            <v>3.61</v>
          </cell>
          <cell r="BP209">
            <v>1.175</v>
          </cell>
          <cell r="BQ209">
            <v>3</v>
          </cell>
          <cell r="BR209" t="str">
            <v>A</v>
          </cell>
          <cell r="BS209">
            <v>35.49</v>
          </cell>
          <cell r="BT209">
            <v>39</v>
          </cell>
          <cell r="BU209">
            <v>0</v>
          </cell>
          <cell r="BV209">
            <v>0</v>
          </cell>
          <cell r="BW209">
            <v>0</v>
          </cell>
          <cell r="BX209">
            <v>39</v>
          </cell>
          <cell r="BY209">
            <v>-3.509999999999998</v>
          </cell>
          <cell r="BZ209" t="str">
            <v>-</v>
          </cell>
          <cell r="CA209" t="str">
            <v>NG</v>
          </cell>
          <cell r="CB209" t="str">
            <v>PP.8200R (W-51)</v>
          </cell>
          <cell r="CC209">
            <v>1</v>
          </cell>
          <cell r="CD209">
            <v>39</v>
          </cell>
          <cell r="CE209">
            <v>0</v>
          </cell>
          <cell r="CF209">
            <v>0</v>
          </cell>
          <cell r="CG209">
            <v>0</v>
          </cell>
          <cell r="CH209">
            <v>128.26</v>
          </cell>
          <cell r="CI209">
            <v>0</v>
          </cell>
          <cell r="CJ209">
            <v>0.55579333333333325</v>
          </cell>
          <cell r="CL209" t="e">
            <v>#N/A</v>
          </cell>
          <cell r="CM209" t="e">
            <v>#N/A</v>
          </cell>
          <cell r="CN209" t="e">
            <v>#N/A</v>
          </cell>
          <cell r="CO209" t="e">
            <v>#N/A</v>
          </cell>
          <cell r="CP209" t="e">
            <v>#N/A</v>
          </cell>
          <cell r="CQ209" t="e">
            <v>#N/A</v>
          </cell>
          <cell r="CW209" t="str">
            <v>CLOSE</v>
          </cell>
          <cell r="CX209" t="str">
            <v>CLOSE</v>
          </cell>
        </row>
        <row r="210">
          <cell r="D210" t="str">
            <v>50/02/0041</v>
          </cell>
          <cell r="E210" t="str">
            <v>KNOB 10.2 KG (NEW)</v>
          </cell>
          <cell r="F210" t="str">
            <v>OW</v>
          </cell>
          <cell r="I210" t="str">
            <v>AEZ309888</v>
          </cell>
          <cell r="K210">
            <v>10280</v>
          </cell>
          <cell r="AY210">
            <v>15</v>
          </cell>
          <cell r="AZ210">
            <v>13</v>
          </cell>
          <cell r="BO210">
            <v>15</v>
          </cell>
          <cell r="BP210">
            <v>3.25</v>
          </cell>
          <cell r="BQ210">
            <v>1</v>
          </cell>
          <cell r="BR210" t="str">
            <v>B</v>
          </cell>
          <cell r="BS210">
            <v>160.82829999999998</v>
          </cell>
          <cell r="BT210">
            <v>157</v>
          </cell>
          <cell r="BU210">
            <v>10</v>
          </cell>
          <cell r="BV210">
            <v>0</v>
          </cell>
          <cell r="BW210">
            <v>0</v>
          </cell>
          <cell r="BX210">
            <v>167</v>
          </cell>
          <cell r="BY210">
            <v>-6.1717000000000155</v>
          </cell>
          <cell r="BZ210" t="str">
            <v>-</v>
          </cell>
          <cell r="CA210" t="str">
            <v>NG</v>
          </cell>
          <cell r="CB210" t="str">
            <v>ABS. CP-6B27W</v>
          </cell>
          <cell r="CC210">
            <v>1</v>
          </cell>
          <cell r="CD210">
            <v>167</v>
          </cell>
          <cell r="CE210">
            <v>0</v>
          </cell>
          <cell r="CF210">
            <v>0</v>
          </cell>
          <cell r="CG210">
            <v>0</v>
          </cell>
          <cell r="CH210">
            <v>66</v>
          </cell>
          <cell r="CI210">
            <v>0</v>
          </cell>
          <cell r="CJ210">
            <v>1.0083171206225681</v>
          </cell>
          <cell r="CL210">
            <v>13.5</v>
          </cell>
          <cell r="CM210">
            <v>2</v>
          </cell>
          <cell r="CN210">
            <v>0</v>
          </cell>
          <cell r="CO210">
            <v>15.5</v>
          </cell>
          <cell r="CP210">
            <v>159.34</v>
          </cell>
          <cell r="CQ210">
            <v>-7.6599999999999966</v>
          </cell>
          <cell r="CU210" t="str">
            <v>CLOSE</v>
          </cell>
          <cell r="CX210" t="str">
            <v>CLOSE</v>
          </cell>
        </row>
        <row r="211">
          <cell r="D211" t="str">
            <v>50/02/0042</v>
          </cell>
          <cell r="E211" t="str">
            <v>KNOB - 2</v>
          </cell>
          <cell r="F211" t="str">
            <v>OW</v>
          </cell>
          <cell r="I211" t="str">
            <v>4941EY3002A</v>
          </cell>
          <cell r="K211">
            <v>10393</v>
          </cell>
          <cell r="AY211">
            <v>10</v>
          </cell>
          <cell r="AZ211">
            <v>6</v>
          </cell>
          <cell r="BO211">
            <v>10</v>
          </cell>
          <cell r="BP211">
            <v>1.75</v>
          </cell>
          <cell r="BQ211">
            <v>2</v>
          </cell>
          <cell r="BR211" t="str">
            <v>B</v>
          </cell>
          <cell r="BS211">
            <v>109.59353249999998</v>
          </cell>
          <cell r="BT211">
            <v>106</v>
          </cell>
          <cell r="BU211">
            <v>0</v>
          </cell>
          <cell r="BV211">
            <v>0</v>
          </cell>
          <cell r="BW211">
            <v>0</v>
          </cell>
          <cell r="BX211">
            <v>106</v>
          </cell>
          <cell r="BY211">
            <v>3.5935324999999807</v>
          </cell>
          <cell r="BZ211" t="str">
            <v>OK</v>
          </cell>
          <cell r="CA211" t="str">
            <v>-</v>
          </cell>
          <cell r="CB211" t="str">
            <v>ABS. CP-6B27W</v>
          </cell>
          <cell r="CC211">
            <v>1</v>
          </cell>
          <cell r="CD211">
            <v>106</v>
          </cell>
          <cell r="CE211">
            <v>0</v>
          </cell>
          <cell r="CF211">
            <v>0</v>
          </cell>
          <cell r="CG211">
            <v>0</v>
          </cell>
          <cell r="CH211">
            <v>66</v>
          </cell>
          <cell r="CI211">
            <v>0</v>
          </cell>
          <cell r="CJ211">
            <v>0.67314538631771381</v>
          </cell>
          <cell r="CL211">
            <v>10</v>
          </cell>
          <cell r="CM211">
            <v>1.75</v>
          </cell>
          <cell r="CN211">
            <v>3</v>
          </cell>
          <cell r="CO211">
            <v>12.102499999999999</v>
          </cell>
          <cell r="CP211">
            <v>125.78128249999999</v>
          </cell>
          <cell r="CQ211">
            <v>19.781282499999989</v>
          </cell>
          <cell r="CV211" t="str">
            <v>CLOSE</v>
          </cell>
          <cell r="CX211" t="str">
            <v>CLOSE</v>
          </cell>
        </row>
        <row r="212">
          <cell r="D212" t="str">
            <v>50/02/0043</v>
          </cell>
          <cell r="E212" t="str">
            <v>มือจับ KSG D-44-03</v>
          </cell>
          <cell r="F212" t="str">
            <v>GY</v>
          </cell>
          <cell r="I212" t="str">
            <v>PLA20050</v>
          </cell>
          <cell r="K212">
            <v>1550</v>
          </cell>
          <cell r="AY212">
            <v>13</v>
          </cell>
          <cell r="AZ212">
            <v>2</v>
          </cell>
          <cell r="BO212">
            <v>13</v>
          </cell>
          <cell r="BP212">
            <v>1</v>
          </cell>
          <cell r="BQ212">
            <v>1</v>
          </cell>
          <cell r="BR212" t="str">
            <v>A</v>
          </cell>
          <cell r="BS212">
            <v>21.15</v>
          </cell>
          <cell r="BT212">
            <v>21</v>
          </cell>
          <cell r="BU212">
            <v>0</v>
          </cell>
          <cell r="BV212">
            <v>0</v>
          </cell>
          <cell r="BW212">
            <v>0</v>
          </cell>
          <cell r="BX212">
            <v>21</v>
          </cell>
          <cell r="BY212">
            <v>0.14999999999999858</v>
          </cell>
          <cell r="BZ212" t="str">
            <v>OK</v>
          </cell>
          <cell r="CA212" t="str">
            <v>-</v>
          </cell>
          <cell r="CB212" t="str">
            <v>HI-IM 650</v>
          </cell>
          <cell r="CC212">
            <v>0.99099999999999999</v>
          </cell>
          <cell r="CD212">
            <v>20.811</v>
          </cell>
          <cell r="CE212" t="str">
            <v>8E148</v>
          </cell>
          <cell r="CF212">
            <v>8.9999999999999993E-3</v>
          </cell>
          <cell r="CG212">
            <v>0.18899999999999997</v>
          </cell>
          <cell r="CH212">
            <v>55</v>
          </cell>
          <cell r="CI212">
            <v>230</v>
          </cell>
          <cell r="CJ212">
            <v>0.76650000000000007</v>
          </cell>
          <cell r="CL212">
            <v>14</v>
          </cell>
          <cell r="CM212">
            <v>5</v>
          </cell>
          <cell r="CN212">
            <v>3</v>
          </cell>
          <cell r="CO212">
            <v>19.57</v>
          </cell>
          <cell r="CP212">
            <v>30.333500000000001</v>
          </cell>
          <cell r="CQ212">
            <v>9.3335000000000008</v>
          </cell>
          <cell r="CV212" t="str">
            <v>CLOSE</v>
          </cell>
          <cell r="CX212" t="str">
            <v>CLOSE</v>
          </cell>
        </row>
        <row r="213">
          <cell r="D213" t="str">
            <v>50/02/0044</v>
          </cell>
          <cell r="E213" t="str">
            <v>มือจับ M-HS-D/6</v>
          </cell>
          <cell r="F213" t="str">
            <v>GY</v>
          </cell>
          <cell r="I213" t="str">
            <v>PLA20051</v>
          </cell>
          <cell r="K213">
            <v>1003</v>
          </cell>
          <cell r="AY213">
            <v>29</v>
          </cell>
          <cell r="AZ213">
            <v>3</v>
          </cell>
          <cell r="BO213">
            <v>30</v>
          </cell>
          <cell r="BP213">
            <v>6</v>
          </cell>
          <cell r="BQ213">
            <v>1</v>
          </cell>
          <cell r="BR213" t="str">
            <v>A</v>
          </cell>
          <cell r="BS213">
            <v>31.09</v>
          </cell>
          <cell r="BT213">
            <v>31</v>
          </cell>
          <cell r="BU213">
            <v>0</v>
          </cell>
          <cell r="BV213">
            <v>0</v>
          </cell>
          <cell r="BW213">
            <v>0</v>
          </cell>
          <cell r="BX213">
            <v>31</v>
          </cell>
          <cell r="BY213">
            <v>8.9999999999999858E-2</v>
          </cell>
          <cell r="BZ213" t="str">
            <v>OK</v>
          </cell>
          <cell r="CA213" t="str">
            <v>-</v>
          </cell>
          <cell r="CB213" t="str">
            <v>HI-IM 650</v>
          </cell>
          <cell r="CC213">
            <v>0.99099999999999999</v>
          </cell>
          <cell r="CD213">
            <v>30.721</v>
          </cell>
          <cell r="CE213" t="str">
            <v>8E148</v>
          </cell>
          <cell r="CF213">
            <v>8.9999999999999993E-3</v>
          </cell>
          <cell r="CG213">
            <v>0.27899999999999997</v>
          </cell>
          <cell r="CH213">
            <v>55</v>
          </cell>
          <cell r="CI213">
            <v>230</v>
          </cell>
          <cell r="CJ213">
            <v>1.74857926221336</v>
          </cell>
          <cell r="CL213">
            <v>30</v>
          </cell>
          <cell r="CM213">
            <v>3</v>
          </cell>
          <cell r="CN213">
            <v>0</v>
          </cell>
          <cell r="CO213">
            <v>33</v>
          </cell>
          <cell r="CP213">
            <v>33.098999999999997</v>
          </cell>
          <cell r="CQ213">
            <v>2.0989999999999966</v>
          </cell>
          <cell r="CV213" t="str">
            <v>CLOSE</v>
          </cell>
          <cell r="CX213" t="str">
            <v>CLOSE</v>
          </cell>
        </row>
        <row r="214">
          <cell r="D214" t="str">
            <v>50/02/0045</v>
          </cell>
          <cell r="E214" t="str">
            <v xml:space="preserve">ล้อ S-08-90 </v>
          </cell>
          <cell r="F214" t="str">
            <v>NAT</v>
          </cell>
          <cell r="I214" t="str">
            <v>PLA20069</v>
          </cell>
          <cell r="K214">
            <v>2300</v>
          </cell>
          <cell r="AY214">
            <v>2</v>
          </cell>
          <cell r="AZ214">
            <v>5</v>
          </cell>
          <cell r="BO214">
            <v>2.4</v>
          </cell>
          <cell r="BP214">
            <v>5</v>
          </cell>
          <cell r="BQ214">
            <v>1</v>
          </cell>
          <cell r="BR214" t="str">
            <v>A</v>
          </cell>
          <cell r="BS214">
            <v>6.52</v>
          </cell>
          <cell r="BT214">
            <v>6</v>
          </cell>
          <cell r="BU214">
            <v>0</v>
          </cell>
          <cell r="BV214">
            <v>0</v>
          </cell>
          <cell r="BW214">
            <v>0</v>
          </cell>
          <cell r="BX214">
            <v>6</v>
          </cell>
          <cell r="BY214">
            <v>0.51999999999999957</v>
          </cell>
          <cell r="BZ214" t="str">
            <v>OK</v>
          </cell>
          <cell r="CA214" t="str">
            <v>-</v>
          </cell>
          <cell r="CB214" t="str">
            <v>CAPRON 8202</v>
          </cell>
          <cell r="CC214">
            <v>1</v>
          </cell>
          <cell r="CD214">
            <v>6</v>
          </cell>
          <cell r="CE214">
            <v>0</v>
          </cell>
          <cell r="CF214">
            <v>0</v>
          </cell>
          <cell r="CG214">
            <v>0</v>
          </cell>
          <cell r="CH214">
            <v>165</v>
          </cell>
          <cell r="CI214">
            <v>0</v>
          </cell>
          <cell r="CJ214">
            <v>0.43043478260869567</v>
          </cell>
          <cell r="CL214">
            <v>2.4</v>
          </cell>
          <cell r="CM214">
            <v>5</v>
          </cell>
          <cell r="CN214">
            <v>3</v>
          </cell>
          <cell r="CO214">
            <v>7.6220000000000008</v>
          </cell>
          <cell r="CP214">
            <v>17.530600000000003</v>
          </cell>
          <cell r="CQ214">
            <v>11.530600000000003</v>
          </cell>
          <cell r="CW214" t="str">
            <v>CLOSE</v>
          </cell>
          <cell r="CX214" t="str">
            <v>CLOSE</v>
          </cell>
        </row>
        <row r="215">
          <cell r="D215" t="str">
            <v>50/02/0046</v>
          </cell>
          <cell r="E215" t="str">
            <v xml:space="preserve">FRONT OUTER COVER </v>
          </cell>
          <cell r="F215" t="str">
            <v>W-47</v>
          </cell>
          <cell r="I215" t="str">
            <v>BQ4070221BB</v>
          </cell>
          <cell r="K215">
            <v>2020</v>
          </cell>
          <cell r="AY215">
            <v>50</v>
          </cell>
          <cell r="AZ215">
            <v>7</v>
          </cell>
          <cell r="BO215">
            <v>50</v>
          </cell>
          <cell r="BP215">
            <v>8</v>
          </cell>
          <cell r="BQ215">
            <v>3</v>
          </cell>
          <cell r="BR215" t="str">
            <v>C</v>
          </cell>
          <cell r="BS215">
            <v>120.16</v>
          </cell>
          <cell r="BT215">
            <v>122</v>
          </cell>
          <cell r="BU215">
            <v>0</v>
          </cell>
          <cell r="BV215">
            <v>0</v>
          </cell>
          <cell r="BW215">
            <v>0</v>
          </cell>
          <cell r="BX215">
            <v>122</v>
          </cell>
          <cell r="BY215">
            <v>-1.8400000000000034</v>
          </cell>
          <cell r="BZ215" t="str">
            <v>-</v>
          </cell>
          <cell r="CA215" t="str">
            <v>NG</v>
          </cell>
          <cell r="CB215" t="str">
            <v>PP.EP-540N</v>
          </cell>
          <cell r="CC215">
            <v>0.95</v>
          </cell>
          <cell r="CD215">
            <v>115.9</v>
          </cell>
          <cell r="CE215" t="str">
            <v>MB-8A429A</v>
          </cell>
          <cell r="CF215">
            <v>0.05</v>
          </cell>
          <cell r="CG215">
            <v>6.1</v>
          </cell>
          <cell r="CH215">
            <v>52.5</v>
          </cell>
          <cell r="CI215">
            <v>143</v>
          </cell>
          <cell r="CJ215">
            <v>3.4440841584158415</v>
          </cell>
          <cell r="CL215">
            <v>50</v>
          </cell>
          <cell r="CM215">
            <v>8</v>
          </cell>
          <cell r="CN215">
            <v>3</v>
          </cell>
          <cell r="CO215">
            <v>59.74</v>
          </cell>
          <cell r="CP215">
            <v>120.6748</v>
          </cell>
          <cell r="CQ215">
            <v>-1.3251999999999953</v>
          </cell>
          <cell r="CU215" t="str">
            <v>CLOSE</v>
          </cell>
          <cell r="CX215" t="str">
            <v>CLOSE</v>
          </cell>
        </row>
        <row r="216">
          <cell r="D216" t="str">
            <v>50/02/0047</v>
          </cell>
          <cell r="E216" t="str">
            <v xml:space="preserve">REAR OUTER COVER </v>
          </cell>
          <cell r="F216" t="str">
            <v>W-47</v>
          </cell>
          <cell r="I216" t="str">
            <v>BQ4070320BB</v>
          </cell>
          <cell r="K216">
            <v>1842</v>
          </cell>
          <cell r="AY216">
            <v>52</v>
          </cell>
          <cell r="AZ216">
            <v>8</v>
          </cell>
          <cell r="BO216">
            <v>52</v>
          </cell>
          <cell r="BP216">
            <v>6</v>
          </cell>
          <cell r="BQ216">
            <v>3</v>
          </cell>
          <cell r="BR216" t="str">
            <v>C</v>
          </cell>
          <cell r="BS216">
            <v>109.836</v>
          </cell>
          <cell r="BT216">
            <v>122</v>
          </cell>
          <cell r="BU216">
            <v>0</v>
          </cell>
          <cell r="BV216">
            <v>0</v>
          </cell>
          <cell r="BW216">
            <v>0</v>
          </cell>
          <cell r="BX216">
            <v>122</v>
          </cell>
          <cell r="BY216">
            <v>-12.164000000000001</v>
          </cell>
          <cell r="BZ216" t="str">
            <v>-</v>
          </cell>
          <cell r="CA216" t="str">
            <v>NG</v>
          </cell>
          <cell r="CB216" t="str">
            <v>PP.EP-540N</v>
          </cell>
          <cell r="CC216">
            <v>0.95</v>
          </cell>
          <cell r="CD216">
            <v>115.9</v>
          </cell>
          <cell r="CE216" t="str">
            <v>MB-8A429A</v>
          </cell>
          <cell r="CF216">
            <v>0.05</v>
          </cell>
          <cell r="CG216">
            <v>6.1</v>
          </cell>
          <cell r="CH216">
            <v>52.5</v>
          </cell>
          <cell r="CI216">
            <v>143</v>
          </cell>
          <cell r="CJ216">
            <v>3.776900108577633</v>
          </cell>
          <cell r="CL216">
            <v>53</v>
          </cell>
          <cell r="CM216">
            <v>6</v>
          </cell>
          <cell r="CN216">
            <v>3</v>
          </cell>
          <cell r="CO216">
            <v>60.77</v>
          </cell>
          <cell r="CP216">
            <v>111.93834000000001</v>
          </cell>
          <cell r="CQ216">
            <v>-10.061659999999989</v>
          </cell>
          <cell r="CU216" t="str">
            <v>CLOSE</v>
          </cell>
          <cell r="CX216" t="str">
            <v>CLOSE</v>
          </cell>
        </row>
        <row r="217">
          <cell r="D217" t="str">
            <v>50/02/0048</v>
          </cell>
          <cell r="E217" t="str">
            <v>LID KNOB (S) SR-G06-18</v>
          </cell>
          <cell r="F217" t="str">
            <v>S/W</v>
          </cell>
          <cell r="I217" t="str">
            <v>QB10T270-WU</v>
          </cell>
          <cell r="K217">
            <v>5090</v>
          </cell>
          <cell r="AY217">
            <v>10</v>
          </cell>
          <cell r="AZ217">
            <v>3</v>
          </cell>
          <cell r="BO217">
            <v>10.4</v>
          </cell>
          <cell r="BP217">
            <v>1.5</v>
          </cell>
          <cell r="BQ217">
            <v>2</v>
          </cell>
          <cell r="BR217" t="str">
            <v>C</v>
          </cell>
          <cell r="BS217">
            <v>62.570999999999998</v>
          </cell>
          <cell r="BT217">
            <v>61</v>
          </cell>
          <cell r="BU217">
            <v>0</v>
          </cell>
          <cell r="BV217">
            <v>0</v>
          </cell>
          <cell r="BW217">
            <v>0</v>
          </cell>
          <cell r="BX217">
            <v>61</v>
          </cell>
          <cell r="BY217">
            <v>1.570999999999998</v>
          </cell>
          <cell r="BZ217" t="str">
            <v>OK</v>
          </cell>
          <cell r="CA217" t="str">
            <v>-</v>
          </cell>
          <cell r="CB217" t="str">
            <v>PP.J105H CP S/W</v>
          </cell>
          <cell r="CC217">
            <v>1</v>
          </cell>
          <cell r="CD217">
            <v>61</v>
          </cell>
          <cell r="CE217">
            <v>0</v>
          </cell>
          <cell r="CF217">
            <v>0</v>
          </cell>
          <cell r="CG217">
            <v>0</v>
          </cell>
          <cell r="CH217">
            <v>67.599999999999994</v>
          </cell>
          <cell r="CI217">
            <v>0</v>
          </cell>
          <cell r="CJ217">
            <v>0.81013752455795662</v>
          </cell>
          <cell r="CL217">
            <v>10.32</v>
          </cell>
          <cell r="CM217">
            <v>1.3</v>
          </cell>
          <cell r="CN217">
            <v>3</v>
          </cell>
          <cell r="CO217">
            <v>11.9686</v>
          </cell>
          <cell r="CP217">
            <v>60.920173999999996</v>
          </cell>
          <cell r="CQ217">
            <v>-7.9826000000004171E-2</v>
          </cell>
          <cell r="CW217" t="str">
            <v>CLOSE</v>
          </cell>
          <cell r="CX217" t="str">
            <v>CLOSE</v>
          </cell>
        </row>
        <row r="218">
          <cell r="D218" t="str">
            <v>50/02/0051</v>
          </cell>
          <cell r="E218" t="str">
            <v>SPINNER INSULATION BUSH B</v>
          </cell>
          <cell r="F218" t="str">
            <v>NAT</v>
          </cell>
          <cell r="I218" t="str">
            <v>W3453-00G00</v>
          </cell>
          <cell r="K218">
            <v>4850</v>
          </cell>
          <cell r="AY218">
            <v>1</v>
          </cell>
          <cell r="AZ218">
            <v>1</v>
          </cell>
          <cell r="BO218">
            <v>1</v>
          </cell>
          <cell r="BP218">
            <v>1</v>
          </cell>
          <cell r="BQ218">
            <v>1.5</v>
          </cell>
          <cell r="BR218" t="str">
            <v>A</v>
          </cell>
          <cell r="BS218">
            <v>6.35</v>
          </cell>
          <cell r="BT218">
            <v>6</v>
          </cell>
          <cell r="BU218">
            <v>0</v>
          </cell>
          <cell r="BV218">
            <v>0</v>
          </cell>
          <cell r="BW218">
            <v>0</v>
          </cell>
          <cell r="BX218">
            <v>6</v>
          </cell>
          <cell r="BY218">
            <v>0.34999999999999964</v>
          </cell>
          <cell r="BZ218" t="str">
            <v>OK</v>
          </cell>
          <cell r="CA218" t="str">
            <v>-</v>
          </cell>
          <cell r="CB218" t="str">
            <v>POM F20-03</v>
          </cell>
          <cell r="CC218">
            <v>1</v>
          </cell>
          <cell r="CD218">
            <v>6</v>
          </cell>
          <cell r="CE218">
            <v>0</v>
          </cell>
          <cell r="CF218">
            <v>0</v>
          </cell>
          <cell r="CG218">
            <v>0</v>
          </cell>
          <cell r="CH218">
            <v>66</v>
          </cell>
          <cell r="CI218">
            <v>0</v>
          </cell>
          <cell r="CJ218">
            <v>8.1649484536082478E-2</v>
          </cell>
          <cell r="CL218">
            <v>1.5</v>
          </cell>
          <cell r="CM218">
            <v>1</v>
          </cell>
          <cell r="CN218">
            <v>5</v>
          </cell>
          <cell r="CO218">
            <v>2.625</v>
          </cell>
          <cell r="CP218">
            <v>12.731249999999999</v>
          </cell>
          <cell r="CQ218">
            <v>6.7312499999999993</v>
          </cell>
        </row>
        <row r="219">
          <cell r="D219" t="str">
            <v>50/02/0052</v>
          </cell>
          <cell r="E219" t="str">
            <v>PANEL DECO (HIGH) 10.2 KG</v>
          </cell>
          <cell r="F219" t="str">
            <v>EG</v>
          </cell>
          <cell r="I219" t="str">
            <v>3806EY0001-EG</v>
          </cell>
          <cell r="K219">
            <v>376</v>
          </cell>
          <cell r="AY219">
            <v>285</v>
          </cell>
          <cell r="AZ219">
            <v>62</v>
          </cell>
          <cell r="BO219">
            <v>290</v>
          </cell>
          <cell r="BP219">
            <v>62</v>
          </cell>
          <cell r="BQ219">
            <v>10</v>
          </cell>
          <cell r="BR219" t="str">
            <v>E</v>
          </cell>
          <cell r="BS219">
            <v>130.696</v>
          </cell>
          <cell r="BT219">
            <v>138</v>
          </cell>
          <cell r="BU219">
            <v>0</v>
          </cell>
          <cell r="BV219">
            <v>0</v>
          </cell>
          <cell r="BW219">
            <v>0</v>
          </cell>
          <cell r="BX219">
            <v>138</v>
          </cell>
          <cell r="BY219">
            <v>-7.304000000000002</v>
          </cell>
          <cell r="BZ219" t="str">
            <v>-</v>
          </cell>
          <cell r="CA219" t="str">
            <v>NG</v>
          </cell>
          <cell r="CB219" t="str">
            <v>ABS. CP-7A8232-A11/1(EG)</v>
          </cell>
          <cell r="CC219">
            <v>1</v>
          </cell>
          <cell r="CD219">
            <v>138</v>
          </cell>
          <cell r="CE219">
            <v>0</v>
          </cell>
          <cell r="CF219">
            <v>0</v>
          </cell>
          <cell r="CG219">
            <v>0</v>
          </cell>
          <cell r="CH219">
            <v>105</v>
          </cell>
          <cell r="CI219">
            <v>0</v>
          </cell>
          <cell r="CJ219">
            <v>38.537234042553195</v>
          </cell>
          <cell r="CL219">
            <v>294.39999999999998</v>
          </cell>
          <cell r="CM219">
            <v>62</v>
          </cell>
          <cell r="CN219">
            <v>3</v>
          </cell>
          <cell r="CO219">
            <v>367.09199999999998</v>
          </cell>
          <cell r="CP219">
            <v>138.02659199999999</v>
          </cell>
          <cell r="CQ219">
            <v>2.6591999999993732E-2</v>
          </cell>
          <cell r="CU219" t="str">
            <v>CLOSE</v>
          </cell>
          <cell r="CX219" t="str">
            <v>CLOSE</v>
          </cell>
        </row>
        <row r="220">
          <cell r="D220" t="str">
            <v>50/02/0053</v>
          </cell>
          <cell r="E220" t="str">
            <v>SWITCH PANEL  SR972</v>
          </cell>
          <cell r="F220" t="str">
            <v>W-51</v>
          </cell>
          <cell r="I220" t="str">
            <v>QN10T295-W9</v>
          </cell>
          <cell r="K220">
            <v>750</v>
          </cell>
          <cell r="AY220">
            <v>5.2</v>
          </cell>
          <cell r="AZ220">
            <v>2</v>
          </cell>
          <cell r="BO220">
            <v>44.3</v>
          </cell>
          <cell r="BP220">
            <v>6.2</v>
          </cell>
          <cell r="BQ220">
            <v>2</v>
          </cell>
          <cell r="BR220" t="str">
            <v>A</v>
          </cell>
          <cell r="BS220">
            <v>35.225000000000001</v>
          </cell>
          <cell r="BT220">
            <v>35</v>
          </cell>
          <cell r="BU220">
            <v>0</v>
          </cell>
          <cell r="BV220">
            <v>0</v>
          </cell>
          <cell r="BW220">
            <v>0</v>
          </cell>
          <cell r="BX220">
            <v>35</v>
          </cell>
          <cell r="BY220">
            <v>0.22500000000000142</v>
          </cell>
          <cell r="BZ220" t="str">
            <v>OK</v>
          </cell>
          <cell r="CA220" t="str">
            <v>-</v>
          </cell>
          <cell r="CB220" t="str">
            <v>TOYOBO-T422-01XM (WH)</v>
          </cell>
          <cell r="CC220">
            <v>0.999</v>
          </cell>
          <cell r="CD220">
            <v>34.965000000000003</v>
          </cell>
          <cell r="CE220" t="str">
            <v>HNP3B748</v>
          </cell>
          <cell r="CF220">
            <v>1E-3</v>
          </cell>
          <cell r="CG220">
            <v>3.5000000000000003E-2</v>
          </cell>
          <cell r="CH220">
            <v>185.38</v>
          </cell>
          <cell r="CI220">
            <v>280</v>
          </cell>
          <cell r="CJ220">
            <v>8.6554822666666666</v>
          </cell>
          <cell r="CL220">
            <v>44</v>
          </cell>
          <cell r="CM220">
            <v>5.2</v>
          </cell>
          <cell r="CN220">
            <v>0</v>
          </cell>
          <cell r="CO220">
            <v>49.2</v>
          </cell>
          <cell r="CP220">
            <v>36.9</v>
          </cell>
          <cell r="CQ220">
            <v>1.8999999999999986</v>
          </cell>
          <cell r="CV220" t="str">
            <v>CLOSE</v>
          </cell>
          <cell r="CX220" t="str">
            <v>CLOSE</v>
          </cell>
        </row>
        <row r="221">
          <cell r="D221" t="str">
            <v>50/02/0054</v>
          </cell>
          <cell r="E221" t="str">
            <v>FRONT PANEL</v>
          </cell>
          <cell r="F221" t="str">
            <v>WH</v>
          </cell>
          <cell r="I221" t="str">
            <v>QL504705</v>
          </cell>
          <cell r="K221">
            <v>900</v>
          </cell>
          <cell r="AY221">
            <v>677</v>
          </cell>
          <cell r="AZ221">
            <v>7.7</v>
          </cell>
          <cell r="BO221">
            <v>690</v>
          </cell>
          <cell r="BP221">
            <v>7.7</v>
          </cell>
          <cell r="BQ221">
            <v>15</v>
          </cell>
          <cell r="BR221" t="str">
            <v>C</v>
          </cell>
          <cell r="BS221">
            <v>642.92999999999995</v>
          </cell>
          <cell r="BT221">
            <v>625</v>
          </cell>
          <cell r="BU221">
            <v>0</v>
          </cell>
          <cell r="BV221">
            <v>0</v>
          </cell>
          <cell r="BW221">
            <v>0</v>
          </cell>
          <cell r="BX221">
            <v>625</v>
          </cell>
          <cell r="BY221">
            <v>17.92999999999995</v>
          </cell>
          <cell r="BZ221" t="str">
            <v>OK</v>
          </cell>
          <cell r="CA221" t="str">
            <v>-</v>
          </cell>
          <cell r="CB221" t="str">
            <v>ABS. GA101 WHITE</v>
          </cell>
          <cell r="CC221">
            <v>1</v>
          </cell>
          <cell r="CD221">
            <v>625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L221" t="e">
            <v>#N/A</v>
          </cell>
          <cell r="CM221" t="e">
            <v>#N/A</v>
          </cell>
          <cell r="CN221" t="e">
            <v>#N/A</v>
          </cell>
          <cell r="CO221" t="e">
            <v>#N/A</v>
          </cell>
          <cell r="CP221" t="e">
            <v>#N/A</v>
          </cell>
          <cell r="CQ221" t="e">
            <v>#N/A</v>
          </cell>
          <cell r="CV221" t="str">
            <v>CLOSE</v>
          </cell>
          <cell r="CX221" t="str">
            <v>CLOSE</v>
          </cell>
        </row>
        <row r="222">
          <cell r="D222" t="str">
            <v>50/02/0055</v>
          </cell>
          <cell r="E222" t="str">
            <v>TABLE 2 DOOR</v>
          </cell>
          <cell r="F222" t="str">
            <v>SL</v>
          </cell>
          <cell r="I222" t="str">
            <v>AH-210183</v>
          </cell>
          <cell r="K222">
            <v>822</v>
          </cell>
          <cell r="AY222">
            <v>959</v>
          </cell>
          <cell r="AZ222">
            <v>68</v>
          </cell>
          <cell r="BO222">
            <v>962</v>
          </cell>
          <cell r="BP222">
            <v>68</v>
          </cell>
          <cell r="BQ222">
            <v>15</v>
          </cell>
          <cell r="BR222" t="str">
            <v>B</v>
          </cell>
          <cell r="BS222">
            <v>831.16380000000004</v>
          </cell>
          <cell r="BT222">
            <v>809</v>
          </cell>
          <cell r="BU222">
            <v>0</v>
          </cell>
          <cell r="BV222">
            <v>0</v>
          </cell>
          <cell r="BW222">
            <v>0</v>
          </cell>
          <cell r="BX222">
            <v>809</v>
          </cell>
          <cell r="BY222">
            <v>22.163800000000037</v>
          </cell>
          <cell r="BZ222" t="str">
            <v>OK</v>
          </cell>
          <cell r="CA222" t="str">
            <v>-</v>
          </cell>
          <cell r="CB222" t="str">
            <v>PP.T19069</v>
          </cell>
          <cell r="CC222">
            <v>1</v>
          </cell>
          <cell r="CD222">
            <v>809</v>
          </cell>
          <cell r="CE222">
            <v>0</v>
          </cell>
          <cell r="CF222">
            <v>0</v>
          </cell>
          <cell r="CG222">
            <v>0</v>
          </cell>
          <cell r="CH222">
            <v>70.06</v>
          </cell>
          <cell r="CI222">
            <v>0</v>
          </cell>
          <cell r="CJ222">
            <v>68.951995133819949</v>
          </cell>
          <cell r="CL222">
            <v>970</v>
          </cell>
          <cell r="CM222">
            <v>68</v>
          </cell>
          <cell r="CN222">
            <v>5</v>
          </cell>
          <cell r="CO222">
            <v>1089.9000000000001</v>
          </cell>
          <cell r="CP222">
            <v>895.89780000000007</v>
          </cell>
          <cell r="CQ222">
            <v>86.897800000000075</v>
          </cell>
          <cell r="CW222" t="str">
            <v>CLOSE</v>
          </cell>
          <cell r="CX222" t="str">
            <v>CLOSE</v>
          </cell>
        </row>
        <row r="223">
          <cell r="D223" t="str">
            <v>50/02/0056</v>
          </cell>
          <cell r="E223" t="str">
            <v>TABLE 2 DOOR</v>
          </cell>
          <cell r="F223" t="str">
            <v>SL</v>
          </cell>
          <cell r="I223" t="str">
            <v>AH-210183</v>
          </cell>
          <cell r="K223">
            <v>700</v>
          </cell>
          <cell r="AY223">
            <v>960</v>
          </cell>
          <cell r="AZ223">
            <v>68</v>
          </cell>
          <cell r="BO223">
            <v>962</v>
          </cell>
          <cell r="BP223">
            <v>68</v>
          </cell>
          <cell r="BQ223">
            <v>15</v>
          </cell>
          <cell r="BR223" t="str">
            <v>B</v>
          </cell>
          <cell r="BS223">
            <v>710.03000000000009</v>
          </cell>
          <cell r="BT223">
            <v>485</v>
          </cell>
          <cell r="BU223">
            <v>225</v>
          </cell>
          <cell r="BV223">
            <v>0</v>
          </cell>
          <cell r="BW223">
            <v>0</v>
          </cell>
          <cell r="BX223">
            <v>710</v>
          </cell>
          <cell r="BY223">
            <v>3.0000000000086402E-2</v>
          </cell>
          <cell r="BZ223" t="str">
            <v>OK</v>
          </cell>
          <cell r="CA223" t="str">
            <v>-</v>
          </cell>
          <cell r="CB223" t="str">
            <v>PP.T19069</v>
          </cell>
          <cell r="CC223">
            <v>1</v>
          </cell>
          <cell r="CD223">
            <v>710</v>
          </cell>
          <cell r="CE223">
            <v>0</v>
          </cell>
          <cell r="CF223">
            <v>0</v>
          </cell>
          <cell r="CG223">
            <v>0</v>
          </cell>
          <cell r="CH223">
            <v>70.06</v>
          </cell>
          <cell r="CI223">
            <v>0</v>
          </cell>
          <cell r="CJ223">
            <v>48.654071428571427</v>
          </cell>
          <cell r="CL223">
            <v>970</v>
          </cell>
          <cell r="CM223">
            <v>68</v>
          </cell>
          <cell r="CN223">
            <v>5</v>
          </cell>
          <cell r="CO223">
            <v>1089.9000000000001</v>
          </cell>
          <cell r="CP223">
            <v>762.93000000000006</v>
          </cell>
          <cell r="CQ223">
            <v>52.930000000000064</v>
          </cell>
          <cell r="CW223" t="str">
            <v>CLOSE</v>
          </cell>
          <cell r="CX223" t="str">
            <v>CLOSE</v>
          </cell>
        </row>
        <row r="224">
          <cell r="D224" t="str">
            <v>50/02/0057</v>
          </cell>
          <cell r="E224" t="str">
            <v>FRONT PANEL</v>
          </cell>
          <cell r="F224" t="str">
            <v>WH</v>
          </cell>
          <cell r="I224" t="str">
            <v>QL504705</v>
          </cell>
          <cell r="K224">
            <v>3786</v>
          </cell>
          <cell r="AY224">
            <v>690</v>
          </cell>
          <cell r="AZ224">
            <v>7.7</v>
          </cell>
          <cell r="BO224">
            <v>690</v>
          </cell>
          <cell r="BP224">
            <v>7.7</v>
          </cell>
          <cell r="BQ224">
            <v>15</v>
          </cell>
          <cell r="BR224" t="str">
            <v>C</v>
          </cell>
          <cell r="BS224">
            <v>2656.4922000000001</v>
          </cell>
          <cell r="BT224">
            <v>2571</v>
          </cell>
          <cell r="BU224">
            <v>0</v>
          </cell>
          <cell r="BV224">
            <v>0</v>
          </cell>
          <cell r="BW224">
            <v>0</v>
          </cell>
          <cell r="BX224">
            <v>2571</v>
          </cell>
          <cell r="BY224">
            <v>85.492200000000139</v>
          </cell>
          <cell r="BZ224" t="str">
            <v>OK</v>
          </cell>
          <cell r="CA224" t="str">
            <v>-</v>
          </cell>
          <cell r="CB224" t="str">
            <v>ABS. GA101 WHITE</v>
          </cell>
          <cell r="CC224">
            <v>1</v>
          </cell>
          <cell r="CD224">
            <v>2571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L224" t="e">
            <v>#N/A</v>
          </cell>
          <cell r="CM224" t="e">
            <v>#N/A</v>
          </cell>
          <cell r="CN224" t="e">
            <v>#N/A</v>
          </cell>
          <cell r="CO224" t="e">
            <v>#N/A</v>
          </cell>
          <cell r="CP224" t="e">
            <v>#N/A</v>
          </cell>
          <cell r="CQ224" t="e">
            <v>#N/A</v>
          </cell>
          <cell r="CU224" t="str">
            <v>CLOSE</v>
          </cell>
          <cell r="CX224" t="str">
            <v>CLOSE</v>
          </cell>
        </row>
        <row r="225">
          <cell r="D225" t="str">
            <v>50/02/0058</v>
          </cell>
          <cell r="E225" t="str">
            <v>FRONT PANEL</v>
          </cell>
          <cell r="F225" t="str">
            <v>WH</v>
          </cell>
          <cell r="I225" t="str">
            <v>QL504706</v>
          </cell>
          <cell r="K225">
            <v>5607</v>
          </cell>
          <cell r="AY225">
            <v>677</v>
          </cell>
          <cell r="AZ225">
            <v>8</v>
          </cell>
          <cell r="BO225">
            <v>677</v>
          </cell>
          <cell r="BP225">
            <v>7.7</v>
          </cell>
          <cell r="BQ225">
            <v>15</v>
          </cell>
          <cell r="BR225" t="str">
            <v>C</v>
          </cell>
          <cell r="BS225">
            <v>3854.1129000000005</v>
          </cell>
          <cell r="BT225">
            <v>4178</v>
          </cell>
          <cell r="BU225">
            <v>0</v>
          </cell>
          <cell r="BV225">
            <v>34</v>
          </cell>
          <cell r="BW225">
            <v>0</v>
          </cell>
          <cell r="BX225">
            <v>4144</v>
          </cell>
          <cell r="BY225">
            <v>-289.88709999999946</v>
          </cell>
          <cell r="BZ225" t="str">
            <v>-</v>
          </cell>
          <cell r="CA225" t="str">
            <v>NG</v>
          </cell>
          <cell r="CB225" t="str">
            <v>HI-PS H950 WHITE</v>
          </cell>
          <cell r="CC225">
            <v>1</v>
          </cell>
          <cell r="CD225">
            <v>4144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L225" t="e">
            <v>#N/A</v>
          </cell>
          <cell r="CM225" t="e">
            <v>#N/A</v>
          </cell>
          <cell r="CN225" t="e">
            <v>#N/A</v>
          </cell>
          <cell r="CO225" t="e">
            <v>#N/A</v>
          </cell>
          <cell r="CP225" t="e">
            <v>#N/A</v>
          </cell>
          <cell r="CQ225" t="e">
            <v>#N/A</v>
          </cell>
          <cell r="CV225" t="str">
            <v>CLOSE</v>
          </cell>
          <cell r="CX225" t="str">
            <v>CLOSE</v>
          </cell>
        </row>
        <row r="226">
          <cell r="D226" t="str">
            <v>50/02/0059</v>
          </cell>
          <cell r="E226" t="str">
            <v>PULSATOR ROLLER JET 10 KG.</v>
          </cell>
          <cell r="F226" t="str">
            <v>SG</v>
          </cell>
          <cell r="I226" t="str">
            <v>5845EY1006B</v>
          </cell>
          <cell r="K226">
            <v>1800</v>
          </cell>
          <cell r="AY226">
            <v>547</v>
          </cell>
          <cell r="AZ226">
            <v>29</v>
          </cell>
          <cell r="BO226">
            <v>540</v>
          </cell>
          <cell r="BP226">
            <v>29</v>
          </cell>
          <cell r="BQ226">
            <v>7</v>
          </cell>
          <cell r="BR226" t="str">
            <v>A</v>
          </cell>
          <cell r="BS226">
            <v>979</v>
          </cell>
          <cell r="BT226">
            <v>979</v>
          </cell>
          <cell r="BU226">
            <v>0</v>
          </cell>
          <cell r="BV226">
            <v>0</v>
          </cell>
          <cell r="BW226">
            <v>0</v>
          </cell>
          <cell r="BX226">
            <v>979</v>
          </cell>
          <cell r="BY226">
            <v>0</v>
          </cell>
          <cell r="BZ226" t="str">
            <v>OK</v>
          </cell>
          <cell r="CA226" t="str">
            <v>-</v>
          </cell>
          <cell r="CB226" t="str">
            <v>PP.EP-540N</v>
          </cell>
          <cell r="CC226">
            <v>0.97</v>
          </cell>
          <cell r="CD226">
            <v>949.63</v>
          </cell>
          <cell r="CE226" t="str">
            <v>MV-9057-P/1</v>
          </cell>
          <cell r="CF226">
            <v>0.03</v>
          </cell>
          <cell r="CG226">
            <v>29.37</v>
          </cell>
          <cell r="CH226">
            <v>52.5</v>
          </cell>
          <cell r="CI226">
            <v>89</v>
          </cell>
          <cell r="CJ226">
            <v>29.149725</v>
          </cell>
          <cell r="CL226">
            <v>600</v>
          </cell>
          <cell r="CM226">
            <v>0</v>
          </cell>
          <cell r="CN226">
            <v>5</v>
          </cell>
          <cell r="CO226">
            <v>630</v>
          </cell>
          <cell r="CP226">
            <v>1134</v>
          </cell>
          <cell r="CQ226">
            <v>155</v>
          </cell>
          <cell r="CV226" t="str">
            <v>CLOSE</v>
          </cell>
          <cell r="CX226" t="str">
            <v>CLOSE</v>
          </cell>
        </row>
        <row r="227">
          <cell r="D227" t="str">
            <v>50/02/0060</v>
          </cell>
          <cell r="E227" t="str">
            <v>PULSATOR 10.2 KG (HOOK)</v>
          </cell>
          <cell r="F227" t="str">
            <v>WG</v>
          </cell>
          <cell r="I227" t="str">
            <v>5845EY0001E</v>
          </cell>
          <cell r="K227">
            <v>1212</v>
          </cell>
          <cell r="AY227">
            <v>538</v>
          </cell>
          <cell r="AZ227">
            <v>38</v>
          </cell>
          <cell r="BO227">
            <v>537</v>
          </cell>
          <cell r="BP227">
            <v>36.5</v>
          </cell>
          <cell r="BQ227">
            <v>7</v>
          </cell>
          <cell r="BR227" t="str">
            <v>A</v>
          </cell>
          <cell r="BS227">
            <v>657.84400000000005</v>
          </cell>
          <cell r="BT227">
            <v>651</v>
          </cell>
          <cell r="BU227">
            <v>0</v>
          </cell>
          <cell r="BV227">
            <v>0</v>
          </cell>
          <cell r="BW227">
            <v>0</v>
          </cell>
          <cell r="BX227">
            <v>651</v>
          </cell>
          <cell r="BY227">
            <v>6.8440000000000509</v>
          </cell>
          <cell r="BZ227" t="str">
            <v>OK</v>
          </cell>
          <cell r="CA227" t="str">
            <v>-</v>
          </cell>
          <cell r="CB227" t="str">
            <v>PP.EP-540N</v>
          </cell>
          <cell r="CC227">
            <v>0.97</v>
          </cell>
          <cell r="CD227">
            <v>631.47</v>
          </cell>
          <cell r="CE227" t="str">
            <v>MV-9055-P/1</v>
          </cell>
          <cell r="CF227">
            <v>0.03</v>
          </cell>
          <cell r="CG227">
            <v>19.53</v>
          </cell>
          <cell r="CH227">
            <v>52.5</v>
          </cell>
          <cell r="CI227">
            <v>89</v>
          </cell>
          <cell r="CJ227">
            <v>28.787413366336633</v>
          </cell>
          <cell r="CL227" t="e">
            <v>#N/A</v>
          </cell>
          <cell r="CM227" t="e">
            <v>#N/A</v>
          </cell>
          <cell r="CN227" t="e">
            <v>#N/A</v>
          </cell>
          <cell r="CO227" t="e">
            <v>#N/A</v>
          </cell>
          <cell r="CP227" t="e">
            <v>#N/A</v>
          </cell>
          <cell r="CQ227" t="e">
            <v>#N/A</v>
          </cell>
          <cell r="CU227" t="str">
            <v>CLOSE</v>
          </cell>
          <cell r="CX227" t="str">
            <v>CLOSE</v>
          </cell>
        </row>
        <row r="228">
          <cell r="D228" t="str">
            <v>50/02/0061</v>
          </cell>
          <cell r="E228" t="str">
            <v>ORIFICE  25PH3</v>
          </cell>
          <cell r="F228" t="str">
            <v>NZ532</v>
          </cell>
          <cell r="I228" t="str">
            <v>25PH30940D</v>
          </cell>
          <cell r="K228">
            <v>1100</v>
          </cell>
          <cell r="AY228">
            <v>0</v>
          </cell>
          <cell r="AZ228">
            <v>0</v>
          </cell>
          <cell r="BO228">
            <v>253</v>
          </cell>
          <cell r="BP228">
            <v>29</v>
          </cell>
          <cell r="BQ228">
            <v>10</v>
          </cell>
          <cell r="BR228" t="str">
            <v>C</v>
          </cell>
          <cell r="BS228">
            <v>320.2</v>
          </cell>
          <cell r="BT228">
            <v>320</v>
          </cell>
          <cell r="BU228">
            <v>0</v>
          </cell>
          <cell r="BV228">
            <v>0</v>
          </cell>
          <cell r="BW228">
            <v>0</v>
          </cell>
          <cell r="BX228">
            <v>320</v>
          </cell>
          <cell r="BY228">
            <v>0.19999999999998863</v>
          </cell>
          <cell r="BZ228" t="str">
            <v>OK</v>
          </cell>
          <cell r="CA228" t="str">
            <v>-</v>
          </cell>
          <cell r="CB228" t="str">
            <v>PP.400S</v>
          </cell>
          <cell r="CC228">
            <v>0.95</v>
          </cell>
          <cell r="CD228">
            <v>304</v>
          </cell>
          <cell r="CE228" t="str">
            <v>MV-3835-P/2</v>
          </cell>
          <cell r="CF228">
            <v>0.05</v>
          </cell>
          <cell r="CG228">
            <v>16</v>
          </cell>
          <cell r="CH228">
            <v>53</v>
          </cell>
          <cell r="CI228">
            <v>90</v>
          </cell>
          <cell r="CJ228">
            <v>15.956363636363637</v>
          </cell>
          <cell r="CL228">
            <v>262.8</v>
          </cell>
          <cell r="CM228">
            <v>32.1</v>
          </cell>
          <cell r="CN228">
            <v>3</v>
          </cell>
          <cell r="CO228">
            <v>303.74700000000001</v>
          </cell>
          <cell r="CP228">
            <v>334.12170000000003</v>
          </cell>
          <cell r="CQ228">
            <v>14.121700000000033</v>
          </cell>
          <cell r="CV228" t="str">
            <v>CLOSE</v>
          </cell>
          <cell r="CX228" t="str">
            <v>CLOSE</v>
          </cell>
        </row>
        <row r="229">
          <cell r="D229" t="str">
            <v>50/02/0062</v>
          </cell>
          <cell r="E229" t="str">
            <v>ORIFICE  25PEP</v>
          </cell>
          <cell r="F229" t="str">
            <v>NZ532</v>
          </cell>
          <cell r="I229" t="str">
            <v>25PEP0916G</v>
          </cell>
          <cell r="K229">
            <v>410</v>
          </cell>
          <cell r="AY229">
            <v>229</v>
          </cell>
          <cell r="AZ229">
            <v>26</v>
          </cell>
          <cell r="BO229">
            <v>226</v>
          </cell>
          <cell r="BP229">
            <v>26</v>
          </cell>
          <cell r="BQ229">
            <v>10</v>
          </cell>
          <cell r="BR229" t="str">
            <v>C</v>
          </cell>
          <cell r="BS229">
            <v>113.32</v>
          </cell>
          <cell r="BT229">
            <v>111</v>
          </cell>
          <cell r="BU229">
            <v>0</v>
          </cell>
          <cell r="BV229">
            <v>0</v>
          </cell>
          <cell r="BW229">
            <v>0</v>
          </cell>
          <cell r="BX229">
            <v>111</v>
          </cell>
          <cell r="BY229">
            <v>2.3199999999999932</v>
          </cell>
          <cell r="BZ229" t="str">
            <v>OK</v>
          </cell>
          <cell r="CA229" t="str">
            <v>-</v>
          </cell>
          <cell r="CB229" t="str">
            <v>PP.400S</v>
          </cell>
          <cell r="CC229">
            <v>0.95</v>
          </cell>
          <cell r="CD229">
            <v>105.45</v>
          </cell>
          <cell r="CE229" t="str">
            <v>MV-3835-P/2</v>
          </cell>
          <cell r="CF229">
            <v>0.05</v>
          </cell>
          <cell r="CG229">
            <v>5.55</v>
          </cell>
          <cell r="CH229">
            <v>53</v>
          </cell>
          <cell r="CI229">
            <v>90</v>
          </cell>
          <cell r="CJ229">
            <v>14.849634146341462</v>
          </cell>
          <cell r="CL229">
            <v>253</v>
          </cell>
          <cell r="CM229">
            <v>26</v>
          </cell>
          <cell r="CN229">
            <v>3</v>
          </cell>
          <cell r="CO229">
            <v>287.37</v>
          </cell>
          <cell r="CP229">
            <v>117.82169999999999</v>
          </cell>
          <cell r="CQ229">
            <v>6.8216999999999928</v>
          </cell>
          <cell r="CV229" t="str">
            <v>CLOSE</v>
          </cell>
          <cell r="CX229" t="str">
            <v>CLOSE</v>
          </cell>
        </row>
        <row r="230">
          <cell r="D230" t="str">
            <v>50/02/0063</v>
          </cell>
          <cell r="E230" t="str">
            <v>ORIFICE  25PE2</v>
          </cell>
          <cell r="F230" t="str">
            <v>NZ532</v>
          </cell>
          <cell r="I230" t="str">
            <v>25PE20940H NZ532</v>
          </cell>
          <cell r="K230">
            <v>700</v>
          </cell>
          <cell r="AY230">
            <v>238</v>
          </cell>
          <cell r="AZ230">
            <v>25</v>
          </cell>
          <cell r="BO230">
            <v>241</v>
          </cell>
          <cell r="BP230">
            <v>26</v>
          </cell>
          <cell r="BQ230">
            <v>10</v>
          </cell>
          <cell r="BR230" t="str">
            <v>C</v>
          </cell>
          <cell r="BS230">
            <v>196.9</v>
          </cell>
          <cell r="BT230">
            <v>197</v>
          </cell>
          <cell r="BU230">
            <v>0</v>
          </cell>
          <cell r="BV230">
            <v>0</v>
          </cell>
          <cell r="BW230">
            <v>0</v>
          </cell>
          <cell r="BX230">
            <v>197</v>
          </cell>
          <cell r="BY230">
            <v>-9.9999999999994316E-2</v>
          </cell>
          <cell r="BZ230" t="str">
            <v>-</v>
          </cell>
          <cell r="CA230" t="str">
            <v>NG</v>
          </cell>
          <cell r="CB230" t="str">
            <v>PP.400S</v>
          </cell>
          <cell r="CC230">
            <v>0.95</v>
          </cell>
          <cell r="CD230">
            <v>187.15</v>
          </cell>
          <cell r="CE230" t="str">
            <v>MV-3835-P/2</v>
          </cell>
          <cell r="CF230">
            <v>0.05</v>
          </cell>
          <cell r="CG230">
            <v>9.85</v>
          </cell>
          <cell r="CH230">
            <v>53</v>
          </cell>
          <cell r="CI230">
            <v>90</v>
          </cell>
          <cell r="CJ230">
            <v>15.43635714285714</v>
          </cell>
          <cell r="CL230">
            <v>253</v>
          </cell>
          <cell r="CM230">
            <v>26</v>
          </cell>
          <cell r="CN230">
            <v>3</v>
          </cell>
          <cell r="CO230">
            <v>287.37</v>
          </cell>
          <cell r="CP230">
            <v>201.15899999999999</v>
          </cell>
          <cell r="CQ230">
            <v>4.1589999999999918</v>
          </cell>
          <cell r="CV230" t="str">
            <v>CLOSE</v>
          </cell>
          <cell r="CX230" t="str">
            <v>CLOSE</v>
          </cell>
        </row>
        <row r="231">
          <cell r="D231" t="str">
            <v>50/02/0064</v>
          </cell>
          <cell r="E231" t="str">
            <v>ORIFICE  25PF4</v>
          </cell>
          <cell r="F231" t="str">
            <v>NZ532</v>
          </cell>
          <cell r="I231" t="str">
            <v>25PF40940F</v>
          </cell>
          <cell r="K231">
            <v>1200</v>
          </cell>
          <cell r="AY231">
            <v>277</v>
          </cell>
          <cell r="AZ231">
            <v>27</v>
          </cell>
          <cell r="BO231">
            <v>277</v>
          </cell>
          <cell r="BP231">
            <v>41</v>
          </cell>
          <cell r="BQ231">
            <v>10</v>
          </cell>
          <cell r="BR231" t="str">
            <v>C</v>
          </cell>
          <cell r="BS231">
            <v>391.6</v>
          </cell>
          <cell r="BT231">
            <v>391</v>
          </cell>
          <cell r="BU231">
            <v>0</v>
          </cell>
          <cell r="BV231">
            <v>0</v>
          </cell>
          <cell r="BW231">
            <v>0</v>
          </cell>
          <cell r="BX231">
            <v>391</v>
          </cell>
          <cell r="BY231">
            <v>0.60000000000002274</v>
          </cell>
          <cell r="BZ231" t="str">
            <v>OK</v>
          </cell>
          <cell r="CA231" t="str">
            <v>-</v>
          </cell>
          <cell r="CB231" t="str">
            <v>PP.400S</v>
          </cell>
          <cell r="CC231">
            <v>0.95</v>
          </cell>
          <cell r="CD231">
            <v>371.45</v>
          </cell>
          <cell r="CE231" t="str">
            <v>MV-3835-P/2</v>
          </cell>
          <cell r="CF231">
            <v>0.05</v>
          </cell>
          <cell r="CG231">
            <v>19.55</v>
          </cell>
          <cell r="CH231">
            <v>53</v>
          </cell>
          <cell r="CI231">
            <v>90</v>
          </cell>
          <cell r="CJ231">
            <v>17.871958333333332</v>
          </cell>
          <cell r="CL231">
            <v>262.8</v>
          </cell>
          <cell r="CM231">
            <v>32.1</v>
          </cell>
          <cell r="CN231">
            <v>3</v>
          </cell>
          <cell r="CO231">
            <v>303.74700000000001</v>
          </cell>
          <cell r="CP231">
            <v>364.49640000000005</v>
          </cell>
          <cell r="CQ231">
            <v>-26.503599999999949</v>
          </cell>
          <cell r="CV231" t="str">
            <v>CLOSE</v>
          </cell>
          <cell r="CX231" t="str">
            <v>CLOSE</v>
          </cell>
        </row>
        <row r="232">
          <cell r="D232" t="str">
            <v>50/02/0065</v>
          </cell>
          <cell r="E232" t="str">
            <v>LITTLE PULSATOR  (HOOK)</v>
          </cell>
          <cell r="F232" t="str">
            <v>MG</v>
          </cell>
          <cell r="I232" t="str">
            <v>MGP30513101</v>
          </cell>
          <cell r="K232">
            <v>21572</v>
          </cell>
          <cell r="AY232">
            <v>15</v>
          </cell>
          <cell r="AZ232">
            <v>10</v>
          </cell>
          <cell r="BO232">
            <v>15</v>
          </cell>
          <cell r="BP232">
            <v>2.5</v>
          </cell>
          <cell r="BQ232">
            <v>1</v>
          </cell>
          <cell r="BR232" t="str">
            <v>A</v>
          </cell>
          <cell r="BS232">
            <v>324.58</v>
          </cell>
          <cell r="BT232">
            <v>301</v>
          </cell>
          <cell r="BU232">
            <v>0</v>
          </cell>
          <cell r="BV232">
            <v>0</v>
          </cell>
          <cell r="BW232">
            <v>0</v>
          </cell>
          <cell r="BX232">
            <v>301</v>
          </cell>
          <cell r="BY232">
            <v>23.579999999999984</v>
          </cell>
          <cell r="BZ232" t="str">
            <v>OK</v>
          </cell>
          <cell r="CA232" t="str">
            <v>-</v>
          </cell>
          <cell r="CB232" t="str">
            <v>PP.EP-540N</v>
          </cell>
          <cell r="CC232">
            <v>0.97</v>
          </cell>
          <cell r="CD232">
            <v>291.97000000000003</v>
          </cell>
          <cell r="CE232" t="str">
            <v>MV-9058-P/1</v>
          </cell>
          <cell r="CF232">
            <v>0.03</v>
          </cell>
          <cell r="CG232">
            <v>9.0299999999999994</v>
          </cell>
          <cell r="CH232">
            <v>52.5</v>
          </cell>
          <cell r="CI232">
            <v>89</v>
          </cell>
          <cell r="CJ232">
            <v>0.74782565362506948</v>
          </cell>
          <cell r="CL232">
            <v>15.4</v>
          </cell>
          <cell r="CM232">
            <v>2.5</v>
          </cell>
          <cell r="CN232">
            <v>3</v>
          </cell>
          <cell r="CO232">
            <v>18.436999999999998</v>
          </cell>
          <cell r="CP232">
            <v>397.72296399999993</v>
          </cell>
          <cell r="CQ232">
            <v>96.722963999999934</v>
          </cell>
          <cell r="CV232" t="str">
            <v>CLOSE</v>
          </cell>
          <cell r="CX232" t="str">
            <v>CLOSE</v>
          </cell>
        </row>
      </sheetData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tabSelected="1" view="pageBreakPreview" zoomScaleNormal="70" zoomScaleSheetLayoutView="100" workbookViewId="0"/>
  </sheetViews>
  <sheetFormatPr defaultColWidth="9.140625" defaultRowHeight="24" customHeight="1"/>
  <cols>
    <col min="1" max="2" width="4.140625" style="1" customWidth="1"/>
    <col min="3" max="3" width="39.140625" style="1" customWidth="1"/>
    <col min="4" max="4" width="12.85546875" style="1" customWidth="1"/>
    <col min="5" max="5" width="16.42578125" style="1" customWidth="1"/>
    <col min="6" max="6" width="1.7109375" style="1" customWidth="1"/>
    <col min="7" max="7" width="16.42578125" style="1" customWidth="1"/>
    <col min="8" max="8" width="16.42578125" style="13" bestFit="1" customWidth="1"/>
    <col min="9" max="16384" width="9.140625" style="1"/>
  </cols>
  <sheetData>
    <row r="1" spans="1:8" s="7" customFormat="1" ht="21">
      <c r="G1" s="7">
        <v>3</v>
      </c>
      <c r="H1" s="16"/>
    </row>
    <row r="2" spans="1:8" s="7" customFormat="1" ht="21">
      <c r="A2" s="129" t="s">
        <v>0</v>
      </c>
      <c r="B2" s="129"/>
      <c r="C2" s="129"/>
      <c r="D2" s="129"/>
      <c r="E2" s="129"/>
      <c r="F2" s="129"/>
      <c r="G2" s="129"/>
      <c r="H2" s="16"/>
    </row>
    <row r="3" spans="1:8" s="7" customFormat="1" ht="21">
      <c r="A3" s="130" t="s">
        <v>96</v>
      </c>
      <c r="B3" s="130"/>
      <c r="C3" s="130"/>
      <c r="D3" s="130"/>
      <c r="E3" s="130"/>
      <c r="F3" s="130"/>
      <c r="G3" s="130"/>
      <c r="H3" s="16"/>
    </row>
    <row r="4" spans="1:8" s="7" customFormat="1" ht="21">
      <c r="A4" s="130" t="s">
        <v>121</v>
      </c>
      <c r="B4" s="130"/>
      <c r="C4" s="130"/>
      <c r="D4" s="130"/>
      <c r="E4" s="130"/>
      <c r="F4" s="130"/>
      <c r="G4" s="130"/>
      <c r="H4" s="16"/>
    </row>
    <row r="5" spans="1:8" s="18" customFormat="1" ht="21">
      <c r="G5" s="19" t="s">
        <v>59</v>
      </c>
      <c r="H5" s="20"/>
    </row>
    <row r="6" spans="1:8" s="18" customFormat="1" ht="21">
      <c r="A6" s="21"/>
      <c r="B6" s="21"/>
      <c r="C6" s="21"/>
      <c r="D6" s="22" t="s">
        <v>1</v>
      </c>
      <c r="E6" s="23" t="s">
        <v>122</v>
      </c>
      <c r="F6" s="22"/>
      <c r="G6" s="23" t="s">
        <v>123</v>
      </c>
      <c r="H6" s="20"/>
    </row>
    <row r="7" spans="1:8" s="18" customFormat="1" ht="21">
      <c r="D7" s="17"/>
      <c r="E7" s="24" t="s">
        <v>56</v>
      </c>
      <c r="F7" s="17"/>
      <c r="G7" s="17" t="s">
        <v>57</v>
      </c>
      <c r="H7" s="20"/>
    </row>
    <row r="8" spans="1:8" s="18" customFormat="1" ht="21">
      <c r="D8" s="17"/>
      <c r="E8" s="24" t="s">
        <v>58</v>
      </c>
      <c r="F8" s="17"/>
      <c r="G8" s="25"/>
      <c r="H8" s="20"/>
    </row>
    <row r="9" spans="1:8" s="7" customFormat="1" ht="21">
      <c r="A9" s="18" t="s">
        <v>2</v>
      </c>
      <c r="G9" s="17"/>
      <c r="H9" s="16"/>
    </row>
    <row r="10" spans="1:8" s="7" customFormat="1" ht="21">
      <c r="A10" s="18" t="s">
        <v>3</v>
      </c>
      <c r="H10" s="16"/>
    </row>
    <row r="11" spans="1:8" s="7" customFormat="1" ht="21">
      <c r="A11" s="119" t="s">
        <v>4</v>
      </c>
      <c r="D11" s="26"/>
      <c r="E11" s="27">
        <v>50875</v>
      </c>
      <c r="G11" s="27">
        <v>205944</v>
      </c>
      <c r="H11" s="16"/>
    </row>
    <row r="12" spans="1:8" s="7" customFormat="1" ht="21">
      <c r="A12" s="119" t="s">
        <v>95</v>
      </c>
      <c r="D12" s="26" t="s">
        <v>137</v>
      </c>
      <c r="E12" s="27">
        <v>214855</v>
      </c>
      <c r="F12" s="26"/>
      <c r="G12" s="27">
        <v>206890</v>
      </c>
      <c r="H12" s="16"/>
    </row>
    <row r="13" spans="1:8" s="7" customFormat="1" ht="21">
      <c r="A13" s="119" t="s">
        <v>5</v>
      </c>
      <c r="D13" s="26">
        <v>6</v>
      </c>
      <c r="E13" s="27">
        <v>647980</v>
      </c>
      <c r="F13" s="26"/>
      <c r="G13" s="27">
        <v>617408</v>
      </c>
      <c r="H13" s="16"/>
    </row>
    <row r="14" spans="1:8" s="7" customFormat="1" ht="21">
      <c r="A14" s="119" t="s">
        <v>111</v>
      </c>
      <c r="D14" s="26"/>
      <c r="E14" s="27">
        <v>6096</v>
      </c>
      <c r="F14" s="26"/>
      <c r="G14" s="27">
        <v>0</v>
      </c>
      <c r="H14" s="16"/>
    </row>
    <row r="15" spans="1:8" s="7" customFormat="1" ht="21">
      <c r="A15" s="119" t="s">
        <v>6</v>
      </c>
      <c r="D15" s="26"/>
      <c r="E15" s="27">
        <v>818</v>
      </c>
      <c r="F15" s="26"/>
      <c r="G15" s="27">
        <v>702</v>
      </c>
      <c r="H15" s="16"/>
    </row>
    <row r="16" spans="1:8" s="7" customFormat="1" ht="21">
      <c r="A16" s="119" t="s">
        <v>7</v>
      </c>
      <c r="D16" s="26"/>
      <c r="E16" s="28">
        <f>SUM(E11:E15)</f>
        <v>920624</v>
      </c>
      <c r="F16" s="26"/>
      <c r="G16" s="28">
        <f>SUM(G11:G15)</f>
        <v>1030944</v>
      </c>
      <c r="H16" s="29"/>
    </row>
    <row r="17" spans="1:8" s="7" customFormat="1" ht="21">
      <c r="A17" s="18" t="s">
        <v>8</v>
      </c>
      <c r="D17" s="26"/>
      <c r="E17" s="26"/>
      <c r="F17" s="26"/>
      <c r="G17" s="26"/>
      <c r="H17" s="16"/>
    </row>
    <row r="18" spans="1:8" s="7" customFormat="1" ht="21">
      <c r="A18" s="127" t="s">
        <v>138</v>
      </c>
      <c r="D18" s="26">
        <v>7</v>
      </c>
      <c r="E18" s="27">
        <v>20463</v>
      </c>
      <c r="F18" s="26"/>
      <c r="G18" s="27">
        <v>0</v>
      </c>
      <c r="H18" s="16"/>
    </row>
    <row r="19" spans="1:8" s="7" customFormat="1" ht="21">
      <c r="A19" s="120" t="s">
        <v>54</v>
      </c>
      <c r="D19" s="26">
        <v>8</v>
      </c>
      <c r="E19" s="27">
        <v>389814</v>
      </c>
      <c r="F19" s="26"/>
      <c r="G19" s="27">
        <v>411568</v>
      </c>
      <c r="H19" s="16"/>
    </row>
    <row r="20" spans="1:8" s="7" customFormat="1" ht="21">
      <c r="A20" s="120" t="s">
        <v>68</v>
      </c>
      <c r="D20" s="26" t="s">
        <v>132</v>
      </c>
      <c r="E20" s="27">
        <v>176673</v>
      </c>
      <c r="F20" s="26"/>
      <c r="G20" s="27">
        <v>182866</v>
      </c>
      <c r="H20" s="16"/>
    </row>
    <row r="21" spans="1:8" s="7" customFormat="1" ht="21">
      <c r="A21" s="120" t="s">
        <v>9</v>
      </c>
      <c r="D21" s="26"/>
      <c r="E21" s="27">
        <v>3648</v>
      </c>
      <c r="F21" s="26"/>
      <c r="G21" s="27">
        <v>6287</v>
      </c>
      <c r="H21" s="16"/>
    </row>
    <row r="22" spans="1:8" s="7" customFormat="1" ht="21">
      <c r="A22" s="120" t="s">
        <v>10</v>
      </c>
      <c r="D22" s="26"/>
      <c r="E22" s="27">
        <v>3102</v>
      </c>
      <c r="F22" s="30"/>
      <c r="G22" s="27">
        <v>1490</v>
      </c>
      <c r="H22" s="16"/>
    </row>
    <row r="23" spans="1:8" s="7" customFormat="1" ht="21">
      <c r="A23" s="120" t="s">
        <v>11</v>
      </c>
      <c r="D23" s="30"/>
      <c r="E23" s="31">
        <f>SUM(E18:E22)</f>
        <v>593700</v>
      </c>
      <c r="F23" s="30"/>
      <c r="G23" s="31">
        <f>SUM(G19:G22)</f>
        <v>602211</v>
      </c>
      <c r="H23" s="32"/>
    </row>
    <row r="24" spans="1:8" s="7" customFormat="1" ht="21.75" thickBot="1">
      <c r="A24" s="7" t="s">
        <v>80</v>
      </c>
      <c r="D24" s="30"/>
      <c r="E24" s="33">
        <f>+E16+E23</f>
        <v>1514324</v>
      </c>
      <c r="F24" s="30"/>
      <c r="G24" s="33">
        <f>+G16+G23</f>
        <v>1633155</v>
      </c>
      <c r="H24" s="32"/>
    </row>
    <row r="25" spans="1:8" thickTop="1">
      <c r="C25" s="4"/>
      <c r="D25" s="3"/>
      <c r="E25" s="12"/>
      <c r="F25" s="9"/>
      <c r="G25" s="10"/>
    </row>
    <row r="26" spans="1:8" ht="23.25">
      <c r="D26" s="3"/>
      <c r="E26" s="9"/>
      <c r="F26" s="9"/>
      <c r="G26" s="11"/>
    </row>
    <row r="27" spans="1:8" ht="23.25">
      <c r="A27" s="131"/>
      <c r="B27" s="131"/>
      <c r="C27" s="131"/>
      <c r="D27" s="131"/>
      <c r="E27" s="131"/>
      <c r="F27" s="131"/>
      <c r="G27" s="131"/>
      <c r="H27" s="8"/>
    </row>
    <row r="28" spans="1:8" ht="23.25">
      <c r="A28" s="15"/>
      <c r="B28" s="15"/>
      <c r="C28" s="15"/>
      <c r="D28" s="15"/>
      <c r="E28" s="15"/>
      <c r="F28" s="15"/>
      <c r="G28" s="15"/>
      <c r="H28" s="8"/>
    </row>
    <row r="29" spans="1:8" ht="23.25">
      <c r="A29" s="15"/>
      <c r="B29" s="15"/>
      <c r="C29" s="15"/>
      <c r="D29" s="15"/>
      <c r="E29" s="15"/>
      <c r="F29" s="15"/>
      <c r="G29" s="15"/>
      <c r="H29" s="8"/>
    </row>
    <row r="30" spans="1:8" ht="23.25">
      <c r="A30" s="15"/>
      <c r="B30" s="15"/>
      <c r="C30" s="15"/>
      <c r="D30" s="15"/>
      <c r="E30" s="15"/>
      <c r="F30" s="15"/>
      <c r="G30" s="15"/>
      <c r="H30" s="8"/>
    </row>
    <row r="31" spans="1:8" ht="23.25">
      <c r="A31" s="15"/>
      <c r="B31" s="15"/>
      <c r="C31" s="15"/>
      <c r="D31" s="15"/>
      <c r="E31" s="15"/>
      <c r="F31" s="15"/>
      <c r="G31" s="15"/>
      <c r="H31" s="8"/>
    </row>
    <row r="32" spans="1:8" ht="23.25">
      <c r="A32" s="15"/>
      <c r="B32" s="15"/>
      <c r="C32" s="15"/>
      <c r="D32" s="15"/>
      <c r="E32" s="15"/>
      <c r="F32" s="15"/>
      <c r="G32" s="15"/>
      <c r="H32" s="8"/>
    </row>
    <row r="33" spans="1:8" ht="23.25">
      <c r="A33" s="15"/>
      <c r="B33" s="15"/>
      <c r="C33" s="15"/>
      <c r="D33" s="15"/>
      <c r="E33" s="15"/>
      <c r="F33" s="15"/>
      <c r="G33" s="15"/>
      <c r="H33" s="8"/>
    </row>
    <row r="34" spans="1:8" ht="23.25">
      <c r="A34" s="15"/>
      <c r="B34" s="15"/>
      <c r="C34" s="15"/>
      <c r="D34" s="15"/>
      <c r="E34" s="15"/>
      <c r="F34" s="15"/>
      <c r="G34" s="15"/>
      <c r="H34" s="8"/>
    </row>
    <row r="35" spans="1:8" ht="23.25">
      <c r="A35" s="15"/>
      <c r="B35" s="15"/>
      <c r="C35" s="15"/>
      <c r="D35" s="15"/>
      <c r="E35" s="15"/>
      <c r="F35" s="15"/>
      <c r="G35" s="15"/>
      <c r="H35" s="8"/>
    </row>
    <row r="36" spans="1:8" ht="23.25">
      <c r="A36" s="15"/>
      <c r="B36" s="15"/>
      <c r="C36" s="15"/>
      <c r="D36" s="15"/>
      <c r="E36" s="15"/>
      <c r="F36" s="15"/>
      <c r="G36" s="15"/>
      <c r="H36" s="8"/>
    </row>
    <row r="37" spans="1:8" s="7" customFormat="1" ht="21">
      <c r="A37" s="7" t="s">
        <v>12</v>
      </c>
      <c r="H37" s="16"/>
    </row>
    <row r="40" spans="1:8" ht="28.5" customHeight="1"/>
    <row r="42" spans="1:8" ht="18" customHeight="1"/>
  </sheetData>
  <mergeCells count="4">
    <mergeCell ref="A2:G2"/>
    <mergeCell ref="A3:G3"/>
    <mergeCell ref="A4:G4"/>
    <mergeCell ref="A27:G27"/>
  </mergeCells>
  <pageMargins left="0.90551181102362199" right="0.511811023622047" top="0.511811023622047" bottom="0.59055118110236204" header="0.118110236220472" footer="0.118110236220472"/>
  <pageSetup paperSize="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6"/>
  <sheetViews>
    <sheetView view="pageBreakPreview" zoomScaleNormal="100" zoomScaleSheetLayoutView="100" workbookViewId="0"/>
  </sheetViews>
  <sheetFormatPr defaultColWidth="9.140625" defaultRowHeight="24" customHeight="1"/>
  <cols>
    <col min="1" max="1" width="3.140625" style="1" customWidth="1"/>
    <col min="2" max="3" width="4.140625" style="1" customWidth="1"/>
    <col min="4" max="4" width="37.85546875" style="1" customWidth="1"/>
    <col min="5" max="5" width="13.140625" style="1" customWidth="1"/>
    <col min="6" max="6" width="15.140625" style="1" customWidth="1"/>
    <col min="7" max="7" width="1.7109375" style="1" customWidth="1"/>
    <col min="8" max="8" width="15.140625" style="1" customWidth="1"/>
    <col min="9" max="9" width="9" customWidth="1"/>
    <col min="10" max="10" width="14.42578125" customWidth="1"/>
    <col min="11" max="11" width="12" bestFit="1" customWidth="1"/>
    <col min="12" max="16384" width="9.140625" style="1"/>
  </cols>
  <sheetData>
    <row r="1" spans="1:11" s="7" customFormat="1" ht="21.75">
      <c r="H1" s="7">
        <v>4</v>
      </c>
      <c r="I1" s="34"/>
      <c r="J1" s="34"/>
      <c r="K1" s="34"/>
    </row>
    <row r="2" spans="1:11" s="7" customFormat="1" ht="21.75">
      <c r="A2" s="129" t="s">
        <v>0</v>
      </c>
      <c r="B2" s="129"/>
      <c r="C2" s="129"/>
      <c r="D2" s="129"/>
      <c r="E2" s="129"/>
      <c r="F2" s="129"/>
      <c r="G2" s="129"/>
      <c r="H2" s="129"/>
      <c r="I2" s="34"/>
      <c r="J2" s="34"/>
      <c r="K2" s="34"/>
    </row>
    <row r="3" spans="1:11" s="7" customFormat="1" ht="21.75">
      <c r="A3" s="130" t="s">
        <v>96</v>
      </c>
      <c r="B3" s="130"/>
      <c r="C3" s="130"/>
      <c r="D3" s="130"/>
      <c r="E3" s="130"/>
      <c r="F3" s="130"/>
      <c r="G3" s="130"/>
      <c r="H3" s="130"/>
      <c r="I3" s="34"/>
      <c r="J3" s="34"/>
      <c r="K3" s="34"/>
    </row>
    <row r="4" spans="1:11" s="7" customFormat="1" ht="21">
      <c r="A4" s="130" t="str">
        <f>+'3'!A4:G4</f>
        <v>ณ วันที่ 30 มิถุนายน 2569</v>
      </c>
      <c r="B4" s="130"/>
      <c r="C4" s="130"/>
      <c r="D4" s="130"/>
      <c r="E4" s="130"/>
      <c r="F4" s="130"/>
      <c r="G4" s="130"/>
      <c r="H4" s="130"/>
    </row>
    <row r="5" spans="1:11" s="18" customFormat="1" ht="21.75">
      <c r="H5" s="19" t="s">
        <v>59</v>
      </c>
      <c r="I5" s="34"/>
      <c r="J5" s="34"/>
      <c r="K5" s="34"/>
    </row>
    <row r="6" spans="1:11" s="18" customFormat="1" ht="21.75">
      <c r="A6" s="21"/>
      <c r="B6" s="21"/>
      <c r="C6" s="21"/>
      <c r="D6" s="21"/>
      <c r="E6" s="22" t="s">
        <v>1</v>
      </c>
      <c r="F6" s="23" t="str">
        <f>+'3'!E6</f>
        <v>30 มิถุนายน 2569</v>
      </c>
      <c r="G6" s="22"/>
      <c r="H6" s="23" t="s">
        <v>123</v>
      </c>
      <c r="I6" s="34"/>
      <c r="J6" s="34"/>
      <c r="K6" s="34"/>
    </row>
    <row r="7" spans="1:11" s="18" customFormat="1" ht="21.75">
      <c r="F7" s="24" t="s">
        <v>56</v>
      </c>
      <c r="G7" s="17"/>
      <c r="H7" s="17" t="s">
        <v>57</v>
      </c>
      <c r="I7" s="34"/>
      <c r="J7" s="34"/>
      <c r="K7" s="34"/>
    </row>
    <row r="8" spans="1:11" s="18" customFormat="1" ht="21.75">
      <c r="F8" s="24" t="s">
        <v>58</v>
      </c>
      <c r="G8" s="17"/>
      <c r="H8" s="25"/>
      <c r="I8" s="34"/>
      <c r="J8" s="34"/>
      <c r="K8" s="34"/>
    </row>
    <row r="9" spans="1:11" s="7" customFormat="1" ht="21.75">
      <c r="A9" s="18" t="s">
        <v>13</v>
      </c>
      <c r="E9" s="30"/>
      <c r="F9" s="30"/>
      <c r="G9" s="30"/>
      <c r="H9" s="17"/>
      <c r="I9" s="34"/>
      <c r="J9" s="34"/>
      <c r="K9" s="34"/>
    </row>
    <row r="10" spans="1:11" s="7" customFormat="1" ht="21.75">
      <c r="A10" s="18" t="s">
        <v>76</v>
      </c>
      <c r="E10" s="30"/>
      <c r="F10" s="30"/>
      <c r="G10" s="30"/>
      <c r="H10" s="35"/>
      <c r="I10" s="34"/>
      <c r="J10" s="30"/>
      <c r="K10" s="34"/>
    </row>
    <row r="11" spans="1:11" s="7" customFormat="1" ht="21.75">
      <c r="A11" s="122" t="s">
        <v>89</v>
      </c>
      <c r="E11" s="26">
        <v>11</v>
      </c>
      <c r="F11" s="27">
        <v>122132</v>
      </c>
      <c r="G11" s="26"/>
      <c r="H11" s="27">
        <v>4076</v>
      </c>
      <c r="I11" s="34"/>
      <c r="J11" s="29"/>
      <c r="K11" s="36"/>
    </row>
    <row r="12" spans="1:11" s="7" customFormat="1" ht="21.75">
      <c r="A12" s="122" t="s">
        <v>98</v>
      </c>
      <c r="E12" s="26" t="s">
        <v>92</v>
      </c>
      <c r="F12" s="27">
        <v>70450</v>
      </c>
      <c r="G12" s="26"/>
      <c r="H12" s="27">
        <v>322581</v>
      </c>
      <c r="I12" s="34"/>
      <c r="J12" s="29"/>
      <c r="K12" s="36"/>
    </row>
    <row r="13" spans="1:11" s="7" customFormat="1" ht="21.75">
      <c r="A13" s="122" t="s">
        <v>99</v>
      </c>
      <c r="E13" s="26" t="s">
        <v>133</v>
      </c>
      <c r="F13" s="27">
        <v>9932</v>
      </c>
      <c r="G13" s="26"/>
      <c r="H13" s="27">
        <v>9821</v>
      </c>
      <c r="I13" s="34"/>
      <c r="J13" s="29"/>
      <c r="K13" s="36"/>
    </row>
    <row r="14" spans="1:11" s="7" customFormat="1" ht="21.75">
      <c r="A14" s="122" t="s">
        <v>75</v>
      </c>
      <c r="E14" s="26"/>
      <c r="F14" s="27">
        <v>0</v>
      </c>
      <c r="G14" s="26"/>
      <c r="H14" s="27">
        <v>7715</v>
      </c>
      <c r="I14" s="34"/>
      <c r="J14" s="29"/>
      <c r="K14" s="36"/>
    </row>
    <row r="15" spans="1:11" s="7" customFormat="1" ht="21.75">
      <c r="A15" s="122" t="s">
        <v>112</v>
      </c>
      <c r="E15" s="30"/>
      <c r="F15" s="27">
        <v>9601</v>
      </c>
      <c r="G15" s="30"/>
      <c r="H15" s="27">
        <v>9198</v>
      </c>
      <c r="I15" s="34"/>
      <c r="J15" s="29"/>
      <c r="K15" s="36"/>
    </row>
    <row r="16" spans="1:11" s="7" customFormat="1" ht="21.75">
      <c r="A16" s="122" t="s">
        <v>14</v>
      </c>
      <c r="F16" s="28">
        <f>SUM(F11:F15)</f>
        <v>212115</v>
      </c>
      <c r="H16" s="28">
        <f>SUM(H11:H15)</f>
        <v>353391</v>
      </c>
      <c r="I16" s="34"/>
      <c r="J16" s="29"/>
      <c r="K16" s="36"/>
    </row>
    <row r="17" spans="1:11" s="7" customFormat="1" ht="21.75">
      <c r="A17" s="18" t="s">
        <v>15</v>
      </c>
      <c r="I17" s="34"/>
      <c r="J17" s="34"/>
      <c r="K17" s="34"/>
    </row>
    <row r="18" spans="1:11" s="7" customFormat="1" ht="21.75">
      <c r="A18" s="7" t="s">
        <v>69</v>
      </c>
      <c r="E18" s="26" t="s">
        <v>133</v>
      </c>
      <c r="F18" s="27">
        <v>206292</v>
      </c>
      <c r="G18" s="35"/>
      <c r="H18" s="27">
        <v>211268</v>
      </c>
      <c r="I18" s="34"/>
      <c r="J18" s="29"/>
      <c r="K18" s="36"/>
    </row>
    <row r="19" spans="1:11" s="7" customFormat="1" ht="21.75">
      <c r="A19" s="7" t="s">
        <v>100</v>
      </c>
      <c r="E19" s="26">
        <v>14</v>
      </c>
      <c r="F19" s="27">
        <v>8453</v>
      </c>
      <c r="G19" s="37"/>
      <c r="H19" s="27">
        <v>7768</v>
      </c>
      <c r="I19" s="34"/>
      <c r="J19" s="29"/>
      <c r="K19" s="36"/>
    </row>
    <row r="20" spans="1:11" s="7" customFormat="1" ht="21.75">
      <c r="A20" s="7" t="s">
        <v>16</v>
      </c>
      <c r="F20" s="28">
        <f>SUM(F18:F19)</f>
        <v>214745</v>
      </c>
      <c r="H20" s="28">
        <f>SUM(H18:H19)</f>
        <v>219036</v>
      </c>
      <c r="I20" s="34"/>
      <c r="J20" s="29"/>
      <c r="K20" s="34"/>
    </row>
    <row r="21" spans="1:11" s="7" customFormat="1" ht="21.75">
      <c r="A21" s="7" t="s">
        <v>81</v>
      </c>
      <c r="D21" s="7" t="s">
        <v>49</v>
      </c>
      <c r="F21" s="31">
        <f>+F16+F20</f>
        <v>426860</v>
      </c>
      <c r="H21" s="31">
        <f>+H20+H16</f>
        <v>572427</v>
      </c>
      <c r="I21" s="34"/>
      <c r="J21" s="32"/>
      <c r="K21" s="34"/>
    </row>
    <row r="22" spans="1:11" ht="23.25">
      <c r="A22" s="18" t="s">
        <v>17</v>
      </c>
      <c r="B22" s="7"/>
      <c r="C22" s="7"/>
      <c r="D22" s="7"/>
      <c r="E22" s="7"/>
      <c r="F22" s="7"/>
      <c r="G22" s="7"/>
      <c r="H22" s="32"/>
      <c r="I22" s="1"/>
      <c r="J22" s="1"/>
      <c r="K22" s="1"/>
    </row>
    <row r="23" spans="1:11" ht="23.25">
      <c r="A23" s="7" t="s">
        <v>18</v>
      </c>
      <c r="B23" s="7"/>
      <c r="C23" s="7"/>
      <c r="D23" s="7"/>
      <c r="E23" s="26"/>
      <c r="F23" s="39"/>
      <c r="G23" s="26"/>
      <c r="H23" s="32"/>
      <c r="I23" s="1"/>
      <c r="J23" s="1"/>
      <c r="K23" s="1"/>
    </row>
    <row r="24" spans="1:11" ht="23.25">
      <c r="A24" s="7" t="s">
        <v>82</v>
      </c>
      <c r="B24" s="7"/>
      <c r="C24" s="7"/>
      <c r="D24" s="7"/>
      <c r="E24" s="26"/>
      <c r="F24" s="26"/>
      <c r="G24" s="26"/>
      <c r="H24" s="32"/>
      <c r="I24" s="1"/>
      <c r="J24" s="1"/>
      <c r="K24" s="1"/>
    </row>
    <row r="25" spans="1:11" ht="23.25">
      <c r="A25" s="7"/>
      <c r="B25" s="7" t="s">
        <v>53</v>
      </c>
      <c r="C25" s="7"/>
      <c r="D25" s="7"/>
      <c r="E25" s="26"/>
      <c r="F25" s="40">
        <v>399000</v>
      </c>
      <c r="G25" s="26"/>
      <c r="H25" s="40">
        <v>399000</v>
      </c>
      <c r="I25" s="1"/>
      <c r="J25" s="1"/>
      <c r="K25" s="1"/>
    </row>
    <row r="26" spans="1:11" ht="23.25">
      <c r="A26" s="7" t="s">
        <v>83</v>
      </c>
      <c r="B26" s="7"/>
      <c r="C26" s="7"/>
      <c r="D26" s="7"/>
      <c r="E26" s="30"/>
      <c r="F26" s="30"/>
      <c r="G26" s="30"/>
      <c r="H26" s="30"/>
      <c r="I26" s="1"/>
      <c r="J26" s="1"/>
      <c r="K26" s="1"/>
    </row>
    <row r="27" spans="1:11" ht="23.25">
      <c r="A27" s="7"/>
      <c r="B27" s="7" t="s">
        <v>55</v>
      </c>
      <c r="C27" s="7"/>
      <c r="D27" s="7"/>
      <c r="E27" s="30"/>
      <c r="F27" s="27">
        <v>398664</v>
      </c>
      <c r="G27" s="30"/>
      <c r="H27" s="27">
        <v>398664</v>
      </c>
      <c r="I27" s="1"/>
      <c r="J27" s="1"/>
      <c r="K27" s="1"/>
    </row>
    <row r="28" spans="1:11" ht="23.25">
      <c r="A28" s="7" t="s">
        <v>19</v>
      </c>
      <c r="B28" s="7"/>
      <c r="C28" s="7"/>
      <c r="D28" s="7"/>
      <c r="E28" s="26"/>
      <c r="F28" s="27">
        <v>337985</v>
      </c>
      <c r="G28" s="30"/>
      <c r="H28" s="27">
        <v>337985</v>
      </c>
      <c r="I28" s="1"/>
      <c r="J28" s="1"/>
      <c r="K28" s="1"/>
    </row>
    <row r="29" spans="1:11" ht="23.25">
      <c r="A29" s="7" t="s">
        <v>20</v>
      </c>
      <c r="B29" s="7"/>
      <c r="C29" s="7"/>
      <c r="D29" s="7"/>
      <c r="E29" s="26"/>
      <c r="F29" s="27"/>
      <c r="G29" s="26"/>
      <c r="H29" s="27"/>
      <c r="I29" s="1"/>
      <c r="J29" s="1"/>
      <c r="K29" s="1"/>
    </row>
    <row r="30" spans="1:11" ht="23.25">
      <c r="A30" s="7"/>
      <c r="B30" s="7" t="s">
        <v>86</v>
      </c>
      <c r="C30" s="7"/>
      <c r="D30" s="7"/>
      <c r="E30" s="26"/>
      <c r="F30" s="27">
        <v>39900</v>
      </c>
      <c r="G30" s="26"/>
      <c r="H30" s="27">
        <v>39900</v>
      </c>
      <c r="I30" s="1"/>
      <c r="J30" s="1"/>
      <c r="K30" s="1"/>
    </row>
    <row r="31" spans="1:11" ht="23.25">
      <c r="A31" s="7"/>
      <c r="B31" s="7" t="s">
        <v>84</v>
      </c>
      <c r="C31" s="7"/>
      <c r="D31" s="7"/>
      <c r="E31" s="7"/>
      <c r="F31" s="27">
        <f>+'6'!I22</f>
        <v>310915</v>
      </c>
      <c r="G31" s="26"/>
      <c r="H31" s="27">
        <v>284179</v>
      </c>
      <c r="I31" s="1"/>
      <c r="J31" s="1"/>
      <c r="K31" s="1"/>
    </row>
    <row r="32" spans="1:11" ht="23.25">
      <c r="A32" s="7" t="s">
        <v>22</v>
      </c>
      <c r="B32" s="7"/>
      <c r="C32" s="7"/>
      <c r="D32" s="7"/>
      <c r="E32" s="7"/>
      <c r="F32" s="31">
        <f>SUM(F27:F31)</f>
        <v>1087464</v>
      </c>
      <c r="G32" s="7"/>
      <c r="H32" s="31">
        <f>SUM(H27:H31)</f>
        <v>1060728</v>
      </c>
      <c r="I32" s="1"/>
      <c r="J32" s="1"/>
      <c r="K32" s="1"/>
    </row>
    <row r="33" spans="1:11" thickBot="1">
      <c r="A33" s="7" t="s">
        <v>85</v>
      </c>
      <c r="B33" s="7"/>
      <c r="C33" s="7"/>
      <c r="D33" s="7"/>
      <c r="E33" s="7"/>
      <c r="F33" s="33">
        <f>'4'!F21+'4'!F32</f>
        <v>1514324</v>
      </c>
      <c r="G33" s="7"/>
      <c r="H33" s="33">
        <f>'4'!H21+'4'!H32</f>
        <v>1633155</v>
      </c>
      <c r="I33" s="1"/>
      <c r="J33" s="102"/>
      <c r="K33" s="1"/>
    </row>
    <row r="34" spans="1:11" s="7" customFormat="1" ht="22.5" thickTop="1">
      <c r="H34" s="32"/>
      <c r="I34" s="34"/>
      <c r="J34" s="34"/>
      <c r="K34" s="34"/>
    </row>
    <row r="35" spans="1:11" s="7" customFormat="1" ht="21.75">
      <c r="H35" s="32"/>
      <c r="I35" s="34"/>
      <c r="J35" s="34"/>
      <c r="K35" s="34"/>
    </row>
    <row r="36" spans="1:11" s="7" customFormat="1" ht="27" customHeight="1">
      <c r="A36" s="7" t="s">
        <v>12</v>
      </c>
      <c r="E36" s="30"/>
      <c r="F36" s="30"/>
      <c r="G36" s="30"/>
      <c r="H36" s="32"/>
      <c r="I36" s="34"/>
      <c r="J36" s="34"/>
      <c r="K36" s="34"/>
    </row>
    <row r="37" spans="1:11" s="34" customFormat="1" ht="21.75">
      <c r="F37" s="128">
        <f>+F33-'3'!E24</f>
        <v>0</v>
      </c>
      <c r="H37" s="128">
        <f>+H33-'3'!G24</f>
        <v>0</v>
      </c>
    </row>
    <row r="38" spans="1:11" s="34" customFormat="1" ht="21.75"/>
    <row r="39" spans="1:11" s="34" customFormat="1" ht="21.75"/>
    <row r="40" spans="1:11" s="34" customFormat="1" ht="18" customHeight="1"/>
    <row r="41" spans="1:11" s="34" customFormat="1" ht="21.75"/>
    <row r="42" spans="1:11" s="34" customFormat="1" ht="21.75"/>
    <row r="43" spans="1:11" s="34" customFormat="1" ht="21.75"/>
    <row r="44" spans="1:11" s="34" customFormat="1" ht="21.75"/>
    <row r="45" spans="1:11" s="34" customFormat="1" ht="17.45" customHeight="1"/>
    <row r="46" spans="1:11" s="5" customFormat="1">
      <c r="I46"/>
      <c r="J46"/>
      <c r="K46"/>
    </row>
    <row r="47" spans="1:11" s="5" customFormat="1">
      <c r="I47"/>
      <c r="J47"/>
      <c r="K47"/>
    </row>
    <row r="48" spans="1:11" s="5" customFormat="1">
      <c r="I48"/>
      <c r="J48"/>
      <c r="K48"/>
    </row>
    <row r="49" spans="9:11" s="5" customFormat="1">
      <c r="I49"/>
      <c r="J49"/>
      <c r="K49"/>
    </row>
    <row r="50" spans="9:11" s="5" customFormat="1">
      <c r="I50"/>
      <c r="J50"/>
      <c r="K50"/>
    </row>
    <row r="51" spans="9:11" s="5" customFormat="1" ht="24" customHeight="1">
      <c r="I51"/>
      <c r="J51"/>
      <c r="K51"/>
    </row>
    <row r="52" spans="9:11" s="5" customFormat="1" ht="24" customHeight="1">
      <c r="I52"/>
      <c r="J52"/>
      <c r="K52"/>
    </row>
    <row r="53" spans="9:11" s="5" customFormat="1" ht="24" customHeight="1">
      <c r="I53"/>
      <c r="J53"/>
      <c r="K53"/>
    </row>
    <row r="54" spans="9:11" s="5" customFormat="1" ht="24" customHeight="1">
      <c r="I54"/>
      <c r="J54"/>
      <c r="K54"/>
    </row>
    <row r="55" spans="9:11" s="5" customFormat="1" ht="24" customHeight="1">
      <c r="I55"/>
      <c r="J55"/>
      <c r="K55"/>
    </row>
    <row r="56" spans="9:11" s="5" customFormat="1" ht="24" customHeight="1">
      <c r="I56"/>
      <c r="J56"/>
      <c r="K56"/>
    </row>
    <row r="57" spans="9:11" s="5" customFormat="1" ht="24" customHeight="1">
      <c r="I57"/>
      <c r="J57"/>
      <c r="K57"/>
    </row>
    <row r="58" spans="9:11" s="5" customFormat="1" ht="24" customHeight="1">
      <c r="I58"/>
      <c r="J58"/>
      <c r="K58"/>
    </row>
    <row r="59" spans="9:11" s="5" customFormat="1" ht="24" customHeight="1">
      <c r="I59"/>
      <c r="J59"/>
      <c r="K59"/>
    </row>
    <row r="60" spans="9:11" s="5" customFormat="1" ht="24" customHeight="1">
      <c r="I60"/>
      <c r="J60"/>
      <c r="K60"/>
    </row>
    <row r="61" spans="9:11" s="5" customFormat="1" ht="24" customHeight="1">
      <c r="I61"/>
      <c r="J61"/>
      <c r="K61"/>
    </row>
    <row r="62" spans="9:11" s="5" customFormat="1" ht="24" customHeight="1">
      <c r="I62"/>
      <c r="J62"/>
      <c r="K62"/>
    </row>
    <row r="63" spans="9:11" s="5" customFormat="1" ht="24" customHeight="1">
      <c r="I63"/>
      <c r="J63"/>
      <c r="K63"/>
    </row>
    <row r="64" spans="9:11" s="5" customFormat="1" ht="24" customHeight="1">
      <c r="I64"/>
      <c r="J64"/>
      <c r="K64"/>
    </row>
    <row r="65" spans="9:11" s="5" customFormat="1" ht="24" customHeight="1">
      <c r="I65"/>
      <c r="J65"/>
      <c r="K65"/>
    </row>
    <row r="66" spans="9:11" s="5" customFormat="1" ht="24" customHeight="1">
      <c r="I66"/>
      <c r="J66"/>
      <c r="K66"/>
    </row>
    <row r="67" spans="9:11" s="5" customFormat="1" ht="24" customHeight="1">
      <c r="I67"/>
      <c r="J67"/>
      <c r="K67"/>
    </row>
    <row r="68" spans="9:11" s="5" customFormat="1" ht="24" customHeight="1">
      <c r="I68"/>
      <c r="J68"/>
      <c r="K68"/>
    </row>
    <row r="69" spans="9:11" s="5" customFormat="1" ht="24" customHeight="1">
      <c r="I69"/>
      <c r="J69"/>
      <c r="K69"/>
    </row>
    <row r="70" spans="9:11" s="5" customFormat="1" ht="24" customHeight="1">
      <c r="I70"/>
      <c r="J70"/>
      <c r="K70"/>
    </row>
    <row r="71" spans="9:11" s="5" customFormat="1" ht="24" customHeight="1">
      <c r="I71"/>
      <c r="J71"/>
      <c r="K71"/>
    </row>
    <row r="72" spans="9:11" s="5" customFormat="1" ht="24" customHeight="1">
      <c r="I72"/>
      <c r="J72"/>
      <c r="K72"/>
    </row>
    <row r="73" spans="9:11" s="5" customFormat="1" ht="24" customHeight="1">
      <c r="I73"/>
      <c r="J73"/>
      <c r="K73"/>
    </row>
    <row r="74" spans="9:11" s="5" customFormat="1" ht="24" customHeight="1">
      <c r="I74"/>
      <c r="J74"/>
      <c r="K74"/>
    </row>
    <row r="75" spans="9:11" s="5" customFormat="1" ht="24" customHeight="1">
      <c r="I75"/>
      <c r="J75"/>
      <c r="K75"/>
    </row>
    <row r="76" spans="9:11" s="5" customFormat="1" ht="24" customHeight="1">
      <c r="I76"/>
      <c r="J76"/>
      <c r="K76"/>
    </row>
    <row r="77" spans="9:11" s="5" customFormat="1" ht="24" customHeight="1">
      <c r="I77"/>
      <c r="J77"/>
      <c r="K77"/>
    </row>
    <row r="78" spans="9:11" s="5" customFormat="1" ht="24" customHeight="1">
      <c r="I78"/>
      <c r="J78"/>
      <c r="K78"/>
    </row>
    <row r="79" spans="9:11" s="5" customFormat="1" ht="24" customHeight="1">
      <c r="I79"/>
      <c r="J79"/>
      <c r="K79"/>
    </row>
    <row r="80" spans="9:11" s="5" customFormat="1" ht="24" customHeight="1">
      <c r="I80"/>
      <c r="J80"/>
      <c r="K80"/>
    </row>
    <row r="81" spans="8:11" s="5" customFormat="1" ht="24" customHeight="1">
      <c r="I81"/>
      <c r="J81"/>
      <c r="K81"/>
    </row>
    <row r="82" spans="8:11" s="5" customFormat="1" ht="24" customHeight="1">
      <c r="I82"/>
      <c r="J82"/>
      <c r="K82"/>
    </row>
    <row r="83" spans="8:11" s="5" customFormat="1" ht="24" customHeight="1">
      <c r="I83"/>
      <c r="J83"/>
      <c r="K83"/>
    </row>
    <row r="84" spans="8:11" s="5" customFormat="1" ht="24" customHeight="1">
      <c r="I84"/>
      <c r="J84"/>
      <c r="K84"/>
    </row>
    <row r="85" spans="8:11" s="5" customFormat="1" ht="24" customHeight="1">
      <c r="I85"/>
      <c r="J85"/>
      <c r="K85"/>
    </row>
    <row r="86" spans="8:11" s="5" customFormat="1" ht="24" customHeight="1">
      <c r="I86"/>
      <c r="J86"/>
      <c r="K86"/>
    </row>
    <row r="87" spans="8:11" s="5" customFormat="1" ht="24" customHeight="1">
      <c r="I87"/>
      <c r="J87"/>
      <c r="K87"/>
    </row>
    <row r="88" spans="8:11" s="5" customFormat="1" ht="24" customHeight="1">
      <c r="I88"/>
      <c r="J88"/>
      <c r="K88"/>
    </row>
    <row r="89" spans="8:11" s="5" customFormat="1" ht="24" customHeight="1">
      <c r="I89"/>
      <c r="J89"/>
      <c r="K89"/>
    </row>
    <row r="90" spans="8:11" s="5" customFormat="1" ht="24" customHeight="1">
      <c r="I90"/>
      <c r="J90"/>
      <c r="K90"/>
    </row>
    <row r="91" spans="8:11" s="5" customFormat="1" ht="24" customHeight="1">
      <c r="I91"/>
      <c r="J91"/>
      <c r="K91"/>
    </row>
    <row r="92" spans="8:11" s="5" customFormat="1" ht="24" customHeight="1">
      <c r="I92"/>
      <c r="J92"/>
      <c r="K92"/>
    </row>
    <row r="93" spans="8:11" s="5" customFormat="1" ht="24" customHeight="1">
      <c r="I93"/>
      <c r="J93"/>
      <c r="K93"/>
    </row>
    <row r="94" spans="8:11" s="5" customFormat="1" ht="24" customHeight="1">
      <c r="I94"/>
      <c r="J94"/>
      <c r="K94"/>
    </row>
    <row r="95" spans="8:11" s="5" customFormat="1" ht="24" customHeight="1">
      <c r="I95"/>
      <c r="J95"/>
      <c r="K95"/>
    </row>
    <row r="96" spans="8:11" ht="24" customHeight="1">
      <c r="H96" s="5"/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7"/>
  <sheetViews>
    <sheetView view="pageBreakPreview" topLeftCell="A22" zoomScaleNormal="100" zoomScaleSheetLayoutView="100" workbookViewId="0">
      <selection activeCell="D29" sqref="D29"/>
    </sheetView>
  </sheetViews>
  <sheetFormatPr defaultColWidth="9.140625" defaultRowHeight="24" customHeight="1"/>
  <cols>
    <col min="1" max="3" width="4.140625" style="7" customWidth="1"/>
    <col min="4" max="4" width="37.5703125" style="7" customWidth="1"/>
    <col min="5" max="5" width="10" style="7" customWidth="1"/>
    <col min="6" max="6" width="16.7109375" style="7" customWidth="1"/>
    <col min="7" max="7" width="1.7109375" style="7" customWidth="1"/>
    <col min="8" max="8" width="16.7109375" style="7" customWidth="1"/>
    <col min="9" max="9" width="9.140625" style="1"/>
    <col min="10" max="10" width="11.42578125" style="1" bestFit="1" customWidth="1"/>
    <col min="11" max="16384" width="9.140625" style="1"/>
  </cols>
  <sheetData>
    <row r="1" spans="1:8" ht="23.25">
      <c r="H1" s="7">
        <v>5</v>
      </c>
    </row>
    <row r="2" spans="1:8" ht="23.25">
      <c r="A2" s="129" t="s">
        <v>0</v>
      </c>
      <c r="B2" s="129"/>
      <c r="C2" s="129"/>
      <c r="D2" s="129"/>
      <c r="E2" s="129"/>
      <c r="F2" s="129"/>
      <c r="G2" s="129"/>
      <c r="H2" s="129"/>
    </row>
    <row r="3" spans="1:8" ht="23.25">
      <c r="A3" s="130" t="s">
        <v>96</v>
      </c>
      <c r="B3" s="130"/>
      <c r="C3" s="130"/>
      <c r="D3" s="130"/>
      <c r="E3" s="130"/>
      <c r="F3" s="130"/>
      <c r="G3" s="130"/>
      <c r="H3" s="130"/>
    </row>
    <row r="4" spans="1:8" ht="23.25">
      <c r="A4" s="130" t="str">
        <f>+'4'!A4:H4</f>
        <v>ณ วันที่ 30 มิถุนายน 2569</v>
      </c>
      <c r="B4" s="130"/>
      <c r="C4" s="130"/>
      <c r="D4" s="130"/>
      <c r="E4" s="130"/>
      <c r="F4" s="130"/>
      <c r="G4" s="130"/>
      <c r="H4" s="130"/>
    </row>
    <row r="5" spans="1:8" s="2" customFormat="1" ht="23.25">
      <c r="A5" s="18"/>
      <c r="B5" s="18"/>
      <c r="C5" s="18"/>
      <c r="D5" s="18"/>
      <c r="E5" s="18"/>
      <c r="F5" s="18"/>
      <c r="G5" s="18"/>
      <c r="H5" s="19" t="s">
        <v>59</v>
      </c>
    </row>
    <row r="6" spans="1:8" s="2" customFormat="1" ht="23.25">
      <c r="A6" s="21"/>
      <c r="B6" s="21"/>
      <c r="C6" s="21"/>
      <c r="D6" s="21"/>
      <c r="E6" s="22"/>
      <c r="F6" s="23" t="str">
        <f>+'4'!F6</f>
        <v>30 มิถุนายน 2569</v>
      </c>
      <c r="G6" s="22"/>
      <c r="H6" s="23" t="s">
        <v>123</v>
      </c>
    </row>
    <row r="7" spans="1:8" s="2" customFormat="1" ht="23.25">
      <c r="A7" s="18"/>
      <c r="B7" s="18"/>
      <c r="C7" s="18"/>
      <c r="D7" s="18"/>
      <c r="E7" s="18"/>
      <c r="F7" s="24" t="s">
        <v>56</v>
      </c>
      <c r="G7" s="17"/>
      <c r="H7" s="17" t="s">
        <v>57</v>
      </c>
    </row>
    <row r="8" spans="1:8" ht="23.25">
      <c r="A8" s="18"/>
      <c r="B8" s="18"/>
      <c r="C8" s="18"/>
      <c r="D8" s="18"/>
      <c r="E8" s="18"/>
      <c r="F8" s="24" t="s">
        <v>58</v>
      </c>
      <c r="G8" s="17"/>
      <c r="H8" s="25"/>
    </row>
    <row r="9" spans="1:8" ht="23.25">
      <c r="A9" s="18" t="s">
        <v>17</v>
      </c>
      <c r="H9" s="32"/>
    </row>
    <row r="10" spans="1:8" ht="23.25">
      <c r="A10" s="7" t="s">
        <v>18</v>
      </c>
      <c r="E10" s="26"/>
      <c r="F10" s="39"/>
      <c r="G10" s="26"/>
      <c r="H10" s="32"/>
    </row>
    <row r="11" spans="1:8" ht="23.25">
      <c r="A11" s="7" t="s">
        <v>82</v>
      </c>
      <c r="E11" s="26"/>
      <c r="F11" s="26"/>
      <c r="G11" s="26"/>
      <c r="H11" s="32"/>
    </row>
    <row r="12" spans="1:8" ht="23.25">
      <c r="B12" s="7" t="s">
        <v>53</v>
      </c>
      <c r="E12" s="26"/>
      <c r="F12" s="40">
        <v>399000</v>
      </c>
      <c r="G12" s="26"/>
      <c r="H12" s="40">
        <v>399000</v>
      </c>
    </row>
    <row r="13" spans="1:8" ht="23.25">
      <c r="A13" s="7" t="s">
        <v>83</v>
      </c>
      <c r="E13" s="30"/>
      <c r="F13" s="30"/>
      <c r="G13" s="30"/>
      <c r="H13" s="30"/>
    </row>
    <row r="14" spans="1:8" ht="23.25">
      <c r="B14" s="7" t="s">
        <v>55</v>
      </c>
      <c r="E14" s="30"/>
      <c r="F14" s="27">
        <v>398664</v>
      </c>
      <c r="G14" s="30"/>
      <c r="H14" s="27">
        <v>398664</v>
      </c>
    </row>
    <row r="15" spans="1:8" ht="23.25">
      <c r="A15" s="7" t="s">
        <v>19</v>
      </c>
      <c r="E15" s="26"/>
      <c r="F15" s="27">
        <v>337985</v>
      </c>
      <c r="G15" s="30"/>
      <c r="H15" s="27">
        <v>337985</v>
      </c>
    </row>
    <row r="16" spans="1:8" ht="23.25">
      <c r="A16" s="7" t="s">
        <v>20</v>
      </c>
      <c r="E16" s="26"/>
      <c r="F16" s="27"/>
      <c r="G16" s="26"/>
      <c r="H16" s="27"/>
    </row>
    <row r="17" spans="1:10" ht="23.25">
      <c r="B17" s="7" t="s">
        <v>86</v>
      </c>
      <c r="E17" s="26"/>
      <c r="F17" s="27">
        <v>39900</v>
      </c>
      <c r="G17" s="26"/>
      <c r="H17" s="27">
        <v>39900</v>
      </c>
    </row>
    <row r="18" spans="1:10" ht="23.25">
      <c r="B18" s="7" t="s">
        <v>84</v>
      </c>
      <c r="F18" s="27">
        <f>+'6'!I22</f>
        <v>310915</v>
      </c>
      <c r="G18" s="26"/>
      <c r="H18" s="27">
        <v>284179</v>
      </c>
    </row>
    <row r="19" spans="1:10" ht="23.25">
      <c r="A19" s="7" t="s">
        <v>22</v>
      </c>
      <c r="F19" s="31">
        <f>SUM(F14:F18)</f>
        <v>1087464</v>
      </c>
      <c r="H19" s="31">
        <f>SUM(H14:H18)</f>
        <v>1060728</v>
      </c>
    </row>
    <row r="20" spans="1:10" thickBot="1">
      <c r="A20" s="7" t="s">
        <v>85</v>
      </c>
      <c r="F20" s="33">
        <f>'4'!F21+'5-1'!F19</f>
        <v>1514324</v>
      </c>
      <c r="H20" s="33">
        <f>'4'!H21+'5-1'!H19</f>
        <v>1633155</v>
      </c>
      <c r="J20" s="102"/>
    </row>
    <row r="21" spans="1:10" thickTop="1">
      <c r="F21" s="14">
        <f>+'3'!E24-'5-1'!F20</f>
        <v>0</v>
      </c>
      <c r="G21" s="38"/>
      <c r="H21" s="14">
        <f>+'3'!G24-'5-1'!H20</f>
        <v>0</v>
      </c>
    </row>
    <row r="22" spans="1:10" ht="23.25">
      <c r="F22" s="41"/>
      <c r="G22" s="42"/>
      <c r="H22" s="43"/>
    </row>
    <row r="23" spans="1:10" ht="23.25">
      <c r="F23" s="44"/>
      <c r="G23" s="42"/>
      <c r="H23" s="43"/>
    </row>
    <row r="24" spans="1:10" ht="23.25">
      <c r="F24" s="44"/>
      <c r="G24" s="42"/>
      <c r="H24" s="43"/>
    </row>
    <row r="25" spans="1:10" ht="23.25">
      <c r="F25" s="44"/>
      <c r="G25" s="42"/>
      <c r="H25" s="43"/>
    </row>
    <row r="26" spans="1:10" ht="23.25">
      <c r="F26" s="44"/>
      <c r="G26" s="42"/>
      <c r="H26" s="43"/>
    </row>
    <row r="27" spans="1:10" ht="23.25">
      <c r="F27" s="44"/>
      <c r="G27" s="42"/>
      <c r="H27" s="43"/>
    </row>
    <row r="28" spans="1:10" ht="23.25">
      <c r="F28" s="44"/>
      <c r="G28" s="42"/>
      <c r="H28" s="43"/>
    </row>
    <row r="29" spans="1:10" ht="23.25">
      <c r="F29" s="44"/>
      <c r="G29" s="42"/>
      <c r="H29" s="43"/>
    </row>
    <row r="30" spans="1:10" ht="23.25">
      <c r="F30" s="44"/>
      <c r="G30" s="42"/>
      <c r="H30" s="43"/>
    </row>
    <row r="31" spans="1:10" ht="23.25">
      <c r="F31" s="44"/>
      <c r="G31" s="42"/>
      <c r="H31" s="43"/>
    </row>
    <row r="32" spans="1:10" ht="23.25">
      <c r="F32" s="44"/>
      <c r="G32" s="42"/>
      <c r="H32" s="43"/>
    </row>
    <row r="33" spans="1:8" ht="27" customHeight="1">
      <c r="A33" s="7" t="s">
        <v>12</v>
      </c>
      <c r="H33" s="35"/>
    </row>
    <row r="34" spans="1:8" s="7" customFormat="1" ht="26.25" customHeight="1">
      <c r="F34" s="14">
        <f>+F20-'3'!E24</f>
        <v>0</v>
      </c>
      <c r="H34" s="102">
        <f>H20-'3'!G24</f>
        <v>0</v>
      </c>
    </row>
    <row r="35" spans="1:8" s="7" customFormat="1" ht="21"/>
    <row r="36" spans="1:8" s="7" customFormat="1" ht="24" customHeight="1"/>
    <row r="37" spans="1:8" s="7" customFormat="1" ht="24" customHeight="1"/>
    <row r="38" spans="1:8" s="7" customFormat="1" ht="24" customHeight="1"/>
    <row r="39" spans="1:8" s="7" customFormat="1" ht="18" customHeight="1"/>
    <row r="40" spans="1:8" s="7" customFormat="1" ht="24" customHeight="1"/>
    <row r="41" spans="1:8" s="7" customFormat="1" ht="24" customHeight="1"/>
    <row r="42" spans="1:8" s="7" customFormat="1" ht="24" customHeight="1"/>
    <row r="43" spans="1:8" s="7" customFormat="1" ht="24" customHeight="1"/>
    <row r="44" spans="1:8" s="7" customFormat="1" ht="24" customHeight="1"/>
    <row r="45" spans="1:8" s="7" customFormat="1" ht="24" customHeight="1"/>
    <row r="46" spans="1:8" s="7" customFormat="1" ht="24" customHeight="1"/>
    <row r="47" spans="1:8" s="7" customFormat="1" ht="24" customHeight="1"/>
    <row r="48" spans="1:8" s="7" customFormat="1" ht="24" customHeight="1"/>
    <row r="49" s="7" customFormat="1" ht="24" customHeight="1"/>
    <row r="50" s="7" customFormat="1" ht="24" customHeight="1"/>
    <row r="51" s="7" customFormat="1" ht="24" customHeight="1"/>
    <row r="52" s="7" customFormat="1" ht="24" customHeight="1"/>
    <row r="53" s="7" customFormat="1" ht="24" customHeight="1"/>
    <row r="54" s="7" customFormat="1" ht="24" customHeight="1"/>
    <row r="55" s="7" customFormat="1" ht="24" customHeight="1"/>
    <row r="56" s="7" customFormat="1" ht="24" customHeight="1"/>
    <row r="57" s="7" customFormat="1" ht="24" customHeight="1"/>
    <row r="58" s="7" customFormat="1" ht="24" customHeight="1"/>
    <row r="59" s="7" customFormat="1" ht="24" customHeight="1"/>
    <row r="60" s="7" customFormat="1" ht="24" customHeight="1"/>
    <row r="61" s="7" customFormat="1" ht="24" customHeight="1"/>
    <row r="62" s="7" customFormat="1" ht="24" customHeight="1"/>
    <row r="63" s="7" customFormat="1" ht="24" customHeight="1"/>
    <row r="64" s="7" customFormat="1" ht="24" customHeight="1"/>
    <row r="65" s="7" customFormat="1" ht="24" customHeight="1"/>
    <row r="66" s="7" customFormat="1" ht="24" customHeight="1"/>
    <row r="67" s="7" customFormat="1" ht="24" customHeight="1"/>
    <row r="68" s="7" customFormat="1" ht="24" customHeight="1"/>
    <row r="69" s="7" customFormat="1" ht="24" customHeight="1"/>
    <row r="70" s="7" customFormat="1" ht="24" customHeight="1"/>
    <row r="71" s="7" customFormat="1" ht="24" customHeight="1"/>
    <row r="72" s="7" customFormat="1" ht="24" customHeight="1"/>
    <row r="73" s="7" customFormat="1" ht="24" customHeight="1"/>
    <row r="74" s="7" customFormat="1" ht="24" customHeight="1"/>
    <row r="75" s="7" customFormat="1" ht="24" customHeight="1"/>
    <row r="76" s="7" customFormat="1" ht="24" customHeight="1"/>
    <row r="77" s="7" customFormat="1" ht="24" customHeight="1"/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orientation="portrait" r:id="rId1"/>
  <headerFooter>
    <oddFooter>&amp;L&amp;"Angsana New,Bold"ร่าง DRAFT&amp;"Angsana New,Regular"
งบการเงินนี้ได้พิจารณาและอนุมัติจากคณะกรรมการของบริษัทแล้ว โดย.........................................วันที่ 11 สิงหาคม 2569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view="pageBreakPreview" zoomScaleNormal="80" zoomScaleSheetLayoutView="100" workbookViewId="0"/>
  </sheetViews>
  <sheetFormatPr defaultColWidth="9.140625" defaultRowHeight="24" customHeight="1"/>
  <cols>
    <col min="1" max="1" width="1.7109375" style="7" customWidth="1"/>
    <col min="2" max="2" width="4.140625" style="7" customWidth="1"/>
    <col min="3" max="3" width="42" style="7" customWidth="1"/>
    <col min="4" max="4" width="8.42578125" style="7" customWidth="1"/>
    <col min="5" max="6" width="11.5703125" style="7" customWidth="1"/>
    <col min="7" max="7" width="1.140625" style="7" customWidth="1"/>
    <col min="8" max="8" width="11.5703125" style="7" customWidth="1"/>
    <col min="9" max="9" width="11.5703125" style="1" customWidth="1"/>
    <col min="10" max="10" width="12.5703125" style="1" customWidth="1"/>
    <col min="11" max="11" width="9.5703125" style="1" bestFit="1" customWidth="1"/>
    <col min="12" max="16384" width="9.140625" style="1"/>
  </cols>
  <sheetData>
    <row r="1" spans="1:11" ht="24" customHeight="1">
      <c r="F1" s="45"/>
      <c r="H1" s="46"/>
      <c r="I1" s="1">
        <v>5</v>
      </c>
    </row>
    <row r="2" spans="1:11" ht="23.25">
      <c r="A2" s="129" t="s">
        <v>0</v>
      </c>
      <c r="B2" s="129"/>
      <c r="C2" s="129"/>
      <c r="D2" s="129"/>
      <c r="E2" s="129"/>
      <c r="F2" s="129"/>
      <c r="G2" s="129"/>
      <c r="H2" s="129"/>
    </row>
    <row r="3" spans="1:11" ht="24" customHeight="1">
      <c r="A3" s="129" t="s">
        <v>103</v>
      </c>
      <c r="B3" s="129"/>
      <c r="C3" s="129"/>
      <c r="D3" s="129"/>
      <c r="E3" s="129"/>
      <c r="F3" s="129"/>
      <c r="G3" s="129"/>
      <c r="H3" s="129"/>
    </row>
    <row r="4" spans="1:11" ht="24" customHeight="1">
      <c r="A4" s="129" t="s">
        <v>124</v>
      </c>
      <c r="B4" s="129"/>
      <c r="C4" s="129"/>
      <c r="D4" s="129"/>
      <c r="E4" s="129"/>
      <c r="F4" s="129"/>
      <c r="G4" s="129"/>
      <c r="H4" s="129"/>
    </row>
    <row r="5" spans="1:11" s="2" customFormat="1" ht="24" customHeight="1">
      <c r="A5" s="18"/>
      <c r="B5" s="18"/>
      <c r="C5" s="18"/>
      <c r="D5" s="18"/>
      <c r="E5" s="18"/>
      <c r="F5" s="18"/>
      <c r="G5" s="18"/>
      <c r="I5" s="47" t="s">
        <v>59</v>
      </c>
    </row>
    <row r="6" spans="1:11" s="2" customFormat="1" ht="24" customHeight="1">
      <c r="A6" s="118"/>
      <c r="B6" s="118"/>
      <c r="C6" s="118"/>
      <c r="D6" s="118"/>
      <c r="E6" s="133" t="s">
        <v>104</v>
      </c>
      <c r="F6" s="133"/>
      <c r="G6" s="118"/>
      <c r="H6" s="133" t="s">
        <v>105</v>
      </c>
      <c r="I6" s="133"/>
    </row>
    <row r="7" spans="1:11" s="2" customFormat="1" ht="23.25">
      <c r="A7" s="18"/>
      <c r="B7" s="18"/>
      <c r="C7" s="18"/>
      <c r="D7" s="18"/>
      <c r="E7" s="132" t="s">
        <v>106</v>
      </c>
      <c r="F7" s="132"/>
      <c r="G7" s="18"/>
      <c r="H7" s="132" t="s">
        <v>106</v>
      </c>
      <c r="I7" s="132"/>
    </row>
    <row r="8" spans="1:11" s="6" customFormat="1" ht="24.75" customHeight="1">
      <c r="A8" s="59"/>
      <c r="B8" s="59"/>
      <c r="C8" s="59"/>
      <c r="D8" s="62"/>
      <c r="E8" s="62">
        <v>2569</v>
      </c>
      <c r="F8" s="62">
        <v>2568</v>
      </c>
      <c r="G8" s="62"/>
      <c r="H8" s="62">
        <f>E8</f>
        <v>2569</v>
      </c>
      <c r="I8" s="62">
        <f>F8</f>
        <v>2568</v>
      </c>
    </row>
    <row r="9" spans="1:11" s="6" customFormat="1" ht="24.75" customHeight="1">
      <c r="A9" s="18"/>
      <c r="B9" s="18"/>
      <c r="C9" s="18"/>
      <c r="D9" s="17"/>
      <c r="E9" s="17"/>
      <c r="F9" s="17"/>
      <c r="G9" s="17"/>
      <c r="H9" s="17"/>
      <c r="I9" s="17"/>
    </row>
    <row r="10" spans="1:11" s="6" customFormat="1" ht="24.75" customHeight="1">
      <c r="A10" s="48" t="s">
        <v>23</v>
      </c>
      <c r="B10" s="48"/>
      <c r="C10" s="48"/>
      <c r="D10" s="48"/>
      <c r="E10" s="107">
        <v>384165</v>
      </c>
      <c r="F10" s="107">
        <v>387064</v>
      </c>
      <c r="G10" s="48"/>
      <c r="H10" s="108">
        <v>774028</v>
      </c>
      <c r="I10" s="108">
        <v>816860</v>
      </c>
      <c r="J10" s="123"/>
    </row>
    <row r="11" spans="1:11" s="6" customFormat="1" ht="24.75" customHeight="1">
      <c r="A11" s="7" t="s">
        <v>24</v>
      </c>
      <c r="B11" s="48"/>
      <c r="C11" s="7"/>
      <c r="D11" s="26"/>
      <c r="E11" s="107">
        <v>-325197</v>
      </c>
      <c r="F11" s="107">
        <v>-347145</v>
      </c>
      <c r="G11" s="48"/>
      <c r="H11" s="109">
        <v>-653644</v>
      </c>
      <c r="I11" s="109">
        <v>-727097</v>
      </c>
      <c r="J11" s="124"/>
    </row>
    <row r="12" spans="1:11" s="6" customFormat="1" ht="24.75" customHeight="1">
      <c r="A12" s="48" t="s">
        <v>25</v>
      </c>
      <c r="B12" s="48"/>
      <c r="C12" s="48"/>
      <c r="D12" s="48"/>
      <c r="E12" s="50">
        <f>SUM(E10:E11)</f>
        <v>58968</v>
      </c>
      <c r="F12" s="50">
        <f>SUM(F10:F11)</f>
        <v>39919</v>
      </c>
      <c r="G12" s="110"/>
      <c r="H12" s="50">
        <f>+H10+H11</f>
        <v>120384</v>
      </c>
      <c r="I12" s="50">
        <f>SUM(I10:I11)</f>
        <v>89763</v>
      </c>
      <c r="J12" s="124"/>
    </row>
    <row r="13" spans="1:11" s="6" customFormat="1" ht="24.75" customHeight="1">
      <c r="A13" s="48" t="s">
        <v>94</v>
      </c>
      <c r="B13" s="48"/>
      <c r="C13" s="48"/>
      <c r="D13" s="48"/>
      <c r="E13" s="107">
        <v>8351</v>
      </c>
      <c r="F13" s="107">
        <v>-1163</v>
      </c>
      <c r="G13" s="51"/>
      <c r="H13" s="108">
        <v>2001</v>
      </c>
      <c r="I13" s="108">
        <v>2614</v>
      </c>
      <c r="J13" s="124"/>
      <c r="K13" s="125"/>
    </row>
    <row r="14" spans="1:11" s="6" customFormat="1" ht="24.75" customHeight="1">
      <c r="A14" s="48" t="s">
        <v>113</v>
      </c>
      <c r="B14" s="48"/>
      <c r="C14" s="48"/>
      <c r="D14" s="48"/>
      <c r="E14" s="108">
        <v>-9925</v>
      </c>
      <c r="F14" s="107">
        <v>869</v>
      </c>
      <c r="G14" s="51"/>
      <c r="H14" s="108">
        <v>13810</v>
      </c>
      <c r="I14" s="108">
        <v>-3117</v>
      </c>
      <c r="J14" s="124"/>
      <c r="K14" s="125"/>
    </row>
    <row r="15" spans="1:11" s="6" customFormat="1" ht="24.75" customHeight="1">
      <c r="A15" s="48" t="s">
        <v>26</v>
      </c>
      <c r="B15" s="48"/>
      <c r="C15" s="48"/>
      <c r="D15" s="48"/>
      <c r="E15" s="107">
        <v>473</v>
      </c>
      <c r="F15" s="107">
        <v>176</v>
      </c>
      <c r="G15" s="48"/>
      <c r="H15" s="27">
        <v>927</v>
      </c>
      <c r="I15" s="27">
        <v>359</v>
      </c>
      <c r="J15" s="124"/>
    </row>
    <row r="16" spans="1:11" s="6" customFormat="1" ht="24.75" customHeight="1">
      <c r="A16" s="48" t="s">
        <v>79</v>
      </c>
      <c r="B16" s="48"/>
      <c r="C16" s="48"/>
      <c r="D16" s="111"/>
      <c r="E16" s="107">
        <v>-13661</v>
      </c>
      <c r="F16" s="107">
        <v>-10140</v>
      </c>
      <c r="G16" s="49"/>
      <c r="H16" s="108">
        <v>-27144</v>
      </c>
      <c r="I16" s="108">
        <v>-21004</v>
      </c>
      <c r="J16" s="123"/>
    </row>
    <row r="17" spans="1:10" s="6" customFormat="1" ht="24.75" customHeight="1">
      <c r="A17" s="48" t="s">
        <v>27</v>
      </c>
      <c r="B17" s="48"/>
      <c r="C17" s="48"/>
      <c r="D17" s="52"/>
      <c r="E17" s="112">
        <v>-23430</v>
      </c>
      <c r="F17" s="112">
        <v>-20909</v>
      </c>
      <c r="G17" s="48"/>
      <c r="H17" s="109">
        <v>-46368</v>
      </c>
      <c r="I17" s="109">
        <v>-41126</v>
      </c>
      <c r="J17" s="123"/>
    </row>
    <row r="18" spans="1:10" s="6" customFormat="1" ht="24.75" customHeight="1">
      <c r="A18" s="48" t="s">
        <v>74</v>
      </c>
      <c r="B18" s="48"/>
      <c r="C18" s="48"/>
      <c r="D18" s="52"/>
      <c r="E18" s="49">
        <f>SUM(E12:E17)</f>
        <v>20776</v>
      </c>
      <c r="F18" s="49">
        <f>SUM(F12:F17)</f>
        <v>8752</v>
      </c>
      <c r="G18" s="48"/>
      <c r="H18" s="49">
        <f>SUM(H12:H17)</f>
        <v>63610</v>
      </c>
      <c r="I18" s="49">
        <f>SUM(I12:I17)</f>
        <v>27489</v>
      </c>
      <c r="J18" s="123"/>
    </row>
    <row r="19" spans="1:10" s="6" customFormat="1" ht="24.75" customHeight="1">
      <c r="A19" s="7" t="s">
        <v>28</v>
      </c>
      <c r="B19" s="48"/>
      <c r="C19" s="48"/>
      <c r="D19" s="48"/>
      <c r="E19" s="112">
        <v>-2483</v>
      </c>
      <c r="F19" s="112">
        <v>-3128</v>
      </c>
      <c r="G19" s="48"/>
      <c r="H19" s="51">
        <v>-4701</v>
      </c>
      <c r="I19" s="51">
        <v>-6568</v>
      </c>
      <c r="J19" s="123"/>
    </row>
    <row r="20" spans="1:10" s="6" customFormat="1" ht="24.75" customHeight="1">
      <c r="A20" s="48" t="s">
        <v>29</v>
      </c>
      <c r="B20" s="48"/>
      <c r="C20" s="48"/>
      <c r="D20" s="48"/>
      <c r="E20" s="50">
        <f>SUM(E18:E19)</f>
        <v>18293</v>
      </c>
      <c r="F20" s="50">
        <f>SUM(F18:F19)</f>
        <v>5624</v>
      </c>
      <c r="G20" s="48"/>
      <c r="H20" s="50">
        <f>SUM(H18:H19)</f>
        <v>58909</v>
      </c>
      <c r="I20" s="50">
        <f>SUM(I18:I19)</f>
        <v>20921</v>
      </c>
      <c r="J20" s="123"/>
    </row>
    <row r="21" spans="1:10" s="6" customFormat="1" ht="24.75" customHeight="1">
      <c r="A21" s="48" t="s">
        <v>30</v>
      </c>
      <c r="B21" s="48"/>
      <c r="C21" s="48"/>
      <c r="D21" s="53"/>
      <c r="E21" s="112">
        <v>-3973</v>
      </c>
      <c r="F21" s="112">
        <v>-1203</v>
      </c>
      <c r="G21" s="110"/>
      <c r="H21" s="115">
        <v>-12240</v>
      </c>
      <c r="I21" s="115">
        <v>-4097</v>
      </c>
      <c r="J21" s="123"/>
    </row>
    <row r="22" spans="1:10" s="6" customFormat="1" ht="24.75" customHeight="1">
      <c r="A22" s="54" t="s">
        <v>101</v>
      </c>
      <c r="B22" s="48"/>
      <c r="C22" s="48"/>
      <c r="D22" s="48"/>
      <c r="E22" s="50">
        <f>SUM(E20:E21)</f>
        <v>14320</v>
      </c>
      <c r="F22" s="50">
        <f>SUM(F20:F21)</f>
        <v>4421</v>
      </c>
      <c r="G22" s="110"/>
      <c r="H22" s="50">
        <f>SUM(H20:H21)</f>
        <v>46669</v>
      </c>
      <c r="I22" s="50">
        <f>SUM(I20:I21)</f>
        <v>16824</v>
      </c>
      <c r="J22" s="13"/>
    </row>
    <row r="23" spans="1:10" s="6" customFormat="1" ht="24.75" customHeight="1">
      <c r="A23" s="54" t="s">
        <v>125</v>
      </c>
      <c r="B23" s="48"/>
      <c r="C23" s="48"/>
      <c r="D23" s="48"/>
      <c r="E23" s="51">
        <v>0</v>
      </c>
      <c r="F23" s="51">
        <v>0</v>
      </c>
      <c r="G23" s="110"/>
      <c r="H23" s="51">
        <v>0</v>
      </c>
      <c r="I23" s="51">
        <v>0</v>
      </c>
    </row>
    <row r="24" spans="1:10" s="6" customFormat="1" ht="24" customHeight="1" thickBot="1">
      <c r="A24" s="54" t="s">
        <v>60</v>
      </c>
      <c r="B24" s="48"/>
      <c r="C24" s="48"/>
      <c r="D24" s="48"/>
      <c r="E24" s="113">
        <f>+E22</f>
        <v>14320</v>
      </c>
      <c r="F24" s="113">
        <f>+F22</f>
        <v>4421</v>
      </c>
      <c r="G24" s="110"/>
      <c r="H24" s="113">
        <f>+H22</f>
        <v>46669</v>
      </c>
      <c r="I24" s="113">
        <f>+I22</f>
        <v>16824</v>
      </c>
    </row>
    <row r="25" spans="1:10" ht="24.6" customHeight="1" thickTop="1">
      <c r="A25" s="48"/>
      <c r="B25" s="48"/>
      <c r="C25" s="48"/>
      <c r="D25" s="48"/>
      <c r="E25" s="48"/>
      <c r="F25" s="110"/>
      <c r="G25" s="110"/>
      <c r="H25" s="110"/>
      <c r="I25" s="110"/>
    </row>
    <row r="26" spans="1:10" ht="24.6" customHeight="1">
      <c r="A26" s="54" t="s">
        <v>102</v>
      </c>
      <c r="D26" s="53"/>
      <c r="E26" s="114">
        <f>+E24/398664</f>
        <v>3.5919972708847552E-2</v>
      </c>
      <c r="F26" s="114">
        <f>+F24/398664</f>
        <v>1.1089539060461943E-2</v>
      </c>
      <c r="G26" s="55"/>
      <c r="H26" s="114">
        <f>+H24/398664</f>
        <v>0.11706349206349206</v>
      </c>
      <c r="I26" s="114">
        <f>+I24/398664</f>
        <v>4.2200951176930949E-2</v>
      </c>
    </row>
    <row r="27" spans="1:10" ht="24.6" customHeight="1">
      <c r="A27" s="54"/>
      <c r="D27" s="53"/>
      <c r="E27" s="114"/>
      <c r="F27" s="114"/>
      <c r="G27" s="55"/>
      <c r="H27" s="114"/>
      <c r="I27" s="114"/>
    </row>
    <row r="28" spans="1:10" ht="24.6" customHeight="1">
      <c r="F28" s="56" t="s">
        <v>61</v>
      </c>
      <c r="G28" s="55"/>
      <c r="H28" s="55"/>
    </row>
    <row r="29" spans="1:10" ht="23.25">
      <c r="F29" s="57" t="s">
        <v>62</v>
      </c>
      <c r="G29" s="55"/>
      <c r="H29" s="55"/>
    </row>
    <row r="30" spans="1:10" ht="23.25">
      <c r="F30" s="57"/>
      <c r="G30" s="55"/>
      <c r="H30" s="55"/>
    </row>
    <row r="31" spans="1:10" ht="23.25">
      <c r="F31" s="57"/>
      <c r="G31" s="55"/>
      <c r="H31" s="55"/>
    </row>
    <row r="32" spans="1:10" ht="23.25">
      <c r="F32" s="57"/>
      <c r="G32" s="55"/>
      <c r="H32" s="55"/>
    </row>
    <row r="33" spans="1:8" ht="23.25">
      <c r="F33" s="57"/>
      <c r="G33" s="55"/>
      <c r="H33" s="55"/>
    </row>
    <row r="34" spans="1:8" ht="23.25">
      <c r="F34" s="57"/>
      <c r="G34" s="55"/>
      <c r="H34" s="55"/>
    </row>
    <row r="35" spans="1:8" ht="13.7" customHeight="1">
      <c r="F35" s="57"/>
      <c r="G35" s="55"/>
      <c r="H35" s="55"/>
    </row>
    <row r="36" spans="1:8" ht="33" customHeight="1">
      <c r="A36" s="7" t="s">
        <v>12</v>
      </c>
    </row>
    <row r="38" spans="1:8" ht="26.25" customHeight="1"/>
    <row r="43" spans="1:8" ht="18" customHeight="1"/>
  </sheetData>
  <mergeCells count="7">
    <mergeCell ref="E7:F7"/>
    <mergeCell ref="H7:I7"/>
    <mergeCell ref="A2:H2"/>
    <mergeCell ref="A3:H3"/>
    <mergeCell ref="A4:H4"/>
    <mergeCell ref="E6:F6"/>
    <mergeCell ref="H6:I6"/>
  </mergeCells>
  <pageMargins left="0.90551181102362199" right="0.511811023622047" top="0.511811023622047" bottom="0.59055118110236204" header="0.118110236220472" footer="0.118110236220472"/>
  <pageSetup paperSize="9" scale="9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6"/>
  <sheetViews>
    <sheetView view="pageBreakPreview" zoomScaleNormal="55" zoomScaleSheetLayoutView="100" workbookViewId="0"/>
  </sheetViews>
  <sheetFormatPr defaultColWidth="9.140625" defaultRowHeight="23.25" customHeight="1"/>
  <cols>
    <col min="1" max="1" width="29" style="7" customWidth="1"/>
    <col min="2" max="2" width="7.85546875" style="7" customWidth="1"/>
    <col min="3" max="3" width="12.140625" style="7" customWidth="1"/>
    <col min="4" max="4" width="1.42578125" style="7" customWidth="1"/>
    <col min="5" max="5" width="12.5703125" style="7" customWidth="1"/>
    <col min="6" max="6" width="1.140625" style="7" customWidth="1"/>
    <col min="7" max="7" width="17.42578125" style="7" customWidth="1"/>
    <col min="8" max="8" width="1.42578125" style="7" customWidth="1"/>
    <col min="9" max="9" width="12.85546875" style="7" customWidth="1"/>
    <col min="10" max="10" width="1.140625" style="7" customWidth="1"/>
    <col min="11" max="11" width="12.85546875" style="58" customWidth="1"/>
    <col min="12" max="12" width="9.140625" style="58" customWidth="1"/>
    <col min="13" max="16384" width="9.140625" style="7"/>
  </cols>
  <sheetData>
    <row r="1" spans="1:12" ht="21">
      <c r="K1" s="29">
        <v>6</v>
      </c>
    </row>
    <row r="2" spans="1:12" ht="21">
      <c r="A2" s="129" t="s">
        <v>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7"/>
    </row>
    <row r="3" spans="1:12" ht="21">
      <c r="A3" s="129" t="s">
        <v>97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7"/>
    </row>
    <row r="4" spans="1:12" ht="21">
      <c r="A4" s="129" t="s">
        <v>126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7"/>
    </row>
    <row r="5" spans="1:12" s="18" customFormat="1" ht="21">
      <c r="A5" s="59"/>
      <c r="B5" s="59"/>
      <c r="C5" s="59"/>
      <c r="D5" s="59"/>
      <c r="E5" s="59"/>
      <c r="F5" s="59"/>
      <c r="G5" s="59"/>
      <c r="H5" s="59"/>
      <c r="I5" s="59"/>
      <c r="J5" s="59"/>
      <c r="K5" s="60" t="s">
        <v>59</v>
      </c>
      <c r="L5" s="61"/>
    </row>
    <row r="6" spans="1:12" s="18" customFormat="1" ht="21">
      <c r="B6" s="17"/>
      <c r="C6" s="17" t="s">
        <v>31</v>
      </c>
      <c r="D6" s="17"/>
      <c r="E6" s="17" t="s">
        <v>32</v>
      </c>
      <c r="F6" s="17"/>
      <c r="G6" s="135" t="s">
        <v>20</v>
      </c>
      <c r="H6" s="135"/>
      <c r="I6" s="135"/>
      <c r="J6" s="17"/>
      <c r="K6" s="63" t="s">
        <v>33</v>
      </c>
      <c r="L6" s="63"/>
    </row>
    <row r="7" spans="1:12" s="18" customFormat="1" ht="21">
      <c r="B7" s="17"/>
      <c r="C7" s="17" t="s">
        <v>34</v>
      </c>
      <c r="D7" s="17"/>
      <c r="E7" s="17" t="s">
        <v>35</v>
      </c>
      <c r="F7" s="129" t="s">
        <v>36</v>
      </c>
      <c r="G7" s="129"/>
      <c r="H7" s="129"/>
      <c r="I7" s="17" t="s">
        <v>37</v>
      </c>
      <c r="J7" s="17"/>
      <c r="K7" s="17" t="s">
        <v>38</v>
      </c>
      <c r="L7" s="17"/>
    </row>
    <row r="8" spans="1:12" s="18" customFormat="1" ht="21">
      <c r="A8" s="59"/>
      <c r="B8" s="126" t="s">
        <v>1</v>
      </c>
      <c r="C8" s="62" t="s">
        <v>39</v>
      </c>
      <c r="D8" s="62"/>
      <c r="E8" s="62" t="s">
        <v>40</v>
      </c>
      <c r="F8" s="135" t="s">
        <v>21</v>
      </c>
      <c r="G8" s="135"/>
      <c r="H8" s="135"/>
      <c r="I8" s="62" t="s">
        <v>41</v>
      </c>
      <c r="J8" s="62"/>
      <c r="K8" s="62" t="s">
        <v>42</v>
      </c>
      <c r="L8" s="17"/>
    </row>
    <row r="9" spans="1:12" s="18" customFormat="1" ht="10.5" customHeight="1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s="18" customFormat="1" ht="21">
      <c r="A10" s="7" t="s">
        <v>114</v>
      </c>
      <c r="B10" s="17"/>
      <c r="C10" s="64">
        <v>398664</v>
      </c>
      <c r="D10" s="64"/>
      <c r="E10" s="64">
        <v>337985</v>
      </c>
      <c r="F10" s="64"/>
      <c r="G10" s="64">
        <v>39900</v>
      </c>
      <c r="H10" s="64"/>
      <c r="I10" s="64">
        <v>275401</v>
      </c>
      <c r="J10" s="29"/>
      <c r="K10" s="29">
        <f>SUM(C10:I10)</f>
        <v>1051950</v>
      </c>
      <c r="L10" s="29"/>
    </row>
    <row r="11" spans="1:12" ht="21">
      <c r="A11" s="30" t="s">
        <v>63</v>
      </c>
      <c r="C11" s="65">
        <v>0</v>
      </c>
      <c r="D11" s="65"/>
      <c r="E11" s="29">
        <v>0</v>
      </c>
      <c r="F11" s="65"/>
      <c r="G11" s="64">
        <v>0</v>
      </c>
      <c r="H11" s="65"/>
      <c r="I11" s="29">
        <v>16824</v>
      </c>
      <c r="J11" s="66"/>
      <c r="K11" s="29">
        <f>SUM(C11:J11)</f>
        <v>16824</v>
      </c>
      <c r="L11" s="29"/>
    </row>
    <row r="12" spans="1:12" s="18" customFormat="1" ht="21">
      <c r="A12" s="7" t="s">
        <v>70</v>
      </c>
      <c r="B12" s="17"/>
      <c r="C12" s="67">
        <v>0</v>
      </c>
      <c r="D12" s="29"/>
      <c r="E12" s="67">
        <v>0</v>
      </c>
      <c r="F12" s="29"/>
      <c r="G12" s="67">
        <v>0</v>
      </c>
      <c r="H12" s="29"/>
      <c r="I12" s="105">
        <v>0</v>
      </c>
      <c r="J12" s="121"/>
      <c r="K12" s="71">
        <f>SUM(C12:J12)</f>
        <v>0</v>
      </c>
      <c r="L12" s="68"/>
    </row>
    <row r="13" spans="1:12" s="18" customFormat="1" ht="21">
      <c r="A13" s="30" t="s">
        <v>60</v>
      </c>
      <c r="B13" s="17"/>
      <c r="C13" s="29">
        <f>SUM(C11:C12)</f>
        <v>0</v>
      </c>
      <c r="D13" s="29"/>
      <c r="E13" s="29">
        <f>SUM(E11:E12)</f>
        <v>0</v>
      </c>
      <c r="F13" s="29"/>
      <c r="G13" s="29">
        <f>SUM(G11:G12)</f>
        <v>0</v>
      </c>
      <c r="H13" s="29"/>
      <c r="I13" s="29">
        <f>SUM(I11:I12)</f>
        <v>16824</v>
      </c>
      <c r="J13" s="29"/>
      <c r="K13" s="29">
        <f>SUM(K11:K12)</f>
        <v>16824</v>
      </c>
      <c r="L13" s="29"/>
    </row>
    <row r="14" spans="1:12" s="18" customFormat="1" ht="21">
      <c r="A14" s="30" t="s">
        <v>107</v>
      </c>
      <c r="B14" s="26">
        <v>15</v>
      </c>
      <c r="C14" s="29">
        <v>0</v>
      </c>
      <c r="D14" s="29"/>
      <c r="E14" s="29">
        <v>0</v>
      </c>
      <c r="F14" s="29"/>
      <c r="G14" s="29">
        <v>0</v>
      </c>
      <c r="H14" s="29"/>
      <c r="I14" s="106">
        <v>-19933</v>
      </c>
      <c r="J14" s="106"/>
      <c r="K14" s="106">
        <f>SUM(C14:I14)</f>
        <v>-19933</v>
      </c>
      <c r="L14" s="29"/>
    </row>
    <row r="15" spans="1:12" ht="21.75" thickBot="1">
      <c r="A15" s="7" t="s">
        <v>115</v>
      </c>
      <c r="C15" s="69">
        <f>+C10+C13</f>
        <v>398664</v>
      </c>
      <c r="D15" s="64"/>
      <c r="E15" s="69">
        <f>+E10+E13</f>
        <v>337985</v>
      </c>
      <c r="F15" s="64"/>
      <c r="G15" s="69">
        <f>+G10+G13</f>
        <v>39900</v>
      </c>
      <c r="H15" s="64"/>
      <c r="I15" s="69">
        <f>+I10+I13+I14</f>
        <v>272292</v>
      </c>
      <c r="J15" s="64"/>
      <c r="K15" s="69">
        <f>+K10+K13+K14</f>
        <v>1048841</v>
      </c>
      <c r="L15" s="64"/>
    </row>
    <row r="16" spans="1:12" ht="9.9499999999999993" customHeight="1" thickTop="1">
      <c r="C16" s="64"/>
      <c r="D16" s="64"/>
      <c r="E16" s="64"/>
      <c r="F16" s="64"/>
      <c r="G16" s="64"/>
      <c r="H16" s="64"/>
      <c r="I16" s="64"/>
      <c r="J16" s="64"/>
      <c r="K16" s="64"/>
      <c r="L16" s="64"/>
    </row>
    <row r="17" spans="1:12" ht="21">
      <c r="A17" s="7" t="s">
        <v>127</v>
      </c>
      <c r="C17" s="64">
        <v>398664</v>
      </c>
      <c r="D17" s="64"/>
      <c r="E17" s="64">
        <v>337985</v>
      </c>
      <c r="F17" s="64"/>
      <c r="G17" s="64">
        <v>39900</v>
      </c>
      <c r="H17" s="64"/>
      <c r="I17" s="64">
        <v>284179</v>
      </c>
      <c r="J17" s="64"/>
      <c r="K17" s="29">
        <f>SUM(C17:J17)</f>
        <v>1060728</v>
      </c>
      <c r="L17" s="64"/>
    </row>
    <row r="18" spans="1:12" ht="21">
      <c r="A18" s="30" t="s">
        <v>63</v>
      </c>
      <c r="C18" s="64">
        <v>0</v>
      </c>
      <c r="D18" s="65"/>
      <c r="E18" s="64">
        <v>0</v>
      </c>
      <c r="F18" s="65"/>
      <c r="G18" s="64">
        <v>0</v>
      </c>
      <c r="H18" s="65"/>
      <c r="I18" s="103">
        <f>'5'!H22</f>
        <v>46669</v>
      </c>
      <c r="J18" s="104"/>
      <c r="K18" s="103">
        <f>SUM(C18:J18)</f>
        <v>46669</v>
      </c>
      <c r="L18" s="64"/>
    </row>
    <row r="19" spans="1:12" s="18" customFormat="1" ht="21">
      <c r="A19" s="7" t="s">
        <v>70</v>
      </c>
      <c r="B19" s="26"/>
      <c r="C19" s="70">
        <v>0</v>
      </c>
      <c r="D19" s="29"/>
      <c r="E19" s="70">
        <v>0</v>
      </c>
      <c r="F19" s="29"/>
      <c r="G19" s="70">
        <v>0</v>
      </c>
      <c r="H19" s="29"/>
      <c r="I19" s="105">
        <f>'5'!H23</f>
        <v>0</v>
      </c>
      <c r="J19" s="106"/>
      <c r="K19" s="71">
        <f>SUM(C19:J19)</f>
        <v>0</v>
      </c>
      <c r="L19" s="64"/>
    </row>
    <row r="20" spans="1:12" s="18" customFormat="1" ht="21">
      <c r="A20" s="30" t="s">
        <v>60</v>
      </c>
      <c r="B20" s="26"/>
      <c r="C20" s="29">
        <f>SUM(C18:C19)</f>
        <v>0</v>
      </c>
      <c r="D20" s="29"/>
      <c r="E20" s="29">
        <f>SUM(E18:E19)</f>
        <v>0</v>
      </c>
      <c r="F20" s="29"/>
      <c r="G20" s="29">
        <f>SUM(G18:G19)</f>
        <v>0</v>
      </c>
      <c r="H20" s="29"/>
      <c r="I20" s="103">
        <f>SUM(I18:I19)</f>
        <v>46669</v>
      </c>
      <c r="J20" s="106"/>
      <c r="K20" s="103">
        <f>SUM(K18:K19)</f>
        <v>46669</v>
      </c>
      <c r="L20" s="64"/>
    </row>
    <row r="21" spans="1:12" s="18" customFormat="1" ht="21">
      <c r="A21" s="30" t="s">
        <v>107</v>
      </c>
      <c r="B21" s="26">
        <v>15</v>
      </c>
      <c r="C21" s="29">
        <v>0</v>
      </c>
      <c r="D21" s="29"/>
      <c r="E21" s="29">
        <v>0</v>
      </c>
      <c r="F21" s="29"/>
      <c r="G21" s="29">
        <v>0</v>
      </c>
      <c r="H21" s="29"/>
      <c r="I21" s="103">
        <v>-19933</v>
      </c>
      <c r="J21" s="106"/>
      <c r="K21" s="103">
        <f>SUM(G21:J21)</f>
        <v>-19933</v>
      </c>
      <c r="L21" s="64"/>
    </row>
    <row r="22" spans="1:12" ht="21.75" thickBot="1">
      <c r="A22" s="7" t="s">
        <v>128</v>
      </c>
      <c r="C22" s="69">
        <f>+C17+C20</f>
        <v>398664</v>
      </c>
      <c r="D22" s="64"/>
      <c r="E22" s="69">
        <f>+E17+E20</f>
        <v>337985</v>
      </c>
      <c r="F22" s="64"/>
      <c r="G22" s="69">
        <f>+G17+G20</f>
        <v>39900</v>
      </c>
      <c r="H22" s="64"/>
      <c r="I22" s="69">
        <f>+I17+I20+I21</f>
        <v>310915</v>
      </c>
      <c r="J22" s="64"/>
      <c r="K22" s="69">
        <f>+K17+K20+K21</f>
        <v>1087464</v>
      </c>
      <c r="L22" s="64"/>
    </row>
    <row r="23" spans="1:12" ht="21.75" thickTop="1">
      <c r="C23" s="64"/>
      <c r="D23" s="64"/>
      <c r="E23" s="64"/>
      <c r="F23" s="64"/>
      <c r="G23" s="64"/>
      <c r="H23" s="64"/>
      <c r="I23" s="64"/>
      <c r="J23" s="64"/>
      <c r="K23" s="64"/>
      <c r="L23" s="64"/>
    </row>
    <row r="24" spans="1:12" ht="21">
      <c r="C24" s="64"/>
      <c r="D24" s="64"/>
      <c r="E24" s="64"/>
      <c r="F24" s="64"/>
      <c r="G24" s="64"/>
      <c r="H24" s="64"/>
      <c r="I24" s="134" t="s">
        <v>56</v>
      </c>
      <c r="J24" s="134"/>
      <c r="K24" s="134"/>
      <c r="L24" s="17"/>
    </row>
    <row r="25" spans="1:12" ht="21">
      <c r="C25" s="64"/>
      <c r="D25" s="64"/>
      <c r="E25" s="64"/>
      <c r="F25" s="64"/>
      <c r="G25" s="64"/>
      <c r="H25" s="64"/>
      <c r="I25" s="134" t="s">
        <v>58</v>
      </c>
      <c r="J25" s="134"/>
      <c r="K25" s="134"/>
      <c r="L25" s="17"/>
    </row>
    <row r="26" spans="1:12" ht="21">
      <c r="C26" s="64"/>
      <c r="D26" s="64"/>
      <c r="E26" s="64"/>
      <c r="F26" s="64"/>
      <c r="G26" s="64"/>
      <c r="H26" s="64"/>
      <c r="I26" s="17"/>
      <c r="J26" s="17"/>
      <c r="K26" s="17"/>
      <c r="L26" s="17"/>
    </row>
    <row r="27" spans="1:12" ht="21">
      <c r="C27" s="64"/>
      <c r="D27" s="64"/>
      <c r="E27" s="64"/>
      <c r="F27" s="64"/>
      <c r="G27" s="64"/>
      <c r="H27" s="64"/>
      <c r="I27" s="17"/>
      <c r="J27" s="17"/>
      <c r="K27" s="17"/>
      <c r="L27" s="17"/>
    </row>
    <row r="28" spans="1:12" ht="21">
      <c r="C28" s="64"/>
      <c r="D28" s="64"/>
      <c r="E28" s="64"/>
      <c r="F28" s="64"/>
      <c r="G28" s="64"/>
      <c r="H28" s="64"/>
      <c r="I28" s="17"/>
      <c r="J28" s="17"/>
      <c r="K28" s="17"/>
      <c r="L28" s="17"/>
    </row>
    <row r="29" spans="1:12" ht="21">
      <c r="C29" s="64"/>
      <c r="D29" s="64"/>
      <c r="E29" s="64"/>
      <c r="F29" s="64"/>
      <c r="G29" s="64"/>
      <c r="H29" s="64"/>
      <c r="I29" s="17"/>
      <c r="J29" s="17"/>
      <c r="K29" s="17"/>
      <c r="L29" s="17"/>
    </row>
    <row r="30" spans="1:12" ht="21">
      <c r="C30" s="64"/>
      <c r="D30" s="64"/>
      <c r="E30" s="64"/>
      <c r="F30" s="64"/>
      <c r="G30" s="64"/>
      <c r="H30" s="64"/>
      <c r="I30" s="17"/>
      <c r="J30" s="17"/>
      <c r="K30" s="17"/>
      <c r="L30" s="17"/>
    </row>
    <row r="31" spans="1:12" ht="21">
      <c r="C31" s="64"/>
      <c r="D31" s="64"/>
      <c r="E31" s="64"/>
      <c r="F31" s="64"/>
      <c r="G31" s="64"/>
      <c r="H31" s="64"/>
      <c r="I31" s="17"/>
      <c r="J31" s="17"/>
      <c r="K31" s="17"/>
      <c r="L31" s="17"/>
    </row>
    <row r="32" spans="1:12" ht="21">
      <c r="C32" s="64"/>
      <c r="D32" s="64"/>
      <c r="E32" s="64"/>
      <c r="F32" s="64"/>
      <c r="G32" s="64"/>
      <c r="H32" s="64"/>
      <c r="I32" s="17"/>
      <c r="J32" s="17"/>
      <c r="K32" s="17"/>
      <c r="L32" s="17"/>
    </row>
    <row r="33" spans="1:12" ht="21">
      <c r="C33" s="64"/>
      <c r="D33" s="64"/>
      <c r="E33" s="64"/>
      <c r="F33" s="64"/>
      <c r="G33" s="64"/>
      <c r="H33" s="64"/>
      <c r="I33" s="17"/>
      <c r="J33" s="17"/>
      <c r="K33" s="17"/>
      <c r="L33" s="17"/>
    </row>
    <row r="34" spans="1:12" ht="21">
      <c r="C34" s="64"/>
      <c r="D34" s="64"/>
      <c r="E34" s="64"/>
      <c r="F34" s="64"/>
      <c r="G34" s="64"/>
      <c r="H34" s="64"/>
      <c r="I34" s="17"/>
      <c r="J34" s="17"/>
      <c r="K34" s="17"/>
      <c r="L34" s="17"/>
    </row>
    <row r="35" spans="1:12" ht="21">
      <c r="C35" s="64"/>
      <c r="D35" s="64"/>
      <c r="E35" s="64"/>
      <c r="F35" s="64"/>
      <c r="G35" s="64"/>
      <c r="H35" s="64"/>
      <c r="I35" s="17"/>
      <c r="J35" s="17"/>
      <c r="K35" s="17"/>
      <c r="L35" s="17"/>
    </row>
    <row r="36" spans="1:12" ht="21">
      <c r="C36" s="64"/>
      <c r="D36" s="64"/>
      <c r="E36" s="64"/>
      <c r="F36" s="64"/>
      <c r="G36" s="64"/>
      <c r="H36" s="64"/>
      <c r="I36" s="17"/>
      <c r="J36" s="17"/>
      <c r="K36" s="17"/>
      <c r="L36" s="17"/>
    </row>
    <row r="37" spans="1:12" ht="21">
      <c r="C37" s="64"/>
      <c r="D37" s="64"/>
      <c r="E37" s="64"/>
      <c r="F37" s="64"/>
      <c r="G37" s="64"/>
      <c r="H37" s="64"/>
      <c r="I37" s="17"/>
      <c r="J37" s="17"/>
      <c r="K37" s="17"/>
      <c r="L37" s="17"/>
    </row>
    <row r="38" spans="1:12" ht="26.25" customHeight="1">
      <c r="C38" s="64"/>
      <c r="D38" s="64"/>
      <c r="E38" s="64"/>
      <c r="F38" s="64"/>
      <c r="G38" s="64"/>
      <c r="H38" s="64"/>
      <c r="I38" s="17"/>
      <c r="J38" s="17"/>
      <c r="K38" s="17"/>
      <c r="L38" s="17"/>
    </row>
    <row r="39" spans="1:12" ht="21">
      <c r="C39" s="64"/>
      <c r="D39" s="64"/>
      <c r="E39" s="64"/>
      <c r="F39" s="64"/>
      <c r="G39" s="64"/>
      <c r="H39" s="64"/>
      <c r="I39" s="17"/>
      <c r="J39" s="17"/>
      <c r="K39" s="17"/>
      <c r="L39" s="17"/>
    </row>
    <row r="40" spans="1:12" ht="21">
      <c r="C40" s="64"/>
      <c r="D40" s="64"/>
      <c r="E40" s="64"/>
      <c r="F40" s="64"/>
      <c r="G40" s="64"/>
      <c r="H40" s="64"/>
      <c r="I40" s="17"/>
      <c r="J40" s="17"/>
      <c r="K40" s="17"/>
      <c r="L40" s="17"/>
    </row>
    <row r="41" spans="1:12" ht="21">
      <c r="C41" s="64"/>
      <c r="D41" s="64"/>
      <c r="E41" s="64"/>
      <c r="F41" s="64"/>
      <c r="G41" s="64"/>
      <c r="H41" s="64"/>
      <c r="I41" s="17"/>
      <c r="J41" s="17"/>
      <c r="K41" s="17"/>
      <c r="L41" s="17"/>
    </row>
    <row r="42" spans="1:12" ht="21">
      <c r="C42" s="64"/>
      <c r="D42" s="64"/>
      <c r="E42" s="64"/>
      <c r="F42" s="64"/>
      <c r="G42" s="64"/>
      <c r="H42" s="64"/>
      <c r="I42" s="17"/>
      <c r="J42" s="17"/>
      <c r="K42" s="17"/>
      <c r="L42" s="17"/>
    </row>
    <row r="43" spans="1:12" ht="21">
      <c r="C43" s="64"/>
      <c r="D43" s="64"/>
      <c r="E43" s="64"/>
      <c r="F43" s="64"/>
      <c r="G43" s="64"/>
      <c r="H43" s="64"/>
      <c r="I43" s="17"/>
      <c r="J43" s="17"/>
      <c r="K43" s="17"/>
      <c r="L43" s="17"/>
    </row>
    <row r="44" spans="1:12" ht="21">
      <c r="C44" s="64"/>
      <c r="D44" s="64"/>
      <c r="E44" s="64"/>
      <c r="F44" s="64"/>
      <c r="G44" s="64"/>
      <c r="H44" s="64"/>
      <c r="I44" s="17"/>
      <c r="J44" s="17"/>
      <c r="K44" s="17"/>
      <c r="L44" s="17"/>
    </row>
    <row r="45" spans="1:12" ht="13.5" customHeight="1">
      <c r="C45" s="64"/>
      <c r="D45" s="64"/>
      <c r="E45" s="64"/>
      <c r="F45" s="64"/>
      <c r="G45" s="64"/>
      <c r="H45" s="64"/>
      <c r="I45" s="17"/>
      <c r="J45" s="17"/>
      <c r="K45" s="17"/>
      <c r="L45" s="17"/>
    </row>
    <row r="46" spans="1:12" ht="21">
      <c r="A46" s="7" t="s">
        <v>12</v>
      </c>
      <c r="K46" s="72"/>
    </row>
  </sheetData>
  <mergeCells count="8">
    <mergeCell ref="I24:K24"/>
    <mergeCell ref="I25:K25"/>
    <mergeCell ref="A2:K2"/>
    <mergeCell ref="A3:K3"/>
    <mergeCell ref="A4:K4"/>
    <mergeCell ref="G6:I6"/>
    <mergeCell ref="F7:H7"/>
    <mergeCell ref="F8:H8"/>
  </mergeCells>
  <pageMargins left="0.90551181102362199" right="0.511811023622047" top="0.511811023622047" bottom="0.59055118110236204" header="0.118110236220472" footer="0.118110236220472"/>
  <pageSetup paperSize="9" scale="8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21"/>
  <sheetViews>
    <sheetView view="pageBreakPreview" zoomScaleNormal="100" zoomScaleSheetLayoutView="100" workbookViewId="0"/>
  </sheetViews>
  <sheetFormatPr defaultColWidth="8" defaultRowHeight="24.75" customHeight="1"/>
  <cols>
    <col min="1" max="1" width="4.42578125" style="73" customWidth="1"/>
    <col min="2" max="2" width="4.140625" style="73" customWidth="1"/>
    <col min="3" max="3" width="8" style="73" customWidth="1"/>
    <col min="4" max="4" width="37.7109375" style="73" customWidth="1"/>
    <col min="5" max="5" width="15.42578125" style="73" customWidth="1"/>
    <col min="6" max="6" width="14" style="73" customWidth="1"/>
    <col min="7" max="7" width="1.7109375" style="73" customWidth="1"/>
    <col min="8" max="8" width="14" style="73" customWidth="1"/>
    <col min="9" max="9" width="8.5703125" style="73" bestFit="1" customWidth="1"/>
    <col min="10" max="10" width="8" style="73"/>
    <col min="11" max="12" width="10.5703125" style="73" bestFit="1" customWidth="1"/>
    <col min="13" max="16384" width="8" style="73"/>
  </cols>
  <sheetData>
    <row r="1" spans="1:10" ht="21">
      <c r="H1" s="73">
        <v>7</v>
      </c>
    </row>
    <row r="2" spans="1:10" ht="21">
      <c r="A2" s="136" t="str">
        <f>+'5'!A2:I2</f>
        <v>บริษัท ที เอส ฟลาวมิลล์ จำกัด (มหาชน)</v>
      </c>
      <c r="B2" s="136"/>
      <c r="C2" s="136"/>
      <c r="D2" s="136"/>
      <c r="E2" s="136"/>
      <c r="F2" s="136"/>
      <c r="G2" s="136"/>
      <c r="H2" s="136"/>
    </row>
    <row r="3" spans="1:10" ht="21">
      <c r="A3" s="136" t="s">
        <v>43</v>
      </c>
      <c r="B3" s="136"/>
      <c r="C3" s="136"/>
      <c r="D3" s="136"/>
      <c r="E3" s="136"/>
      <c r="F3" s="136"/>
      <c r="G3" s="136"/>
      <c r="H3" s="136"/>
    </row>
    <row r="4" spans="1:10" ht="21">
      <c r="A4" s="136" t="s">
        <v>126</v>
      </c>
      <c r="B4" s="136"/>
      <c r="C4" s="136"/>
      <c r="D4" s="136"/>
      <c r="E4" s="136"/>
      <c r="F4" s="136"/>
      <c r="G4" s="136"/>
      <c r="H4" s="136"/>
    </row>
    <row r="5" spans="1:10" ht="21">
      <c r="C5" s="74"/>
      <c r="D5" s="74"/>
      <c r="E5" s="74"/>
      <c r="F5" s="74"/>
      <c r="G5" s="74"/>
      <c r="H5" s="75" t="s">
        <v>59</v>
      </c>
    </row>
    <row r="6" spans="1:10" ht="21">
      <c r="A6" s="76"/>
      <c r="B6" s="76"/>
      <c r="C6" s="76"/>
      <c r="D6" s="76"/>
      <c r="E6" s="76"/>
      <c r="F6" s="77">
        <v>2569</v>
      </c>
      <c r="G6" s="76"/>
      <c r="H6" s="77">
        <v>2568</v>
      </c>
    </row>
    <row r="7" spans="1:10" ht="11.1" customHeight="1">
      <c r="F7" s="24"/>
      <c r="G7" s="17"/>
      <c r="H7" s="24"/>
    </row>
    <row r="8" spans="1:10" ht="21">
      <c r="A8" s="84" t="s">
        <v>44</v>
      </c>
    </row>
    <row r="9" spans="1:10" ht="21">
      <c r="A9" s="73" t="s">
        <v>101</v>
      </c>
      <c r="F9" s="78">
        <f>'5'!H22</f>
        <v>46669</v>
      </c>
      <c r="H9" s="78">
        <f>'5'!I22</f>
        <v>16824</v>
      </c>
    </row>
    <row r="10" spans="1:10" ht="21">
      <c r="A10" s="73" t="s">
        <v>87</v>
      </c>
    </row>
    <row r="11" spans="1:10" ht="21">
      <c r="A11" s="73" t="s">
        <v>120</v>
      </c>
      <c r="F11" s="79">
        <v>-250</v>
      </c>
      <c r="H11" s="79">
        <v>380</v>
      </c>
      <c r="J11" s="79"/>
    </row>
    <row r="12" spans="1:10" ht="21">
      <c r="A12" s="73" t="s">
        <v>90</v>
      </c>
      <c r="F12" s="78">
        <v>23919</v>
      </c>
      <c r="H12" s="78">
        <v>24117</v>
      </c>
      <c r="I12" s="79"/>
      <c r="J12" s="79"/>
    </row>
    <row r="13" spans="1:10" ht="21">
      <c r="A13" s="73" t="s">
        <v>91</v>
      </c>
      <c r="F13" s="78">
        <v>6193</v>
      </c>
      <c r="H13" s="78">
        <v>6368</v>
      </c>
      <c r="J13" s="79"/>
    </row>
    <row r="14" spans="1:10" ht="21">
      <c r="A14" s="73" t="s">
        <v>139</v>
      </c>
      <c r="F14" s="78">
        <v>108</v>
      </c>
      <c r="H14" s="78">
        <v>0</v>
      </c>
      <c r="J14" s="79"/>
    </row>
    <row r="15" spans="1:10" ht="21">
      <c r="A15" s="73" t="s">
        <v>118</v>
      </c>
      <c r="F15" s="78">
        <v>526</v>
      </c>
      <c r="H15" s="78">
        <v>-59</v>
      </c>
    </row>
    <row r="16" spans="1:10" ht="21">
      <c r="A16" s="73" t="s">
        <v>119</v>
      </c>
      <c r="F16" s="78">
        <v>-6096</v>
      </c>
      <c r="H16" s="78">
        <v>199</v>
      </c>
    </row>
    <row r="17" spans="1:12" ht="21">
      <c r="A17" s="73" t="s">
        <v>45</v>
      </c>
      <c r="F17" s="78">
        <v>685</v>
      </c>
      <c r="H17" s="78">
        <v>495</v>
      </c>
    </row>
    <row r="18" spans="1:12" ht="21">
      <c r="A18" s="73" t="s">
        <v>46</v>
      </c>
      <c r="F18" s="78">
        <v>-90</v>
      </c>
      <c r="H18" s="78">
        <v>-65</v>
      </c>
    </row>
    <row r="19" spans="1:12" ht="21">
      <c r="A19" s="73" t="s">
        <v>47</v>
      </c>
      <c r="F19" s="78">
        <v>995</v>
      </c>
      <c r="H19" s="78">
        <v>2763</v>
      </c>
    </row>
    <row r="20" spans="1:12" ht="21">
      <c r="A20" s="73" t="s">
        <v>71</v>
      </c>
      <c r="F20" s="78">
        <v>3439</v>
      </c>
      <c r="H20" s="78">
        <v>3618</v>
      </c>
      <c r="J20" s="79"/>
    </row>
    <row r="21" spans="1:12" ht="21">
      <c r="A21" s="73" t="s">
        <v>134</v>
      </c>
      <c r="F21" s="78">
        <v>267</v>
      </c>
      <c r="H21" s="78">
        <v>187</v>
      </c>
      <c r="J21" s="79"/>
    </row>
    <row r="22" spans="1:12" ht="21">
      <c r="A22" s="73" t="s">
        <v>30</v>
      </c>
      <c r="F22" s="78">
        <v>12240</v>
      </c>
      <c r="H22" s="117">
        <v>4097</v>
      </c>
    </row>
    <row r="23" spans="1:12" ht="21">
      <c r="A23" s="73" t="s">
        <v>48</v>
      </c>
      <c r="F23" s="81">
        <f>SUM(F9:F22)</f>
        <v>88605</v>
      </c>
      <c r="H23" s="79">
        <f>SUM(H9:H22)</f>
        <v>58924</v>
      </c>
    </row>
    <row r="24" spans="1:12" ht="21">
      <c r="A24" s="73" t="s">
        <v>88</v>
      </c>
      <c r="F24" s="79"/>
      <c r="H24" s="79"/>
      <c r="J24" s="79"/>
    </row>
    <row r="25" spans="1:12" ht="21">
      <c r="A25" s="73" t="s">
        <v>95</v>
      </c>
      <c r="F25" s="78">
        <v>-7717</v>
      </c>
      <c r="H25" s="78">
        <v>11247</v>
      </c>
      <c r="K25" s="79"/>
      <c r="L25" s="79"/>
    </row>
    <row r="26" spans="1:12" ht="21">
      <c r="A26" s="73" t="s">
        <v>5</v>
      </c>
      <c r="F26" s="78">
        <v>-30572</v>
      </c>
      <c r="H26" s="78">
        <v>155266</v>
      </c>
    </row>
    <row r="27" spans="1:12" ht="21">
      <c r="A27" s="73" t="s">
        <v>116</v>
      </c>
      <c r="F27" s="78">
        <v>0</v>
      </c>
      <c r="H27" s="78">
        <v>2918</v>
      </c>
    </row>
    <row r="28" spans="1:12" ht="21">
      <c r="A28" s="73" t="s">
        <v>6</v>
      </c>
      <c r="F28" s="78">
        <v>-116</v>
      </c>
      <c r="H28" s="78">
        <v>-23</v>
      </c>
    </row>
    <row r="29" spans="1:12" ht="21">
      <c r="A29" s="73" t="s">
        <v>10</v>
      </c>
      <c r="F29" s="78">
        <v>-82</v>
      </c>
      <c r="H29" s="78">
        <v>23</v>
      </c>
    </row>
    <row r="30" spans="1:12" ht="21">
      <c r="A30" s="73" t="s">
        <v>98</v>
      </c>
      <c r="F30" s="78">
        <v>-253099</v>
      </c>
      <c r="H30" s="78">
        <v>-178381</v>
      </c>
      <c r="J30" s="79"/>
    </row>
    <row r="31" spans="1:12" ht="21">
      <c r="A31" s="73" t="s">
        <v>75</v>
      </c>
      <c r="F31" s="78">
        <v>-7715</v>
      </c>
      <c r="H31" s="78">
        <v>0</v>
      </c>
      <c r="J31" s="79"/>
    </row>
    <row r="32" spans="1:12" ht="21">
      <c r="A32" s="73" t="s">
        <v>140</v>
      </c>
      <c r="F32" s="116">
        <f>SUM(F23:F31)</f>
        <v>-210696</v>
      </c>
      <c r="G32" s="80"/>
      <c r="H32" s="116">
        <f>SUM(H23:H31)</f>
        <v>49974</v>
      </c>
    </row>
    <row r="33" spans="1:8" ht="21">
      <c r="A33" s="73" t="s">
        <v>108</v>
      </c>
      <c r="F33" s="80">
        <v>92</v>
      </c>
      <c r="G33" s="80"/>
      <c r="H33" s="80">
        <v>65</v>
      </c>
    </row>
    <row r="34" spans="1:8" ht="21">
      <c r="A34" s="73" t="s">
        <v>109</v>
      </c>
      <c r="F34" s="117">
        <v>-9198</v>
      </c>
      <c r="G34" s="80"/>
      <c r="H34" s="117">
        <v>-5468</v>
      </c>
    </row>
    <row r="35" spans="1:8" ht="21">
      <c r="A35" s="73" t="s">
        <v>131</v>
      </c>
      <c r="F35" s="82">
        <f>SUM(F32:F34)</f>
        <v>-219802</v>
      </c>
      <c r="G35" s="80"/>
      <c r="H35" s="82">
        <f>SUM(H32:H34)</f>
        <v>44571</v>
      </c>
    </row>
    <row r="36" spans="1:8" ht="21">
      <c r="F36" s="80"/>
      <c r="G36" s="80"/>
      <c r="H36" s="80"/>
    </row>
    <row r="37" spans="1:8" ht="21" hidden="1">
      <c r="F37" s="80"/>
      <c r="G37" s="80"/>
      <c r="H37" s="80"/>
    </row>
    <row r="38" spans="1:8" ht="26.25" customHeight="1">
      <c r="F38" s="18" t="s">
        <v>64</v>
      </c>
      <c r="G38" s="80"/>
      <c r="H38" s="80"/>
    </row>
    <row r="39" spans="1:8" ht="21">
      <c r="A39" s="7"/>
      <c r="F39" s="18" t="s">
        <v>65</v>
      </c>
      <c r="G39" s="80"/>
      <c r="H39" s="80"/>
    </row>
    <row r="40" spans="1:8" ht="22.9" customHeight="1">
      <c r="A40" s="7"/>
      <c r="F40" s="18"/>
      <c r="G40" s="80"/>
      <c r="H40" s="80"/>
    </row>
    <row r="41" spans="1:8" s="7" customFormat="1" ht="21">
      <c r="A41" s="73" t="s">
        <v>12</v>
      </c>
      <c r="F41" s="83"/>
    </row>
    <row r="42" spans="1:8" s="7" customFormat="1" ht="18" customHeight="1"/>
    <row r="43" spans="1:8" s="7" customFormat="1" ht="21"/>
    <row r="44" spans="1:8" s="7" customFormat="1" ht="21"/>
    <row r="45" spans="1:8" s="7" customFormat="1" ht="21"/>
    <row r="46" spans="1:8" s="7" customFormat="1" ht="21"/>
    <row r="47" spans="1:8" s="7" customFormat="1" ht="21"/>
    <row r="48" spans="1:8" s="7" customFormat="1" ht="21"/>
    <row r="49" s="7" customFormat="1" ht="21"/>
    <row r="50" s="7" customFormat="1" ht="21"/>
    <row r="51" s="7" customFormat="1" ht="21"/>
    <row r="52" s="7" customFormat="1" ht="21"/>
    <row r="53" s="7" customFormat="1" ht="21"/>
    <row r="54" s="7" customFormat="1" ht="21"/>
    <row r="55" s="7" customFormat="1" ht="21"/>
    <row r="56" s="7" customFormat="1" ht="21"/>
    <row r="57" s="7" customFormat="1" ht="21"/>
    <row r="58" s="7" customFormat="1" ht="21"/>
    <row r="59" s="7" customFormat="1" ht="21"/>
    <row r="60" s="7" customFormat="1" ht="21"/>
    <row r="61" s="7" customFormat="1" ht="21"/>
    <row r="62" s="7" customFormat="1" ht="21"/>
    <row r="63" s="7" customFormat="1" ht="21"/>
    <row r="64" s="7" customFormat="1" ht="21"/>
    <row r="65" s="7" customFormat="1" ht="21"/>
    <row r="66" s="7" customFormat="1" ht="21"/>
    <row r="67" s="7" customFormat="1" ht="21"/>
    <row r="68" s="7" customFormat="1" ht="21"/>
    <row r="69" s="7" customFormat="1" ht="21"/>
    <row r="70" s="7" customFormat="1" ht="21"/>
    <row r="71" s="7" customFormat="1" ht="21"/>
    <row r="72" s="7" customFormat="1" ht="21"/>
    <row r="73" s="7" customFormat="1" ht="21"/>
    <row r="74" s="7" customFormat="1" ht="21"/>
    <row r="75" s="7" customFormat="1" ht="21"/>
    <row r="76" s="7" customFormat="1" ht="21"/>
    <row r="77" s="7" customFormat="1" ht="21"/>
    <row r="78" s="7" customFormat="1" ht="21"/>
    <row r="79" s="7" customFormat="1" ht="21"/>
    <row r="80" s="7" customFormat="1" ht="21"/>
    <row r="81" s="7" customFormat="1" ht="21"/>
    <row r="82" s="7" customFormat="1" ht="21"/>
    <row r="83" s="7" customFormat="1" ht="21"/>
    <row r="84" s="7" customFormat="1" ht="21"/>
    <row r="85" s="7" customFormat="1" ht="21"/>
    <row r="86" s="7" customFormat="1" ht="21"/>
    <row r="87" s="7" customFormat="1" ht="21"/>
    <row r="88" s="7" customFormat="1" ht="21"/>
    <row r="89" s="7" customFormat="1" ht="21"/>
    <row r="90" s="7" customFormat="1" ht="21"/>
    <row r="91" s="7" customFormat="1" ht="24.75" customHeight="1"/>
    <row r="92" s="7" customFormat="1" ht="24.75" customHeight="1"/>
    <row r="93" s="7" customFormat="1" ht="24.75" customHeight="1"/>
    <row r="94" s="7" customFormat="1" ht="24.75" customHeight="1"/>
    <row r="95" s="7" customFormat="1" ht="24.75" customHeight="1"/>
    <row r="96" s="7" customFormat="1" ht="24.75" customHeight="1"/>
    <row r="97" s="7" customFormat="1" ht="24.75" customHeight="1"/>
    <row r="98" s="7" customFormat="1" ht="24.75" customHeight="1"/>
    <row r="99" s="7" customFormat="1" ht="24.75" customHeight="1"/>
    <row r="100" s="7" customFormat="1" ht="24.75" customHeight="1"/>
    <row r="101" s="7" customFormat="1" ht="24.75" customHeight="1"/>
    <row r="102" s="7" customFormat="1" ht="24.75" customHeight="1"/>
    <row r="103" s="7" customFormat="1" ht="24.75" customHeight="1"/>
    <row r="104" s="7" customFormat="1" ht="24.75" customHeight="1"/>
    <row r="105" s="7" customFormat="1" ht="24.75" customHeight="1"/>
    <row r="106" s="7" customFormat="1" ht="24.75" customHeight="1"/>
    <row r="107" s="7" customFormat="1" ht="24.75" customHeight="1"/>
    <row r="108" s="7" customFormat="1" ht="24.75" customHeight="1"/>
    <row r="109" s="7" customFormat="1" ht="24.75" customHeight="1"/>
    <row r="110" s="7" customFormat="1" ht="24.75" customHeight="1"/>
    <row r="111" s="7" customFormat="1" ht="24.75" customHeight="1"/>
    <row r="112" s="7" customFormat="1" ht="24.75" customHeight="1"/>
    <row r="113" s="7" customFormat="1" ht="24.75" customHeight="1"/>
    <row r="114" s="7" customFormat="1" ht="24.75" customHeight="1"/>
    <row r="115" s="7" customFormat="1" ht="24.75" customHeight="1"/>
    <row r="116" s="7" customFormat="1" ht="24.75" customHeight="1"/>
    <row r="117" s="7" customFormat="1" ht="24.75" customHeight="1"/>
    <row r="118" s="7" customFormat="1" ht="24.75" customHeight="1"/>
    <row r="119" s="7" customFormat="1" ht="24.75" customHeight="1"/>
    <row r="120" s="7" customFormat="1" ht="24.75" customHeight="1"/>
    <row r="121" s="7" customFormat="1" ht="24.75" customHeight="1"/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9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view="pageBreakPreview" zoomScaleNormal="100" zoomScaleSheetLayoutView="100" workbookViewId="0"/>
  </sheetViews>
  <sheetFormatPr defaultColWidth="8" defaultRowHeight="21"/>
  <cols>
    <col min="1" max="1" width="4.42578125" style="73" customWidth="1"/>
    <col min="2" max="2" width="4.140625" style="73" customWidth="1"/>
    <col min="3" max="3" width="8" style="73" customWidth="1"/>
    <col min="4" max="4" width="39.42578125" style="73" customWidth="1"/>
    <col min="5" max="5" width="12.42578125" style="73" customWidth="1"/>
    <col min="6" max="6" width="14" style="73" customWidth="1"/>
    <col min="7" max="7" width="2.42578125" style="73" customWidth="1"/>
    <col min="8" max="8" width="14" style="73" customWidth="1"/>
    <col min="9" max="9" width="8.5703125" style="73" bestFit="1" customWidth="1"/>
    <col min="10" max="16384" width="8" style="73"/>
  </cols>
  <sheetData>
    <row r="1" spans="1:9">
      <c r="H1" s="73">
        <v>8</v>
      </c>
    </row>
    <row r="2" spans="1:9">
      <c r="A2" s="136" t="str">
        <f>+'5'!A2:I2</f>
        <v>บริษัท ที เอส ฟลาวมิลล์ จำกัด (มหาชน)</v>
      </c>
      <c r="B2" s="136"/>
      <c r="C2" s="136"/>
      <c r="D2" s="136"/>
      <c r="E2" s="136"/>
      <c r="F2" s="136"/>
      <c r="G2" s="136"/>
      <c r="H2" s="136"/>
    </row>
    <row r="3" spans="1:9">
      <c r="A3" s="136" t="s">
        <v>43</v>
      </c>
      <c r="B3" s="136"/>
      <c r="C3" s="136"/>
      <c r="D3" s="136"/>
      <c r="E3" s="136"/>
      <c r="F3" s="136"/>
      <c r="G3" s="136"/>
      <c r="H3" s="136"/>
    </row>
    <row r="4" spans="1:9">
      <c r="A4" s="136" t="str">
        <f>'7'!A4:H4</f>
        <v>สำหรับงวดหกเดือนสิ้นสุดวันที่ 30 มิถุนายน 2569</v>
      </c>
      <c r="B4" s="136"/>
      <c r="C4" s="136"/>
      <c r="D4" s="136"/>
      <c r="E4" s="136"/>
      <c r="F4" s="136"/>
      <c r="G4" s="136"/>
      <c r="H4" s="136"/>
    </row>
    <row r="5" spans="1:9">
      <c r="C5" s="74"/>
      <c r="D5" s="74"/>
      <c r="E5" s="74"/>
      <c r="F5" s="74"/>
      <c r="G5" s="74"/>
      <c r="H5" s="75" t="s">
        <v>59</v>
      </c>
    </row>
    <row r="6" spans="1:9">
      <c r="A6" s="76"/>
      <c r="B6" s="76"/>
      <c r="C6" s="76"/>
      <c r="D6" s="76"/>
      <c r="E6" s="22"/>
      <c r="F6" s="77">
        <v>2569</v>
      </c>
      <c r="G6" s="76"/>
      <c r="H6" s="77">
        <v>2568</v>
      </c>
    </row>
    <row r="7" spans="1:9" ht="8.4499999999999993" customHeight="1">
      <c r="F7" s="74"/>
      <c r="H7" s="74"/>
    </row>
    <row r="8" spans="1:9">
      <c r="A8" s="84" t="s">
        <v>50</v>
      </c>
      <c r="B8" s="84"/>
      <c r="F8" s="74"/>
      <c r="H8" s="74"/>
    </row>
    <row r="9" spans="1:9">
      <c r="A9" s="73" t="s">
        <v>141</v>
      </c>
      <c r="F9" s="78">
        <v>-20463</v>
      </c>
      <c r="H9" s="78">
        <v>0</v>
      </c>
    </row>
    <row r="10" spans="1:9">
      <c r="A10" s="73" t="s">
        <v>93</v>
      </c>
      <c r="F10" s="78">
        <v>-2007</v>
      </c>
      <c r="H10" s="78">
        <v>-1931</v>
      </c>
    </row>
    <row r="11" spans="1:9">
      <c r="A11" s="73" t="s">
        <v>135</v>
      </c>
      <c r="F11" s="78">
        <v>-1380</v>
      </c>
      <c r="H11" s="78">
        <v>0</v>
      </c>
    </row>
    <row r="12" spans="1:9">
      <c r="A12" s="73" t="s">
        <v>51</v>
      </c>
      <c r="B12" s="84"/>
      <c r="F12" s="85">
        <f>SUM(F9:F11)</f>
        <v>-23850</v>
      </c>
      <c r="H12" s="85">
        <f>SUM(H9:H11)</f>
        <v>-1931</v>
      </c>
    </row>
    <row r="13" spans="1:9" ht="8.1" customHeight="1">
      <c r="B13" s="84"/>
      <c r="F13" s="79"/>
      <c r="H13" s="79"/>
    </row>
    <row r="14" spans="1:9">
      <c r="A14" s="84" t="s">
        <v>52</v>
      </c>
      <c r="B14" s="84"/>
      <c r="F14" s="86"/>
      <c r="G14" s="87"/>
      <c r="H14" s="86"/>
    </row>
    <row r="15" spans="1:9">
      <c r="A15" s="73" t="s">
        <v>130</v>
      </c>
      <c r="F15" s="88">
        <v>118056</v>
      </c>
      <c r="G15" s="87"/>
      <c r="H15" s="88">
        <v>-14271</v>
      </c>
    </row>
    <row r="16" spans="1:9">
      <c r="A16" s="73" t="s">
        <v>72</v>
      </c>
      <c r="F16" s="88">
        <v>-8304</v>
      </c>
      <c r="G16" s="87"/>
      <c r="H16" s="88">
        <v>-8337</v>
      </c>
      <c r="I16" s="79"/>
    </row>
    <row r="17" spans="1:10">
      <c r="A17" s="73" t="s">
        <v>73</v>
      </c>
      <c r="F17" s="88">
        <v>-969</v>
      </c>
      <c r="H17" s="88">
        <v>-2832</v>
      </c>
    </row>
    <row r="18" spans="1:10">
      <c r="A18" s="73" t="s">
        <v>136</v>
      </c>
      <c r="F18" s="88">
        <v>-267</v>
      </c>
      <c r="H18" s="88">
        <v>-187</v>
      </c>
    </row>
    <row r="19" spans="1:10">
      <c r="A19" s="73" t="s">
        <v>110</v>
      </c>
      <c r="F19" s="88">
        <v>-19933</v>
      </c>
      <c r="H19" s="88">
        <v>-19933</v>
      </c>
    </row>
    <row r="20" spans="1:10">
      <c r="A20" s="73" t="s">
        <v>129</v>
      </c>
      <c r="B20" s="84"/>
      <c r="F20" s="82">
        <f>SUM(F15:F19)</f>
        <v>88583</v>
      </c>
      <c r="G20" s="80"/>
      <c r="H20" s="82">
        <f>SUM(H15:H19)</f>
        <v>-45560</v>
      </c>
    </row>
    <row r="21" spans="1:10" ht="9.9499999999999993" customHeight="1">
      <c r="G21" s="80"/>
    </row>
    <row r="22" spans="1:10">
      <c r="A22" s="73" t="s">
        <v>117</v>
      </c>
      <c r="B22" s="84"/>
      <c r="F22" s="89">
        <f>+'7'!F35+'8'!F12+'8'!F20</f>
        <v>-155069</v>
      </c>
      <c r="G22" s="80"/>
      <c r="H22" s="89">
        <f>+'7'!H35+'8'!H12+'8'!H20</f>
        <v>-2920</v>
      </c>
    </row>
    <row r="23" spans="1:10">
      <c r="A23" s="73" t="s">
        <v>77</v>
      </c>
      <c r="F23" s="58">
        <f>'3'!G11</f>
        <v>205944</v>
      </c>
      <c r="G23" s="80"/>
      <c r="H23" s="58">
        <v>39988</v>
      </c>
    </row>
    <row r="24" spans="1:10" ht="21.75" thickBot="1">
      <c r="A24" s="73" t="s">
        <v>78</v>
      </c>
      <c r="B24" s="84"/>
      <c r="E24" s="90"/>
      <c r="F24" s="91">
        <f>SUM(F22:F23)</f>
        <v>50875</v>
      </c>
      <c r="G24" s="80"/>
      <c r="H24" s="91">
        <f>SUM(H22:H23)</f>
        <v>37068</v>
      </c>
      <c r="I24" s="79">
        <f>+F24-'3'!E11</f>
        <v>0</v>
      </c>
      <c r="J24" s="79"/>
    </row>
    <row r="25" spans="1:10" ht="21.75" thickTop="1">
      <c r="B25" s="84"/>
      <c r="F25" s="92">
        <f>+F24-'3'!E11</f>
        <v>0</v>
      </c>
      <c r="G25" s="93"/>
      <c r="H25" s="94" t="e">
        <f>+H24-#REF!</f>
        <v>#REF!</v>
      </c>
    </row>
    <row r="26" spans="1:10">
      <c r="B26" s="84"/>
      <c r="F26" s="95"/>
      <c r="G26" s="93"/>
      <c r="H26" s="94"/>
    </row>
    <row r="27" spans="1:10">
      <c r="A27" s="96"/>
      <c r="B27" s="97"/>
      <c r="C27" s="96"/>
      <c r="F27" s="18" t="s">
        <v>66</v>
      </c>
      <c r="G27" s="98"/>
      <c r="H27" s="99"/>
    </row>
    <row r="28" spans="1:10">
      <c r="B28" s="100"/>
      <c r="F28" s="18" t="s">
        <v>67</v>
      </c>
      <c r="H28" s="78"/>
    </row>
    <row r="29" spans="1:10">
      <c r="A29" s="7"/>
      <c r="F29" s="79"/>
      <c r="G29" s="79"/>
      <c r="H29" s="79"/>
    </row>
    <row r="30" spans="1:10">
      <c r="C30" s="100"/>
      <c r="G30" s="101"/>
    </row>
    <row r="31" spans="1:10">
      <c r="G31" s="101"/>
    </row>
    <row r="32" spans="1:10">
      <c r="G32" s="101"/>
    </row>
    <row r="33" spans="1:7">
      <c r="G33" s="101"/>
    </row>
    <row r="34" spans="1:7">
      <c r="G34" s="101"/>
    </row>
    <row r="35" spans="1:7">
      <c r="G35" s="101"/>
    </row>
    <row r="36" spans="1:7">
      <c r="G36" s="101"/>
    </row>
    <row r="37" spans="1:7">
      <c r="G37" s="101"/>
    </row>
    <row r="38" spans="1:7">
      <c r="G38" s="101"/>
    </row>
    <row r="39" spans="1:7">
      <c r="G39" s="101"/>
    </row>
    <row r="40" spans="1:7">
      <c r="G40" s="101"/>
    </row>
    <row r="41" spans="1:7" ht="9.6" customHeight="1">
      <c r="G41" s="101"/>
    </row>
    <row r="42" spans="1:7">
      <c r="A42" s="7" t="s">
        <v>12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3</vt:lpstr>
      <vt:lpstr>4</vt:lpstr>
      <vt:lpstr>5-1</vt:lpstr>
      <vt:lpstr>5</vt:lpstr>
      <vt:lpstr>6</vt:lpstr>
      <vt:lpstr>7</vt:lpstr>
      <vt:lpstr>8</vt:lpstr>
      <vt:lpstr>'3'!Print_Area</vt:lpstr>
      <vt:lpstr>'4'!Print_Area</vt:lpstr>
      <vt:lpstr>'5'!Print_Area</vt:lpstr>
      <vt:lpstr>'5-1'!Print_Area</vt:lpstr>
      <vt:lpstr>'6'!Print_Area</vt:lpstr>
      <vt:lpstr>'7'!Print_Area</vt:lpstr>
      <vt:lpstr>'8'!Print_Area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64008</cp:lastModifiedBy>
  <cp:lastPrinted>2026-08-11T09:33:07Z</cp:lastPrinted>
  <dcterms:created xsi:type="dcterms:W3CDTF">2016-02-13T07:37:53Z</dcterms:created>
  <dcterms:modified xsi:type="dcterms:W3CDTF">2026-08-11T09:33:32Z</dcterms:modified>
</cp:coreProperties>
</file>