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arisa Soichimplee\Desktop\AKP_FS_Q2'69\TH\"/>
    </mc:Choice>
  </mc:AlternateContent>
  <xr:revisionPtr revIDLastSave="0" documentId="13_ncr:1_{A1A5F214-D966-44D4-A193-D5D4645AA81D}" xr6:coauthVersionLast="47" xr6:coauthVersionMax="47" xr10:uidLastSave="{00000000-0000-0000-0000-000000000000}"/>
  <bookViews>
    <workbookView xWindow="-108" yWindow="-108" windowWidth="23256" windowHeight="12456" tabRatio="781" xr2:uid="{00000000-000D-0000-FFFF-FFFF00000000}"/>
  </bookViews>
  <sheets>
    <sheet name="งบฐานะการเงิน" sheetId="6" r:id="rId1"/>
    <sheet name="งบกำไรขาดทุนเบ็ดเสร็จ (3M)" sheetId="14" r:id="rId2"/>
    <sheet name="งบกำไรขาดทุนเบ็ดเสร็จ (6M)" sheetId="15" r:id="rId3"/>
    <sheet name="งบส่วนของผู้ถือหุ้น (Eq)" sheetId="10" r:id="rId4"/>
    <sheet name="งบส่วนของผู้ถือหุ้น" sheetId="13" r:id="rId5"/>
    <sheet name="งบกระแสเงินสด" sheetId="7" r:id="rId6"/>
  </sheets>
  <definedNames>
    <definedName name="\q" localSheetId="5">#REF!</definedName>
    <definedName name="\q" localSheetId="1">#REF!</definedName>
    <definedName name="\q" localSheetId="2">#REF!</definedName>
    <definedName name="\q" localSheetId="0">#REF!</definedName>
    <definedName name="\q" localSheetId="4">#REF!</definedName>
    <definedName name="\q" localSheetId="3">#REF!</definedName>
    <definedName name="\q">#REF!</definedName>
    <definedName name="_xlnm._FilterDatabase" localSheetId="5" hidden="1">งบกระแสเงินสด!$D$12:$D$18</definedName>
    <definedName name="_xlnm._FilterDatabase" localSheetId="1" hidden="1">'งบกำไรขาดทุนเบ็ดเสร็จ (3M)'!#REF!</definedName>
    <definedName name="_xlnm._FilterDatabase" localSheetId="2" hidden="1">'งบกำไรขาดทุนเบ็ดเสร็จ (6M)'!#REF!</definedName>
    <definedName name="_Order1" hidden="1">255</definedName>
    <definedName name="_Order2" hidden="1">255</definedName>
    <definedName name="Beg_Bal" localSheetId="5">#REF!</definedName>
    <definedName name="Beg_Bal" localSheetId="1">#REF!</definedName>
    <definedName name="Beg_Bal" localSheetId="2">#REF!</definedName>
    <definedName name="Beg_Bal" localSheetId="4">#REF!</definedName>
    <definedName name="Beg_Bal" localSheetId="3">#REF!</definedName>
    <definedName name="Beg_Bal">#REF!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0">Scheduled_Payment+Extra_Payment</definedName>
    <definedName name="Ben" localSheetId="4">Scheduled_Payment+Extra_Payment</definedName>
    <definedName name="Ben" localSheetId="3">Scheduled_Payment+Extra_Payment</definedName>
    <definedName name="Ben">Scheduled_Payment+Extra_Payment</definedName>
    <definedName name="BSsheet" localSheetId="5">#REF!</definedName>
    <definedName name="BSsheet" localSheetId="1">#REF!</definedName>
    <definedName name="BSsheet" localSheetId="2">#REF!</definedName>
    <definedName name="BSsheet" localSheetId="4">#REF!</definedName>
    <definedName name="BSsheet" localSheetId="3">#REF!</definedName>
    <definedName name="BSsheet">#REF!</definedName>
    <definedName name="Cover" localSheetId="5">#REF!</definedName>
    <definedName name="Cover" localSheetId="1">#REF!</definedName>
    <definedName name="Cover" localSheetId="2">#REF!</definedName>
    <definedName name="Cover" localSheetId="4">#REF!</definedName>
    <definedName name="Cover" localSheetId="3">#REF!</definedName>
    <definedName name="Cover">#REF!</definedName>
    <definedName name="Data" localSheetId="5">#REF!</definedName>
    <definedName name="Data" localSheetId="1">#REF!</definedName>
    <definedName name="Data" localSheetId="2">#REF!</definedName>
    <definedName name="Data" localSheetId="4">#REF!</definedName>
    <definedName name="Data" localSheetId="3">#REF!</definedName>
    <definedName name="Data">#REF!</definedName>
    <definedName name="data10" localSheetId="5">#REF!</definedName>
    <definedName name="data10" localSheetId="4">#REF!</definedName>
    <definedName name="data10" localSheetId="3">#REF!</definedName>
    <definedName name="data10">#REF!</definedName>
    <definedName name="data4" localSheetId="5">#REF!</definedName>
    <definedName name="data4" localSheetId="4">#REF!</definedName>
    <definedName name="data4" localSheetId="3">#REF!</definedName>
    <definedName name="data4">#REF!</definedName>
    <definedName name="data84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nd_Bal" localSheetId="5">#REF!</definedName>
    <definedName name="End_Bal" localSheetId="1">#REF!</definedName>
    <definedName name="End_Bal" localSheetId="2">#REF!</definedName>
    <definedName name="End_Bal" localSheetId="4">#REF!</definedName>
    <definedName name="End_Bal" localSheetId="3">#REF!</definedName>
    <definedName name="End_Bal">#REF!</definedName>
    <definedName name="Extra_Pay" localSheetId="5">#REF!</definedName>
    <definedName name="Extra_Pay" localSheetId="1">#REF!</definedName>
    <definedName name="Extra_Pay" localSheetId="2">#REF!</definedName>
    <definedName name="Extra_Pay" localSheetId="4">#REF!</definedName>
    <definedName name="Extra_Pay" localSheetId="3">#REF!</definedName>
    <definedName name="Extra_Pay">#REF!</definedName>
    <definedName name="f" localSheetId="5">IF(งบกระแสเงินสด!Loan_Amount*งบกระแสเงินสด!Interest_Rate*งบกระแสเงินสด!Loan_Years*งบกระแสเงินสด!Loan_Start&gt;0,1,0)</definedName>
    <definedName name="f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f" localSheetId="2">IF('งบกำไรขาดทุนเบ็ดเสร็จ (6M)'!Loan_Amount*'งบกำไรขาดทุนเบ็ดเสร็จ (6M)'!Interest_Rate*'งบกำไรขาดทุนเบ็ดเสร็จ (6M)'!Loan_Years*'งบกำไรขาดทุนเบ็ดเสร็จ (6M)'!Loan_Start&gt;0,1,0)</definedName>
    <definedName name="f" localSheetId="0">IF(งบกระแสเงินสด!Loan_Amount*งบกระแสเงินสด!Interest_Rate*งบกระแสเงินสด!Loan_Years*งบกระแสเงินสด!Loan_Start&gt;0,1,0)</definedName>
    <definedName name="f" localSheetId="4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f" localSheetId="3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f">IF(งบกระแสเงินสด!Loan_Amount*งบกระแสเงินสด!Interest_Rate*งบกระแสเงินสด!Loan_Years*งบกระแสเงินสด!Loan_Start&gt;0,1,0)</definedName>
    <definedName name="ff" localSheetId="5">MATCH(0.01,งบกระแสเงินสด!End_Bal,-1)+1</definedName>
    <definedName name="ff" localSheetId="1">MATCH(0.01,'งบกำไรขาดทุนเบ็ดเสร็จ (3M)'!End_Bal,-1)+1</definedName>
    <definedName name="ff" localSheetId="2">MATCH(0.01,'งบกำไรขาดทุนเบ็ดเสร็จ (6M)'!End_Bal,-1)+1</definedName>
    <definedName name="ff" localSheetId="0">MATCH(0.01,End_Bal,-1)+1</definedName>
    <definedName name="ff" localSheetId="4">MATCH(0.01,งบส่วนของผู้ถือหุ้น!End_Bal,-1)+1</definedName>
    <definedName name="ff" localSheetId="3">MATCH(0.01,'งบส่วนของผู้ถือหุ้น (Eq)'!End_Bal,-1)+1</definedName>
    <definedName name="ff">MATCH(0.01,End_Bal,-1)+1</definedName>
    <definedName name="Full_Print" localSheetId="5">#REF!</definedName>
    <definedName name="Full_Print" localSheetId="1">#REF!</definedName>
    <definedName name="Full_Print" localSheetId="2">#REF!</definedName>
    <definedName name="Full_Print" localSheetId="4">#REF!</definedName>
    <definedName name="Full_Print" localSheetId="3">#REF!</definedName>
    <definedName name="Full_Print">#REF!</definedName>
    <definedName name="Header_Row" localSheetId="1">ROW(#REF!)</definedName>
    <definedName name="Header_Row" localSheetId="2">ROW(#REF!)</definedName>
    <definedName name="Header_Row" localSheetId="3">ROW(#REF!)</definedName>
    <definedName name="Header_Row">ROW(#REF!)</definedName>
    <definedName name="Int" localSheetId="5">#REF!</definedName>
    <definedName name="Int" localSheetId="1">#REF!</definedName>
    <definedName name="Int" localSheetId="2">#REF!</definedName>
    <definedName name="Int" localSheetId="4">#REF!</definedName>
    <definedName name="Int" localSheetId="3">#REF!</definedName>
    <definedName name="Int">#REF!</definedName>
    <definedName name="Interest_Rate" localSheetId="5">#REF!</definedName>
    <definedName name="Interest_Rate" localSheetId="1">#REF!</definedName>
    <definedName name="Interest_Rate" localSheetId="2">#REF!</definedName>
    <definedName name="Interest_Rate" localSheetId="4">#REF!</definedName>
    <definedName name="Interest_Rate" localSheetId="3">#REF!</definedName>
    <definedName name="Interest_Rate">#REF!</definedName>
    <definedName name="jk" localSheetId="5">งบกระแสเงินสด!$A$1:$J$65</definedName>
    <definedName name="k.1" localSheetId="5">IF(งบกระแสเงินสด!Loan_Amount*งบกระแสเงินสด!Interest_Rate*งบกระแสเงินสด!Loan_Years*งบกระแสเงินสด!Loan_Start&gt;0,1,0)</definedName>
    <definedName name="k.1" localSheetId="0">IF(งบกระแสเงินสด!Loan_Amount*Interest_Rate*งบกระแสเงินสด!Loan_Years*งบกระแสเงินสด!Loan_Start&gt;0,1,0)</definedName>
    <definedName name="k.1" localSheetId="4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k.1" localSheetId="3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k.1">IF(งบกระแสเงินสด!Loan_Amount*Interest_Rate*งบกระแสเงินสด!Loan_Years*งบกระแสเงินสด!Loan_Start&gt;0,1,0)</definedName>
    <definedName name="Last_Row" localSheetId="1">IF('งบกำไรขาดทุนเบ็ดเสร็จ (3M)'!Values_Entered,'งบกำไรขาดทุนเบ็ดเสร็จ (3M)'!Header_Row+'งบกำไรขาดทุนเบ็ดเสร็จ (3M)'!Number_of_Payments,'งบกำไรขาดทุนเบ็ดเสร็จ (3M)'!Header_Row)</definedName>
    <definedName name="Last_Row" localSheetId="2">IF('งบกำไรขาดทุนเบ็ดเสร็จ (6M)'!Values_Entered,'งบกำไรขาดทุนเบ็ดเสร็จ (6M)'!Header_Row+'งบกำไรขาดทุนเบ็ดเสร็จ (6M)'!Number_of_Payments,'งบกำไรขาดทุนเบ็ดเสร็จ (6M)'!Header_Row)</definedName>
    <definedName name="Last_Row" localSheetId="0">IF(งบฐานะการเงิน!Values_Entered,Header_Row+งบฐานะการเงิน!Number_of_Payments,Header_Row)</definedName>
    <definedName name="Last_Row" localSheetId="4">IF(งบส่วนของผู้ถือหุ้น!Values_Entered,Header_Row+งบส่วนของผู้ถือหุ้น!Number_of_Payments,Header_Row)</definedName>
    <definedName name="Last_Row" localSheetId="3">IF('งบส่วนของผู้ถือหุ้น (Eq)'!Values_Entered,'งบส่วนของผู้ถือหุ้น (Eq)'!Header_Row+'งบส่วนของผู้ถือหุ้น (Eq)'!Number_of_Payments,'งบส่วนของผู้ถือหุ้น (Eq)'!Header_Row)</definedName>
    <definedName name="Last_Row">#N/A</definedName>
    <definedName name="Loan_Amount" localSheetId="5">#REF!</definedName>
    <definedName name="Loan_Amount" localSheetId="1">#REF!</definedName>
    <definedName name="Loan_Amount" localSheetId="2">#REF!</definedName>
    <definedName name="Loan_Amount" localSheetId="4">#REF!</definedName>
    <definedName name="Loan_Amount" localSheetId="3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 localSheetId="4">#REF!</definedName>
    <definedName name="Loan_Start" localSheetId="3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 localSheetId="4">#REF!</definedName>
    <definedName name="Loan_Years" localSheetId="3">#REF!</definedName>
    <definedName name="Loan_Years">#REF!</definedName>
    <definedName name="Notes" localSheetId="5">#REF!</definedName>
    <definedName name="Notes" localSheetId="1">#REF!</definedName>
    <definedName name="Notes" localSheetId="2">#REF!</definedName>
    <definedName name="Notes" localSheetId="4">#REF!</definedName>
    <definedName name="Notes" localSheetId="3">#REF!</definedName>
    <definedName name="Note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 localSheetId="4">#REF!</definedName>
    <definedName name="Num_Pmt_Per_Year" localSheetId="3">#REF!</definedName>
    <definedName name="Num_Pmt_Per_Year">#REF!</definedName>
    <definedName name="Number_of_Payments" localSheetId="5">MATCH(0.01,งบกระแสเงินสด!End_Bal,-1)+1</definedName>
    <definedName name="Number_of_Payments" localSheetId="1">MATCH(0.01,'งบกำไรขาดทุนเบ็ดเสร็จ (3M)'!End_Bal,-1)+1</definedName>
    <definedName name="Number_of_Payments" localSheetId="2">MATCH(0.01,'งบกำไรขาดทุนเบ็ดเสร็จ (6M)'!End_Bal,-1)+1</definedName>
    <definedName name="Number_of_Payments" localSheetId="0">MATCH(0.01,End_Bal,-1)+1</definedName>
    <definedName name="Number_of_Payments" localSheetId="4">MATCH(0.01,งบส่วนของผู้ถือหุ้น!End_Bal,-1)+1</definedName>
    <definedName name="Number_of_Payments" localSheetId="3">MATCH(0.01,'งบส่วนของผู้ถือหุ้น (Eq)'!End_Bal,-1)+1</definedName>
    <definedName name="Number_of_Payments">MATCH(0.01,End_Bal,-1)+1</definedName>
    <definedName name="p" localSheetId="5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p" localSheetId="2">IF('งบกำไรขาดทุนเบ็ดเสร็จ (6M)'!Loan_Amount*'งบกำไรขาดทุนเบ็ดเสร็จ (6M)'!Interest_Rate*'งบกำไรขาดทุนเบ็ดเสร็จ (6M)'!Loan_Years*'งบกำไรขาดทุนเบ็ดเสร็จ (6M)'!Loan_Start&gt;0,1,0)</definedName>
    <definedName name="p" localSheetId="0">IF(Loan_Amount*Interest_Rate*Loan_Years*Loan_Start&gt;0,1,0)</definedName>
    <definedName name="p" localSheetId="4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p" localSheetId="3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p">IF(Loan_Amount*Interest_Rate*Loan_Years*Loan_Start&gt;0,1,0)</definedName>
    <definedName name="Pay_Date" localSheetId="5">#REF!</definedName>
    <definedName name="Pay_Date" localSheetId="1">#REF!</definedName>
    <definedName name="Pay_Date" localSheetId="2">#REF!</definedName>
    <definedName name="Pay_Date" localSheetId="4">#REF!</definedName>
    <definedName name="Pay_Date" localSheetId="3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 localSheetId="4">#REF!</definedName>
    <definedName name="Pay_Num" localSheetId="3">#REF!</definedName>
    <definedName name="Pay_Num">#REF!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1">DATE(YEAR('งบกำไรขาดทุนเบ็ดเสร็จ (3M)'!Loan_Start),MONTH('งบกำไรขาดทุนเบ็ดเสร็จ (3M)'!Loan_Start)+Payment_Number,DAY('งบกำไรขาดทุนเบ็ดเสร็จ (3M)'!Loan_Start))</definedName>
    <definedName name="Payment_Date" localSheetId="2">DATE(YEAR('งบกำไรขาดทุนเบ็ดเสร็จ (6M)'!Loan_Start),MONTH('งบกำไรขาดทุนเบ็ดเสร็จ (6M)'!Loan_Start)+Payment_Number,DAY('งบกำไรขาดทุนเบ็ดเสร็จ (6M)'!Loan_Start))</definedName>
    <definedName name="Payment_Date" localSheetId="0">DATE(YEAR(Loan_Start),MONTH(Loan_Start)+Payment_Number,DAY(Loan_Start))</definedName>
    <definedName name="Payment_Date" localSheetId="4">DATE(YEAR(งบส่วนของผู้ถือหุ้น!Loan_Start),MONTH(งบส่วนของผู้ถือหุ้น!Loan_Start)+Payment_Number,DAY(งบส่วนของผู้ถือหุ้น!Loan_Start))</definedName>
    <definedName name="Payment_Date" localSheetId="3">DATE(YEAR('งบส่วนของผู้ถือหุ้น (Eq)'!Loan_Start),MONTH('งบส่วนของผู้ถือหุ้น (Eq)'!Loan_Start)+Payment_Number,DAY('งบส่วนของผู้ถือหุ้น (Eq)'!Loan_Start))</definedName>
    <definedName name="Payment_Date">DATE(YEAR(Loan_Start),MONTH(Loan_Start)+Payment_Number,DAY(Loan_Start))</definedName>
    <definedName name="payment_Date2" localSheetId="1">DATE(YEAR('งบกำไรขาดทุนเบ็ดเสร็จ (3M)'!Loan_Start),MONTH('งบกำไรขาดทุนเบ็ดเสร็จ (3M)'!Loan_Start)+Payment_Number,DAY('งบกำไรขาดทุนเบ็ดเสร็จ (3M)'!Loan_Start))</definedName>
    <definedName name="payment_Date2" localSheetId="2">DATE(YEAR('งบกำไรขาดทุนเบ็ดเสร็จ (6M)'!Loan_Start),MONTH('งบกำไรขาดทุนเบ็ดเสร็จ (6M)'!Loan_Start)+Payment_Number,DAY('งบกำไรขาดทุนเบ็ดเสร็จ (6M)'!Loan_Start))</definedName>
    <definedName name="payment_Date2">#N/A</definedName>
    <definedName name="pl" localSheetId="5">#REF!</definedName>
    <definedName name="pl" localSheetId="1">#REF!</definedName>
    <definedName name="pl" localSheetId="2">#REF!</definedName>
    <definedName name="pl" localSheetId="4">#REF!</definedName>
    <definedName name="pl" localSheetId="3">#REF!</definedName>
    <definedName name="pl">#REF!</definedName>
    <definedName name="PLstment" localSheetId="5">#REF!</definedName>
    <definedName name="PLstment" localSheetId="1">#REF!</definedName>
    <definedName name="PLstment" localSheetId="2">#REF!</definedName>
    <definedName name="PLstment" localSheetId="4">#REF!</definedName>
    <definedName name="PLstment" localSheetId="3">#REF!</definedName>
    <definedName name="PLstment">#REF!</definedName>
    <definedName name="Princ" localSheetId="5">#REF!</definedName>
    <definedName name="Princ" localSheetId="1">#REF!</definedName>
    <definedName name="Princ" localSheetId="2">#REF!</definedName>
    <definedName name="Princ" localSheetId="4">#REF!</definedName>
    <definedName name="Princ" localSheetId="3">#REF!</definedName>
    <definedName name="Princ">#REF!</definedName>
    <definedName name="_xlnm.Print_Area" localSheetId="5">งบกระแสเงินสด!$A$1:$J$69</definedName>
    <definedName name="_xlnm.Print_Area" localSheetId="1">'งบกำไรขาดทุนเบ็ดเสร็จ (3M)'!$A$1:$J$30</definedName>
    <definedName name="_xlnm.Print_Area" localSheetId="2">'งบกำไรขาดทุนเบ็ดเสร็จ (6M)'!$A$1:$J$30</definedName>
    <definedName name="_xlnm.Print_Area" localSheetId="0">งบฐานะการเงิน!$A$1:$J$75</definedName>
    <definedName name="_xlnm.Print_Area" localSheetId="4">งบส่วนของผู้ถือหุ้น!$A$1:$M$20</definedName>
    <definedName name="_xlnm.Print_Area" localSheetId="3">'งบส่วนของผู้ถือหุ้น (Eq)'!$A$1:$M$20</definedName>
    <definedName name="Print_Area_Reset" localSheetId="5">OFFSET(งบกระแสเงินสด!Full_Print,0,0,Last_Row)</definedName>
    <definedName name="Print_Area_Reset" localSheetId="1">OFFSET('งบกำไรขาดทุนเบ็ดเสร็จ (3M)'!Full_Print,0,0,'งบกำไรขาดทุนเบ็ดเสร็จ (3M)'!Last_Row)</definedName>
    <definedName name="Print_Area_Reset" localSheetId="2">OFFSET('งบกำไรขาดทุนเบ็ดเสร็จ (6M)'!Full_Print,0,0,'งบกำไรขาดทุนเบ็ดเสร็จ (6M)'!Last_Row)</definedName>
    <definedName name="Print_Area_Reset" localSheetId="0">OFFSET(Full_Print,0,0,งบฐานะการเงิน!Last_Row)</definedName>
    <definedName name="Print_Area_Reset" localSheetId="4">OFFSET(งบส่วนของผู้ถือหุ้น!Full_Print,0,0,งบส่วนของผู้ถือหุ้น!Last_Row)</definedName>
    <definedName name="Print_Area_Reset" localSheetId="3">OFFSET('งบส่วนของผู้ถือหุ้น (Eq)'!Full_Print,0,0,'งบส่วนของผู้ถือหุ้น (Eq)'!Last_Row)</definedName>
    <definedName name="Print_Area_Reset">OFFSET(Full_Print,0,0,Last_Row)</definedName>
    <definedName name="q" localSheetId="5">#REF!</definedName>
    <definedName name="q" localSheetId="1">#REF!</definedName>
    <definedName name="q" localSheetId="2">#REF!</definedName>
    <definedName name="q" localSheetId="4">#REF!</definedName>
    <definedName name="q" localSheetId="3">#REF!</definedName>
    <definedName name="q">#REF!</definedName>
    <definedName name="qq" localSheetId="5">งบกระแสเงินสด!$A$1:$J$66</definedName>
    <definedName name="Rec.CF" localSheetId="5">IF(งบกระแสเงินสด!Loan_Amount*งบกระแสเงินสด!Interest_Rate*งบกระแสเงินสด!Loan_Years*งบกระแสเงินสด!Loan_Start&gt;0,1,0)</definedName>
    <definedName name="Rec.CF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Rec.CF" localSheetId="2">IF('งบกำไรขาดทุนเบ็ดเสร็จ (6M)'!Loan_Amount*'งบกำไรขาดทุนเบ็ดเสร็จ (6M)'!Interest_Rate*'งบกำไรขาดทุนเบ็ดเสร็จ (6M)'!Loan_Years*'งบกำไรขาดทุนเบ็ดเสร็จ (6M)'!Loan_Start&gt;0,1,0)</definedName>
    <definedName name="Rec.CF" localSheetId="0">IF(Loan_Amount*Interest_Rate*Loan_Years*Loan_Start&gt;0,1,0)</definedName>
    <definedName name="Rec.CF" localSheetId="4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Rec.CF" localSheetId="3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Rec.CF">IF(Loan_Amount*Interest_Rate*Loan_Years*Loan_Start&gt;0,1,0)</definedName>
    <definedName name="Report" localSheetId="5">#REF!</definedName>
    <definedName name="Report" localSheetId="1">#REF!</definedName>
    <definedName name="Report" localSheetId="2">#REF!</definedName>
    <definedName name="Report" localSheetId="4">#REF!</definedName>
    <definedName name="Report" localSheetId="3">#REF!</definedName>
    <definedName name="Report">#REF!</definedName>
    <definedName name="Sched_Pay" localSheetId="5">#REF!</definedName>
    <definedName name="Sched_Pay" localSheetId="1">#REF!</definedName>
    <definedName name="Sched_Pay" localSheetId="2">#REF!</definedName>
    <definedName name="Sched_Pay" localSheetId="4">#REF!</definedName>
    <definedName name="Sched_Pay" localSheetId="3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 localSheetId="4">#REF!</definedName>
    <definedName name="Scheduled_Extra_Payments" localSheetId="3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 localSheetId="4">#REF!</definedName>
    <definedName name="Scheduled_Interest_Rate" localSheetId="3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 localSheetId="4">#REF!</definedName>
    <definedName name="Scheduled_Monthly_Payment" localSheetId="3">#REF!</definedName>
    <definedName name="Scheduled_Monthly_Payment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 localSheetId="4">#REF!</definedName>
    <definedName name="Total_Interest" localSheetId="3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 localSheetId="4">#REF!</definedName>
    <definedName name="Total_Pay" localSheetId="3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Values_Entered" localSheetId="2">IF('งบกำไรขาดทุนเบ็ดเสร็จ (6M)'!Loan_Amount*'งบกำไรขาดทุนเบ็ดเสร็จ (6M)'!Interest_Rate*'งบกำไรขาดทุนเบ็ดเสร็จ (6M)'!Loan_Years*'งบกำไรขาดทุนเบ็ดเสร็จ (6M)'!Loan_Start&gt;0,1,0)</definedName>
    <definedName name="Values_Entered" localSheetId="0">IF(Loan_Amount*Interest_Rate*Loan_Years*Loan_Start&gt;0,1,0)</definedName>
    <definedName name="Values_Entered" localSheetId="4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Values_Entered" localSheetId="3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Values_Entered">IF(Loan_Amount*Interest_Rate*Loan_Years*Loan_Start&gt;0,1,0)</definedName>
    <definedName name="XX" localSheetId="5">IF(งบกระแสเงินสด!Loan_Amount*งบกระแสเงินสด!Interest_Rate*งบกระแสเงินสด!Loan_Years*งบกระแสเงินสด!Loan_Start&gt;0,1,0)</definedName>
    <definedName name="XX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XX" localSheetId="2">IF('งบกำไรขาดทุนเบ็ดเสร็จ (6M)'!Loan_Amount*'งบกำไรขาดทุนเบ็ดเสร็จ (6M)'!Interest_Rate*'งบกำไรขาดทุนเบ็ดเสร็จ (6M)'!Loan_Years*'งบกำไรขาดทุนเบ็ดเสร็จ (6M)'!Loan_Start&gt;0,1,0)</definedName>
    <definedName name="XX" localSheetId="0">IF(Loan_Amount*Interest_Rate*Loan_Years*Loan_Start&gt;0,1,0)</definedName>
    <definedName name="XX" localSheetId="4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XX" localSheetId="3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xx">MATCH(0.01,End_Bal,-1)+1</definedName>
    <definedName name="z" localSheetId="5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z" localSheetId="2">IF('งบกำไรขาดทุนเบ็ดเสร็จ (6M)'!Loan_Amount*'งบกำไรขาดทุนเบ็ดเสร็จ (6M)'!Interest_Rate*'งบกำไรขาดทุนเบ็ดเสร็จ (6M)'!Loan_Years*'งบกำไรขาดทุนเบ็ดเสร็จ (6M)'!Loan_Start&gt;0,1,0)</definedName>
    <definedName name="z" localSheetId="0">IF(Loan_Amount*Interest_Rate*Loan_Years*Loan_Start&gt;0,1,0)</definedName>
    <definedName name="z" localSheetId="4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z" localSheetId="3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z">IF(Loan_Amount*Interest_Rate*Loan_Years*Loan_Start&gt;0,1,0)</definedName>
    <definedName name="จจ" localSheetId="1">MATCH(0.01,'งบกำไรขาดทุนเบ็ดเสร็จ (3M)'!End_Bal,-1)+1</definedName>
    <definedName name="จจ" localSheetId="2">MATCH(0.01,'งบกำไรขาดทุนเบ็ดเสร็จ (6M)'!End_Bal,-1)+1</definedName>
    <definedName name="จจ">#N/A</definedName>
    <definedName name="ส" localSheetId="5">IF(งบกระแสเงินสด!Values_Entered,Header_Row+งบกระแสเงินสด!Number_of_Payments,Header_Row)</definedName>
    <definedName name="ส" localSheetId="1">IF('งบกำไรขาดทุนเบ็ดเสร็จ (3M)'!Values_Entered,'งบกำไรขาดทุนเบ็ดเสร็จ (3M)'!Header_Row+'งบกำไรขาดทุนเบ็ดเสร็จ (3M)'!Number_of_Payments,'งบกำไรขาดทุนเบ็ดเสร็จ (3M)'!Header_Row)</definedName>
    <definedName name="ส" localSheetId="2">IF('งบกำไรขาดทุนเบ็ดเสร็จ (6M)'!Values_Entered,'งบกำไรขาดทุนเบ็ดเสร็จ (6M)'!Header_Row+'งบกำไรขาดทุนเบ็ดเสร็จ (6M)'!Number_of_Payments,'งบกำไรขาดทุนเบ็ดเสร็จ (6M)'!Header_Row)</definedName>
    <definedName name="ส" localSheetId="0">#N/A</definedName>
    <definedName name="ส" localSheetId="4">IF(Values_Entered,Header_Row+Number_of_Payments,Header_Row)</definedName>
    <definedName name="ส" localSheetId="3">IF(Values_Entered,'งบส่วนของผู้ถือหุ้น (Eq)'!Header_Row+Number_of_Payments,'งบส่วนของผู้ถือหุ้น (Eq)'!Header_Row)</definedName>
    <definedName name="ส">IF(Values_Entered,Header_Row+Number_of_Payments,Header_Row)</definedName>
    <definedName name="ๆ" localSheetId="5">#REF!</definedName>
    <definedName name="ๆ" localSheetId="1">#REF!</definedName>
    <definedName name="ๆ" localSheetId="2">#REF!</definedName>
    <definedName name="ๆ" localSheetId="4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2" i="13" l="1"/>
  <c r="M12" i="10"/>
  <c r="M11" i="10"/>
  <c r="M17" i="13" l="1"/>
  <c r="E19" i="13"/>
  <c r="M17" i="10"/>
  <c r="G19" i="10"/>
  <c r="E19" i="10"/>
  <c r="M16" i="13" l="1"/>
  <c r="K13" i="10" l="1"/>
  <c r="K14" i="10" s="1"/>
  <c r="K18" i="10"/>
  <c r="K18" i="13"/>
  <c r="M11" i="13"/>
  <c r="M16" i="10"/>
  <c r="I19" i="13" l="1"/>
  <c r="G19" i="13"/>
  <c r="I14" i="13"/>
  <c r="G14" i="13"/>
  <c r="E14" i="13"/>
  <c r="E14" i="10"/>
  <c r="G14" i="10"/>
  <c r="I14" i="10"/>
  <c r="I19" i="10"/>
  <c r="K13" i="13" l="1"/>
  <c r="M13" i="13" s="1"/>
  <c r="M13" i="10" l="1"/>
  <c r="M18" i="10" l="1"/>
  <c r="K19" i="13"/>
  <c r="K14" i="13"/>
  <c r="M18" i="13" l="1"/>
  <c r="M19" i="13" s="1"/>
  <c r="M14" i="10"/>
  <c r="K19" i="10"/>
  <c r="M19" i="10"/>
  <c r="M14" i="13"/>
</calcChain>
</file>

<file path=xl/sharedStrings.xml><?xml version="1.0" encoding="utf-8"?>
<sst xmlns="http://schemas.openxmlformats.org/spreadsheetml/2006/main" count="255" uniqueCount="147">
  <si>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</si>
  <si>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</si>
  <si>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</si>
  <si>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</si>
  <si>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</si>
  <si>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</si>
  <si>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</si>
  <si>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</si>
  <si>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</si>
  <si>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</si>
  <si>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</si>
  <si>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</si>
  <si>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</si>
  <si>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</si>
  <si>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</si>
  <si>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</si>
  <si>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</si>
  <si>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</si>
  <si>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</si>
  <si>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</si>
  <si>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</si>
  <si>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</si>
  <si>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</si>
  <si>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404,000,000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</si>
  <si>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</si>
  <si>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</si>
  <si>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</si>
  <si>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</si>
  <si>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</si>
  <si>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</si>
  <si>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</si>
  <si>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รายได้จากการให้บริการ</t>
  </si>
  <si>
    <t>ต้นทุนจากการให้บริการ</t>
  </si>
  <si>
    <t>รายได้อื่น</t>
  </si>
  <si>
    <t>ค่าใช้จ่ายในการบริการ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</si>
  <si>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</si>
  <si>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</si>
  <si>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</si>
  <si>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</si>
  <si>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ส่วนเกินมูลค่าหุ้น</t>
  </si>
  <si>
    <t>กำไรสะสม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</si>
  <si>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</si>
  <si>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</si>
  <si>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</si>
  <si>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กระแสเงินสดสุทธิได้มาจาก (ใช้ไปใน) การดำเนินงาน</t>
  </si>
  <si>
    <t>กระแสเงินสดจากกิจกรรมลงทุน</t>
  </si>
  <si>
    <t>เงินลงทุนในบริษัทร่วม</t>
  </si>
  <si>
    <t>ลูกหนี้การค้าและลูกหนี้หมุนเวียนอื่น - สุทธิ</t>
  </si>
  <si>
    <t>สินทรัพย์สิทธิการใช้</t>
  </si>
  <si>
    <t>กำไร (ขาดทุน) ก่อนภาษีเงินได้</t>
  </si>
  <si>
    <t>กำไร (ขาดทุน) ต่อหุ้นขั้นพื้นฐาน (บาท)</t>
  </si>
  <si>
    <t>กำไร (ขาดทุน) ต่อหุ้น</t>
  </si>
  <si>
    <t>กระแสเงินสดจากกิจกรรมจัดหาเงิน</t>
  </si>
  <si>
    <t>เงินสดจ่ายดอกเบี้ย</t>
  </si>
  <si>
    <t>ค่าเสื่อมราคาและค่าตัดจำหน่าย</t>
  </si>
  <si>
    <t>งบการเงินเฉพาะกิจการ</t>
  </si>
  <si>
    <t>สินทรัพย์ไม่หมุนเวียนอื่น (เพิ่มขึ้น) ลดลง</t>
  </si>
  <si>
    <t>สินทรัพย์หมุนเวียนอื่น (เพิ่มขึ้น) ลดลง</t>
  </si>
  <si>
    <t>ปรับรายการที่กระทบกำไร (ขาดทุน) เป็นเงินสดรับ (จ่าย)</t>
  </si>
  <si>
    <t>สินทรัพย์ทางการเงินหมุนเวียนอื่น</t>
  </si>
  <si>
    <t>(กำไร) ขาดทุนจากการจำหน่ายเครื่องมือและอุปกรณ์</t>
  </si>
  <si>
    <t>ลูกหนี้การค้าและลูกหนี้หมุนเวียนอื่น (เพิ่มขึ้น) ลดลง</t>
  </si>
  <si>
    <t>ดอกเบี้ยรับ</t>
  </si>
  <si>
    <t>เงินสดจ่ายผลประโยชน์พนักงาน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</si>
  <si>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</si>
  <si>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</si>
  <si>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</si>
  <si>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กำไร (ขาดทุน) ขั้นต้น</t>
  </si>
  <si>
    <t>กำไร (ขาดทุน) ก่อนค่าใช้จ่าย</t>
  </si>
  <si>
    <t>รวมการปรับปรุงจากการกระทบยอดกำไร (ขาดทุน)</t>
  </si>
  <si>
    <t>ทุนเรือนหุ้นที่ออกและชำระแล้ว</t>
  </si>
  <si>
    <t>จ่ายภาษีเงินได้</t>
  </si>
  <si>
    <t>เงินสดรับดอกเบี้ย</t>
  </si>
  <si>
    <t>ภาษีเงินได้รับคืน</t>
  </si>
  <si>
    <t>เงินสดที่ผู้เช่าจ่ายเพื่อลดจำนวนหนี้สินสัญญาเช่า</t>
  </si>
  <si>
    <t>สินค้าคงเหลือ</t>
  </si>
  <si>
    <t>สินค้าคงเหลือ (เพิ่มขึ้น) ลดลง</t>
  </si>
  <si>
    <t>งบฐานะการเงิน</t>
  </si>
  <si>
    <t>งบการเปลี่ยนแปลงส่วนของผู้ถือหุ้น</t>
  </si>
  <si>
    <t>งบฐานะการเงิน (ต่อ)</t>
  </si>
  <si>
    <t>การเปลี่ยนแปลงในสินทรัพย์และหนี้สินดำเนินงาน</t>
  </si>
  <si>
    <t>ส่วนแบ่งกำไร (ขาดทุน) จากเงินลงทุนในบริษัทร่วม</t>
  </si>
  <si>
    <t>กำไร (ขาดทุน) จากกิจกรรมดำเนินงาน</t>
  </si>
  <si>
    <t>ภาษีเงินได้นิติบุคคลค้างจ่าย</t>
  </si>
  <si>
    <t>(กลับรายการ) ประมาณการหนี้สินผลประโยชน์พนักงาน</t>
  </si>
  <si>
    <t>งบกระแสเงินสด (ต่อ)</t>
  </si>
  <si>
    <t>(ค่าใช้จ่าย) รายได้ภาษีเงินได้</t>
  </si>
  <si>
    <t>ยอดยกมา ณ วันที่ 1 มกราคม 2568</t>
  </si>
  <si>
    <t>ทุนเรือนหุ้นที่ออก
และชำระแล้ว</t>
  </si>
  <si>
    <t>จัดสรรสำรอง
ตามกฎหมาย</t>
  </si>
  <si>
    <t>ที่ถึงกำหนดชำระภายในหนึ่งปี</t>
  </si>
  <si>
    <t>ส่วนของหนี้สินตามสัญญาเช่า</t>
  </si>
  <si>
    <t>สำหรับผลประโยชน์พนักงาน</t>
  </si>
  <si>
    <t>ประมาณการหนี้สินหมุนเวียน</t>
  </si>
  <si>
    <t>ประมาณการหนี้สินไม่หมุนเวียน</t>
  </si>
  <si>
    <t xml:space="preserve">  จัดสรรสำรอง
ตามกฎหมาย</t>
  </si>
  <si>
    <t>เจ้าหนี้การค้าและเจ้าหนี้หมุนเวียนอื่นเพิ่มขึ้น (ลดลง)</t>
  </si>
  <si>
    <t>หนี้สินไม่หมุนเวียนอื่นเพิ่มขึ้น (ลดลง)</t>
  </si>
  <si>
    <t>เงินสดและรายการเทียบเท่าเงินสดเพิ่มขึ้น (ลดลง) สุทธิ</t>
  </si>
  <si>
    <t>หนี้สินตามสัญญาเช่า - สุทธิ</t>
  </si>
  <si>
    <t>จากส่วนที่ถึงกำหนดชำระภายในหนึ่งปี</t>
  </si>
  <si>
    <t>ส่วนปรับปรุงที่ดิน, อาคาร และเครื่องมือ, ส่วนเพิ่มอาคาร</t>
  </si>
  <si>
    <t xml:space="preserve">   และอุปกรณ์ภายใต้สัญญาการใช้สิทธิ - สุทธิ</t>
  </si>
  <si>
    <t>เงินสดจ่ายเพื่อซื้ออาคาร, เครื่องมือ, ส่วนเพิ่มอาคาร</t>
  </si>
  <si>
    <t xml:space="preserve">และอุปกรณ์ภายใต้สัญญาการใช้สิทธิ </t>
  </si>
  <si>
    <t>ณ วันที่ 31 ธันวาคม</t>
  </si>
  <si>
    <t>"ยังไม่ได้ตรวจสอบ"</t>
  </si>
  <si>
    <t>"สอบทานแล้ว"</t>
  </si>
  <si>
    <t>"ตรวจสอบแล้ว"</t>
  </si>
  <si>
    <t>(หน่วย : พันบาท)</t>
  </si>
  <si>
    <t>กำไร (ขาดทุน) เบ็ดเสร็จรวมสำหรับงวด</t>
  </si>
  <si>
    <t>กำไร (ขาดทุน) เบ็ดเสร็จอื่นสำหรับงวด</t>
  </si>
  <si>
    <t>ยอดยกมา ณ วันที่ 1 มกราคม 2569</t>
  </si>
  <si>
    <t>กำไร (ขาดทุน) 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</si>
  <si>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</si>
  <si>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</si>
  <si>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ส่วนแบ่ง (กำไร) ขาดทุนจากเงินลงทุนในบริษัทร่วม</t>
  </si>
  <si>
    <t>3.2.1,4</t>
  </si>
  <si>
    <t>3.2.2</t>
  </si>
  <si>
    <t>(กลับรายการ) ผลขาดทุนด้านเครดิตที่คาดว่าจะเกิดขึ้น</t>
  </si>
  <si>
    <t>เงินสดรับดอกเบี้ยจากกิจการที่เกี่ยวข้องกัน</t>
  </si>
  <si>
    <t>เงินฝากธนาคารที่มีข้อจำกัดในการใช้ (เพิ่มขึ้น) ลดลง</t>
  </si>
  <si>
    <t>3.2.3</t>
  </si>
  <si>
    <t>สินทรัพย์ภาษีเงินได้ของงวดปัจจุบัน</t>
  </si>
  <si>
    <t>ข้อมูลกระแสเงินสดเปิดเผยเพิ่มเติม</t>
  </si>
  <si>
    <t>รายการที่ไม่ใช่เงินสด</t>
  </si>
  <si>
    <t>ณ วันที่ 30 มิถุนายน 2569</t>
  </si>
  <si>
    <t>งบการเงินรวม</t>
  </si>
  <si>
    <t>ณ วันที่ 30 มิถุนายน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</si>
  <si>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</si>
  <si>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</si>
  <si>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ส่วนเกิน
มูลค่าหุ้น</t>
  </si>
  <si>
    <t>บริษัท อัคคีปราการ จำกัด (มหาชน) และบริษัทย่อย</t>
  </si>
  <si>
    <t>ยอดคงเหลือ ณ วันที่ 30 มิถุนายน 2569</t>
  </si>
  <si>
    <t>ยอดคงเหลือ ณ วันที่ 30 มิถุนายน 2568</t>
  </si>
  <si>
    <t>จ่ายเงินปันผล</t>
  </si>
  <si>
    <t>เงินสดรับจากการขายเครื่องมือ, ส่วนเพิ่มอาคาร</t>
  </si>
  <si>
    <t xml:space="preserve">เงินสดรับจากสินทรัพย์ทางการเงินหมุนเวียนอื่น </t>
  </si>
  <si>
    <t>เงินปันผลจ่าย</t>
  </si>
  <si>
    <t>เงินลงทุนในบริษัทย่อย</t>
  </si>
  <si>
    <t>เงินสดจ่ายเพื่อซื้อเงินลงทุนในบริษัทย่อย</t>
  </si>
  <si>
    <t>จำนวนหุ้นสามัญถัวเฉลี่ยถ่วงน้ำหนัก (พันหุ้น)</t>
  </si>
  <si>
    <t>รายได้เงินปันผล</t>
  </si>
  <si>
    <t>1. การได้มาซึ่งสิทธิการใช้สินทรัพย์ภายใต้สัญญาเช่า</t>
  </si>
  <si>
    <t>เงินสดรับจากเงินปันผลในบริษัทร่วม</t>
  </si>
  <si>
    <t>3.1,12</t>
  </si>
  <si>
    <t>เงินให้กู้ยืมระยะสั้นและดอกเบี้ยค้างรับแก่บริษัทที่เกี่ยวข้อง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</si>
</sst>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-* #,##0.000_-;\-* #,##0.000_-;_-* &quot;-&quot;??_-;_-@_-"/>
    <numFmt numFmtId="190" formatCode="_(* #,##0_);_(* \(#,##0\);_(* &quot;-&quot;??_);_(@_)"/>
    <numFmt numFmtId="191" formatCode="#,##0;\(#,##0\)"/>
    <numFmt numFmtId="192" formatCode="#,##0.00;\(#,##0.00\)"/>
    <numFmt numFmtId="193" formatCode="[$-1010000]d/m/yy;@"/>
    <numFmt numFmtId="194" formatCode="_-* #,##0.00_-;\-* #,##0.00_-;_-* \-??_-;_-@_-"/>
    <numFmt numFmtId="195" formatCode="#,##0.00\ &quot;F&quot;;\-#,##0.00\ &quot;F&quot;"/>
    <numFmt numFmtId="196" formatCode="\$#,##0.00;\(\$#,##0.00\)"/>
    <numFmt numFmtId="197" formatCode="dd\-mmm\-yy_)"/>
    <numFmt numFmtId="198" formatCode="\$#,##0;\(\$#,##0\)"/>
    <numFmt numFmtId="199" formatCode="0.0%"/>
    <numFmt numFmtId="200" formatCode="_(* #,##0.000_);_(* \(#,##0.000\);_(* &quot;-&quot;??_);_(@_)"/>
  </numFmts>
  <fonts count="42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Tahoma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11"/>
      <color indexed="8"/>
      <name val="Tahoma"/>
      <family val="2"/>
      <charset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BrowalliaUPC"/>
      <family val="2"/>
    </font>
    <font>
      <sz val="11"/>
      <color theme="1"/>
      <name val="Tahoma"/>
      <family val="2"/>
      <scheme val="minor"/>
    </font>
    <font>
      <sz val="14"/>
      <name val="DilleniaUPC"/>
      <family val="1"/>
    </font>
    <font>
      <sz val="11"/>
      <color theme="1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Angsana New"/>
      <family val="1"/>
      <charset val="222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327">
    <xf numFmtId="0" fontId="0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187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5" fillId="0" borderId="0"/>
    <xf numFmtId="0" fontId="2" fillId="0" borderId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7" fillId="3" borderId="0" applyNumberFormat="0" applyBorder="0" applyAlignment="0" applyProtection="0"/>
    <xf numFmtId="193" fontId="7" fillId="3" borderId="0" applyNumberFormat="0" applyBorder="0" applyAlignment="0" applyProtection="0"/>
    <xf numFmtId="0" fontId="7" fillId="4" borderId="0" applyNumberFormat="0" applyBorder="0" applyAlignment="0" applyProtection="0"/>
    <xf numFmtId="193" fontId="7" fillId="4" borderId="0" applyNumberFormat="0" applyBorder="0" applyAlignment="0" applyProtection="0"/>
    <xf numFmtId="0" fontId="7" fillId="5" borderId="0" applyNumberFormat="0" applyBorder="0" applyAlignment="0" applyProtection="0"/>
    <xf numFmtId="193" fontId="7" fillId="5" borderId="0" applyNumberFormat="0" applyBorder="0" applyAlignment="0" applyProtection="0"/>
    <xf numFmtId="0" fontId="7" fillId="6" borderId="0" applyNumberFormat="0" applyBorder="0" applyAlignment="0" applyProtection="0"/>
    <xf numFmtId="193" fontId="7" fillId="6" borderId="0" applyNumberFormat="0" applyBorder="0" applyAlignment="0" applyProtection="0"/>
    <xf numFmtId="0" fontId="7" fillId="7" borderId="0" applyNumberFormat="0" applyBorder="0" applyAlignment="0" applyProtection="0"/>
    <xf numFmtId="193" fontId="7" fillId="7" borderId="0" applyNumberFormat="0" applyBorder="0" applyAlignment="0" applyProtection="0"/>
    <xf numFmtId="0" fontId="7" fillId="8" borderId="0" applyNumberFormat="0" applyBorder="0" applyAlignment="0" applyProtection="0"/>
    <xf numFmtId="193" fontId="7" fillId="8" borderId="0" applyNumberFormat="0" applyBorder="0" applyAlignment="0" applyProtection="0"/>
    <xf numFmtId="0" fontId="7" fillId="9" borderId="0" applyNumberFormat="0" applyBorder="0" applyAlignment="0" applyProtection="0"/>
    <xf numFmtId="193" fontId="7" fillId="9" borderId="0" applyNumberFormat="0" applyBorder="0" applyAlignment="0" applyProtection="0"/>
    <xf numFmtId="0" fontId="7" fillId="10" borderId="0" applyNumberFormat="0" applyBorder="0" applyAlignment="0" applyProtection="0"/>
    <xf numFmtId="193" fontId="7" fillId="10" borderId="0" applyNumberFormat="0" applyBorder="0" applyAlignment="0" applyProtection="0"/>
    <xf numFmtId="0" fontId="7" fillId="11" borderId="0" applyNumberFormat="0" applyBorder="0" applyAlignment="0" applyProtection="0"/>
    <xf numFmtId="193" fontId="7" fillId="11" borderId="0" applyNumberFormat="0" applyBorder="0" applyAlignment="0" applyProtection="0"/>
    <xf numFmtId="0" fontId="7" fillId="6" borderId="0" applyNumberFormat="0" applyBorder="0" applyAlignment="0" applyProtection="0"/>
    <xf numFmtId="193" fontId="7" fillId="6" borderId="0" applyNumberFormat="0" applyBorder="0" applyAlignment="0" applyProtection="0"/>
    <xf numFmtId="0" fontId="7" fillId="9" borderId="0" applyNumberFormat="0" applyBorder="0" applyAlignment="0" applyProtection="0"/>
    <xf numFmtId="193" fontId="7" fillId="9" borderId="0" applyNumberFormat="0" applyBorder="0" applyAlignment="0" applyProtection="0"/>
    <xf numFmtId="0" fontId="7" fillId="12" borderId="0" applyNumberFormat="0" applyBorder="0" applyAlignment="0" applyProtection="0"/>
    <xf numFmtId="193" fontId="7" fillId="12" borderId="0" applyNumberFormat="0" applyBorder="0" applyAlignment="0" applyProtection="0"/>
    <xf numFmtId="0" fontId="10" fillId="13" borderId="0" applyNumberFormat="0" applyBorder="0" applyAlignment="0" applyProtection="0"/>
    <xf numFmtId="193" fontId="10" fillId="13" borderId="0" applyNumberFormat="0" applyBorder="0" applyAlignment="0" applyProtection="0"/>
    <xf numFmtId="0" fontId="10" fillId="10" borderId="0" applyNumberFormat="0" applyBorder="0" applyAlignment="0" applyProtection="0"/>
    <xf numFmtId="193" fontId="10" fillId="10" borderId="0" applyNumberFormat="0" applyBorder="0" applyAlignment="0" applyProtection="0"/>
    <xf numFmtId="0" fontId="10" fillId="11" borderId="0" applyNumberFormat="0" applyBorder="0" applyAlignment="0" applyProtection="0"/>
    <xf numFmtId="193" fontId="10" fillId="11" borderId="0" applyNumberFormat="0" applyBorder="0" applyAlignment="0" applyProtection="0"/>
    <xf numFmtId="0" fontId="10" fillId="14" borderId="0" applyNumberFormat="0" applyBorder="0" applyAlignment="0" applyProtection="0"/>
    <xf numFmtId="193" fontId="10" fillId="14" borderId="0" applyNumberFormat="0" applyBorder="0" applyAlignment="0" applyProtection="0"/>
    <xf numFmtId="0" fontId="10" fillId="15" borderId="0" applyNumberFormat="0" applyBorder="0" applyAlignment="0" applyProtection="0"/>
    <xf numFmtId="193" fontId="10" fillId="15" borderId="0" applyNumberFormat="0" applyBorder="0" applyAlignment="0" applyProtection="0"/>
    <xf numFmtId="0" fontId="10" fillId="16" borderId="0" applyNumberFormat="0" applyBorder="0" applyAlignment="0" applyProtection="0"/>
    <xf numFmtId="193" fontId="10" fillId="16" borderId="0" applyNumberFormat="0" applyBorder="0" applyAlignment="0" applyProtection="0"/>
    <xf numFmtId="0" fontId="10" fillId="17" borderId="0" applyNumberFormat="0" applyBorder="0" applyAlignment="0" applyProtection="0"/>
    <xf numFmtId="193" fontId="10" fillId="17" borderId="0" applyNumberFormat="0" applyBorder="0" applyAlignment="0" applyProtection="0"/>
    <xf numFmtId="0" fontId="10" fillId="18" borderId="0" applyNumberFormat="0" applyBorder="0" applyAlignment="0" applyProtection="0"/>
    <xf numFmtId="193" fontId="10" fillId="18" borderId="0" applyNumberFormat="0" applyBorder="0" applyAlignment="0" applyProtection="0"/>
    <xf numFmtId="0" fontId="10" fillId="19" borderId="0" applyNumberFormat="0" applyBorder="0" applyAlignment="0" applyProtection="0"/>
    <xf numFmtId="193" fontId="10" fillId="19" borderId="0" applyNumberFormat="0" applyBorder="0" applyAlignment="0" applyProtection="0"/>
    <xf numFmtId="0" fontId="10" fillId="14" borderId="0" applyNumberFormat="0" applyBorder="0" applyAlignment="0" applyProtection="0"/>
    <xf numFmtId="193" fontId="10" fillId="14" borderId="0" applyNumberFormat="0" applyBorder="0" applyAlignment="0" applyProtection="0"/>
    <xf numFmtId="0" fontId="10" fillId="15" borderId="0" applyNumberFormat="0" applyBorder="0" applyAlignment="0" applyProtection="0"/>
    <xf numFmtId="193" fontId="10" fillId="15" borderId="0" applyNumberFormat="0" applyBorder="0" applyAlignment="0" applyProtection="0"/>
    <xf numFmtId="0" fontId="10" fillId="20" borderId="0" applyNumberFormat="0" applyBorder="0" applyAlignment="0" applyProtection="0"/>
    <xf numFmtId="193" fontId="10" fillId="20" borderId="0" applyNumberFormat="0" applyBorder="0" applyAlignment="0" applyProtection="0"/>
    <xf numFmtId="0" fontId="11" fillId="4" borderId="0" applyNumberFormat="0" applyBorder="0" applyAlignment="0" applyProtection="0"/>
    <xf numFmtId="193" fontId="11" fillId="4" borderId="0" applyNumberFormat="0" applyBorder="0" applyAlignment="0" applyProtection="0"/>
    <xf numFmtId="0" fontId="12" fillId="21" borderId="7" applyNumberFormat="0" applyAlignment="0" applyProtection="0"/>
    <xf numFmtId="193" fontId="12" fillId="21" borderId="7" applyNumberFormat="0" applyAlignment="0" applyProtection="0"/>
    <xf numFmtId="0" fontId="13" fillId="22" borderId="8" applyNumberFormat="0" applyAlignment="0" applyProtection="0"/>
    <xf numFmtId="193" fontId="13" fillId="22" borderId="8" applyNumberFormat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8" fillId="0" borderId="0"/>
    <xf numFmtId="195" fontId="19" fillId="0" borderId="0"/>
    <xf numFmtId="195" fontId="19" fillId="0" borderId="0"/>
    <xf numFmtId="195" fontId="19" fillId="0" borderId="0"/>
    <xf numFmtId="191" fontId="18" fillId="0" borderId="0"/>
    <xf numFmtId="196" fontId="18" fillId="0" borderId="0"/>
    <xf numFmtId="197" fontId="19" fillId="0" borderId="0"/>
    <xf numFmtId="197" fontId="19" fillId="0" borderId="0"/>
    <xf numFmtId="197" fontId="19" fillId="0" borderId="0"/>
    <xf numFmtId="196" fontId="18" fillId="0" borderId="0"/>
    <xf numFmtId="198" fontId="18" fillId="0" borderId="0"/>
    <xf numFmtId="199" fontId="19" fillId="0" borderId="0"/>
    <xf numFmtId="199" fontId="19" fillId="0" borderId="0"/>
    <xf numFmtId="199" fontId="19" fillId="0" borderId="0"/>
    <xf numFmtId="198" fontId="18" fillId="0" borderId="0"/>
    <xf numFmtId="0" fontId="20" fillId="0" borderId="0"/>
    <xf numFmtId="0" fontId="21" fillId="0" borderId="0" applyNumberFormat="0" applyFill="0" applyBorder="0" applyAlignment="0" applyProtection="0"/>
    <xf numFmtId="193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193" fontId="22" fillId="5" borderId="0" applyNumberFormat="0" applyBorder="0" applyAlignment="0" applyProtection="0"/>
    <xf numFmtId="38" fontId="23" fillId="23" borderId="0" applyNumberFormat="0" applyBorder="0" applyAlignment="0" applyProtection="0"/>
    <xf numFmtId="0" fontId="24" fillId="0" borderId="9" applyNumberFormat="0" applyFill="0" applyAlignment="0" applyProtection="0"/>
    <xf numFmtId="193" fontId="24" fillId="0" borderId="9" applyNumberFormat="0" applyFill="0" applyAlignment="0" applyProtection="0"/>
    <xf numFmtId="0" fontId="25" fillId="0" borderId="10" applyNumberFormat="0" applyFill="0" applyAlignment="0" applyProtection="0"/>
    <xf numFmtId="193" fontId="25" fillId="0" borderId="10" applyNumberFormat="0" applyFill="0" applyAlignment="0" applyProtection="0"/>
    <xf numFmtId="0" fontId="26" fillId="0" borderId="11" applyNumberFormat="0" applyFill="0" applyAlignment="0" applyProtection="0"/>
    <xf numFmtId="193" fontId="26" fillId="0" borderId="11" applyNumberFormat="0" applyFill="0" applyAlignment="0" applyProtection="0"/>
    <xf numFmtId="0" fontId="26" fillId="0" borderId="0" applyNumberFormat="0" applyFill="0" applyBorder="0" applyAlignment="0" applyProtection="0"/>
    <xf numFmtId="193" fontId="26" fillId="0" borderId="0" applyNumberFormat="0" applyFill="0" applyBorder="0" applyAlignment="0" applyProtection="0"/>
    <xf numFmtId="193" fontId="27" fillId="0" borderId="0" applyNumberFormat="0" applyFill="0" applyBorder="0" applyAlignment="0" applyProtection="0">
      <alignment vertical="top"/>
      <protection locked="0"/>
    </xf>
    <xf numFmtId="0" fontId="28" fillId="8" borderId="7" applyNumberFormat="0" applyAlignment="0" applyProtection="0"/>
    <xf numFmtId="10" fontId="23" fillId="24" borderId="12" applyNumberFormat="0" applyBorder="0" applyAlignment="0" applyProtection="0"/>
    <xf numFmtId="193" fontId="28" fillId="8" borderId="7" applyNumberFormat="0" applyAlignment="0" applyProtection="0"/>
    <xf numFmtId="193" fontId="28" fillId="8" borderId="7" applyNumberFormat="0" applyAlignment="0" applyProtection="0"/>
    <xf numFmtId="0" fontId="29" fillId="0" borderId="13" applyNumberFormat="0" applyFill="0" applyAlignment="0" applyProtection="0"/>
    <xf numFmtId="193" fontId="29" fillId="0" borderId="13" applyNumberFormat="0" applyFill="0" applyAlignment="0" applyProtection="0"/>
    <xf numFmtId="0" fontId="30" fillId="25" borderId="0" applyNumberFormat="0" applyBorder="0" applyAlignment="0" applyProtection="0"/>
    <xf numFmtId="193" fontId="30" fillId="25" borderId="0" applyNumberFormat="0" applyBorder="0" applyAlignment="0" applyProtection="0"/>
    <xf numFmtId="37" fontId="31" fillId="0" borderId="0"/>
    <xf numFmtId="0" fontId="32" fillId="0" borderId="0"/>
    <xf numFmtId="0" fontId="33" fillId="0" borderId="0"/>
    <xf numFmtId="193" fontId="33" fillId="0" borderId="0"/>
    <xf numFmtId="193" fontId="33" fillId="0" borderId="0"/>
    <xf numFmtId="193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7" fillId="0" borderId="0"/>
    <xf numFmtId="193" fontId="7" fillId="0" borderId="0"/>
    <xf numFmtId="193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93" fontId="5" fillId="0" borderId="0"/>
    <xf numFmtId="193" fontId="5" fillId="0" borderId="0"/>
    <xf numFmtId="193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3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36" fillId="0" borderId="0"/>
    <xf numFmtId="0" fontId="5" fillId="26" borderId="14" applyNumberFormat="0" applyFont="0" applyAlignment="0" applyProtection="0"/>
    <xf numFmtId="193" fontId="5" fillId="26" borderId="14" applyNumberFormat="0" applyFont="0" applyAlignment="0" applyProtection="0"/>
    <xf numFmtId="41" fontId="6" fillId="0" borderId="0" applyFont="0" applyFill="0" applyBorder="0" applyAlignment="0" applyProtection="0"/>
    <xf numFmtId="0" fontId="37" fillId="21" borderId="15" applyNumberFormat="0" applyAlignment="0" applyProtection="0"/>
    <xf numFmtId="193" fontId="37" fillId="21" borderId="15" applyNumberFormat="0" applyAlignment="0" applyProtection="0"/>
    <xf numFmtId="10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0" fontId="38" fillId="0" borderId="0" applyNumberFormat="0" applyFill="0" applyBorder="0" applyAlignment="0" applyProtection="0"/>
    <xf numFmtId="193" fontId="38" fillId="0" borderId="0" applyNumberFormat="0" applyFill="0" applyBorder="0" applyAlignment="0" applyProtection="0"/>
    <xf numFmtId="0" fontId="39" fillId="0" borderId="17" applyNumberFormat="0" applyFill="0" applyAlignment="0" applyProtection="0"/>
    <xf numFmtId="193" fontId="39" fillId="0" borderId="17" applyNumberFormat="0" applyFill="0" applyAlignment="0" applyProtection="0"/>
    <xf numFmtId="0" fontId="40" fillId="0" borderId="0" applyNumberFormat="0" applyFill="0" applyBorder="0" applyAlignment="0" applyProtection="0"/>
    <xf numFmtId="193" fontId="40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6" fillId="0" borderId="0"/>
    <xf numFmtId="19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5" fillId="0" borderId="0"/>
    <xf numFmtId="193" fontId="5" fillId="0" borderId="0"/>
    <xf numFmtId="193" fontId="5" fillId="0" borderId="0"/>
    <xf numFmtId="193" fontId="5" fillId="0" borderId="0"/>
    <xf numFmtId="0" fontId="6" fillId="0" borderId="0"/>
    <xf numFmtId="193" fontId="5" fillId="0" borderId="0"/>
    <xf numFmtId="0" fontId="6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2" borderId="1" applyNumberFormat="0" applyFont="0" applyAlignment="0" applyProtection="0"/>
    <xf numFmtId="0" fontId="14" fillId="2" borderId="1" applyNumberFormat="0" applyFont="0" applyAlignment="0" applyProtection="0"/>
    <xf numFmtId="0" fontId="1" fillId="2" borderId="1" applyNumberFormat="0" applyFont="0" applyAlignment="0" applyProtection="0"/>
  </cellStyleXfs>
  <cellXfs count="167">
    <xf numFmtId="0" fontId="0" fillId="0" borderId="0" xfId="0"/>
    <xf numFmtId="188" fontId="4" fillId="0" borderId="0" xfId="5" applyNumberFormat="1" applyFont="1" applyFill="1"/>
    <xf numFmtId="190" fontId="4" fillId="0" borderId="0" xfId="5" applyNumberFormat="1" applyFont="1" applyFill="1"/>
    <xf numFmtId="188" fontId="3" fillId="0" borderId="3" xfId="5" applyNumberFormat="1" applyFont="1" applyFill="1" applyBorder="1"/>
    <xf numFmtId="190" fontId="3" fillId="0" borderId="0" xfId="5" applyNumberFormat="1" applyFont="1" applyFill="1" applyBorder="1"/>
    <xf numFmtId="188" fontId="3" fillId="0" borderId="4" xfId="5" applyNumberFormat="1" applyFont="1" applyFill="1" applyBorder="1"/>
    <xf numFmtId="188" fontId="3" fillId="0" borderId="0" xfId="5" applyNumberFormat="1" applyFont="1" applyFill="1" applyBorder="1"/>
    <xf numFmtId="188" fontId="4" fillId="0" borderId="0" xfId="5" applyNumberFormat="1" applyFont="1" applyFill="1" applyAlignment="1"/>
    <xf numFmtId="188" fontId="4" fillId="0" borderId="0" xfId="5" applyNumberFormat="1" applyFont="1" applyFill="1" applyAlignment="1">
      <alignment horizontal="center"/>
    </xf>
    <xf numFmtId="188" fontId="3" fillId="0" borderId="3" xfId="5" applyNumberFormat="1" applyFont="1" applyFill="1" applyBorder="1" applyAlignment="1"/>
    <xf numFmtId="190" fontId="4" fillId="0" borderId="0" xfId="5" applyNumberFormat="1" applyFont="1" applyFill="1" applyBorder="1" applyAlignment="1"/>
    <xf numFmtId="188" fontId="4" fillId="0" borderId="5" xfId="5" applyNumberFormat="1" applyFont="1" applyFill="1" applyBorder="1"/>
    <xf numFmtId="188" fontId="4" fillId="0" borderId="0" xfId="5" applyNumberFormat="1" applyFont="1" applyFill="1" applyBorder="1"/>
    <xf numFmtId="187" fontId="4" fillId="0" borderId="0" xfId="5" applyFont="1" applyFill="1"/>
    <xf numFmtId="190" fontId="3" fillId="0" borderId="0" xfId="5" applyNumberFormat="1" applyFont="1" applyFill="1" applyBorder="1" applyAlignment="1">
      <alignment horizontal="right"/>
    </xf>
    <xf numFmtId="190" fontId="4" fillId="0" borderId="0" xfId="5" applyNumberFormat="1" applyFont="1" applyFill="1" applyBorder="1" applyAlignment="1">
      <alignment horizontal="right"/>
    </xf>
    <xf numFmtId="190" fontId="4" fillId="0" borderId="2" xfId="5" applyNumberFormat="1" applyFont="1" applyFill="1" applyBorder="1"/>
    <xf numFmtId="190" fontId="3" fillId="0" borderId="0" xfId="7" applyNumberFormat="1" applyFont="1" applyFill="1" applyBorder="1"/>
    <xf numFmtId="190" fontId="4" fillId="0" borderId="0" xfId="5" applyNumberFormat="1" applyFont="1" applyFill="1" applyBorder="1" applyAlignment="1">
      <alignment horizontal="center" vertical="center" wrapText="1"/>
    </xf>
    <xf numFmtId="190" fontId="4" fillId="0" borderId="0" xfId="5" applyNumberFormat="1" applyFont="1" applyFill="1" applyBorder="1" applyAlignment="1">
      <alignment horizontal="center" vertical="center"/>
    </xf>
    <xf numFmtId="187" fontId="4" fillId="0" borderId="0" xfId="5" applyFont="1" applyFill="1" applyAlignment="1">
      <alignment horizontal="center" vertical="center"/>
    </xf>
    <xf numFmtId="187" fontId="4" fillId="0" borderId="0" xfId="5" applyFont="1" applyFill="1" applyAlignment="1">
      <alignment vertical="center"/>
    </xf>
    <xf numFmtId="190" fontId="3" fillId="0" borderId="0" xfId="5" applyNumberFormat="1" applyFont="1" applyFill="1" applyBorder="1" applyAlignment="1">
      <alignment horizontal="right" vertical="center"/>
    </xf>
    <xf numFmtId="187" fontId="3" fillId="0" borderId="0" xfId="79" applyFont="1" applyFill="1" applyAlignment="1">
      <alignment vertical="center"/>
    </xf>
    <xf numFmtId="190" fontId="3" fillId="0" borderId="0" xfId="5" applyNumberFormat="1" applyFont="1" applyFill="1" applyBorder="1" applyAlignment="1">
      <alignment vertical="center"/>
    </xf>
    <xf numFmtId="187" fontId="4" fillId="0" borderId="0" xfId="79" applyFont="1" applyFill="1" applyAlignment="1">
      <alignment vertical="center"/>
    </xf>
    <xf numFmtId="187" fontId="4" fillId="0" borderId="0" xfId="79" applyFont="1" applyFill="1" applyAlignment="1">
      <alignment horizontal="left" vertical="center" indent="1"/>
    </xf>
    <xf numFmtId="190" fontId="3" fillId="0" borderId="0" xfId="79" applyNumberFormat="1" applyFont="1" applyFill="1" applyAlignment="1">
      <alignment vertical="center"/>
    </xf>
    <xf numFmtId="190" fontId="3" fillId="0" borderId="0" xfId="79" applyNumberFormat="1" applyFont="1" applyFill="1" applyBorder="1" applyAlignment="1">
      <alignment vertical="center"/>
    </xf>
    <xf numFmtId="200" fontId="3" fillId="0" borderId="5" xfId="5" applyNumberFormat="1" applyFont="1" applyFill="1" applyBorder="1" applyAlignment="1">
      <alignment horizontal="right"/>
    </xf>
    <xf numFmtId="200" fontId="3" fillId="0" borderId="0" xfId="5" applyNumberFormat="1" applyFont="1" applyFill="1" applyBorder="1" applyAlignment="1">
      <alignment horizontal="right"/>
    </xf>
    <xf numFmtId="190" fontId="4" fillId="0" borderId="0" xfId="1" applyNumberFormat="1" applyFont="1" applyFill="1" applyAlignment="1">
      <alignment vertical="center"/>
    </xf>
    <xf numFmtId="190" fontId="4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190" fontId="9" fillId="0" borderId="0" xfId="1" applyNumberFormat="1" applyFont="1" applyFill="1" applyBorder="1"/>
    <xf numFmtId="190" fontId="3" fillId="0" borderId="3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horizontal="right" vertical="center"/>
    </xf>
    <xf numFmtId="190" fontId="4" fillId="0" borderId="0" xfId="1" applyNumberFormat="1" applyFont="1" applyFill="1" applyAlignment="1">
      <alignment horizontal="left" vertical="center" indent="1"/>
    </xf>
    <xf numFmtId="190" fontId="3" fillId="0" borderId="4" xfId="1" applyNumberFormat="1" applyFont="1" applyFill="1" applyBorder="1" applyAlignment="1">
      <alignment vertical="center"/>
    </xf>
    <xf numFmtId="190" fontId="9" fillId="0" borderId="0" xfId="1" applyNumberFormat="1" applyFont="1" applyFill="1"/>
    <xf numFmtId="43" fontId="3" fillId="0" borderId="0" xfId="5" applyNumberFormat="1" applyFont="1" applyFill="1" applyAlignment="1"/>
    <xf numFmtId="43" fontId="4" fillId="0" borderId="0" xfId="5" applyNumberFormat="1" applyFont="1" applyFill="1"/>
    <xf numFmtId="43" fontId="3" fillId="0" borderId="0" xfId="5" applyNumberFormat="1" applyFont="1" applyFill="1" applyBorder="1"/>
    <xf numFmtId="43" fontId="4" fillId="0" borderId="0" xfId="5" applyNumberFormat="1" applyFont="1" applyFill="1" applyAlignment="1"/>
    <xf numFmtId="188" fontId="3" fillId="0" borderId="0" xfId="5" applyNumberFormat="1" applyFont="1" applyFill="1" applyBorder="1" applyAlignment="1"/>
    <xf numFmtId="188" fontId="4" fillId="0" borderId="0" xfId="5" applyNumberFormat="1" applyFont="1" applyFill="1" applyBorder="1" applyAlignment="1"/>
    <xf numFmtId="190" fontId="3" fillId="0" borderId="3" xfId="5" applyNumberFormat="1" applyFont="1" applyFill="1" applyBorder="1" applyAlignment="1">
      <alignment horizontal="right"/>
    </xf>
    <xf numFmtId="43" fontId="3" fillId="0" borderId="0" xfId="1" applyFont="1" applyFill="1"/>
    <xf numFmtId="187" fontId="41" fillId="0" borderId="0" xfId="79" applyFont="1" applyFill="1" applyAlignment="1">
      <alignment vertical="center"/>
    </xf>
    <xf numFmtId="190" fontId="3" fillId="0" borderId="5" xfId="13" applyNumberFormat="1" applyFont="1" applyFill="1" applyBorder="1"/>
    <xf numFmtId="190" fontId="4" fillId="0" borderId="2" xfId="13" applyNumberFormat="1" applyFont="1" applyFill="1" applyBorder="1"/>
    <xf numFmtId="190" fontId="4" fillId="0" borderId="0" xfId="13" applyNumberFormat="1" applyFont="1" applyFill="1" applyBorder="1"/>
    <xf numFmtId="190" fontId="4" fillId="0" borderId="0" xfId="1" applyNumberFormat="1" applyFont="1" applyFill="1" applyBorder="1"/>
    <xf numFmtId="190" fontId="3" fillId="0" borderId="4" xfId="13" applyNumberFormat="1" applyFont="1" applyFill="1" applyBorder="1"/>
    <xf numFmtId="190" fontId="4" fillId="0" borderId="0" xfId="5" applyNumberFormat="1" applyFont="1" applyFill="1" applyBorder="1"/>
    <xf numFmtId="190" fontId="3" fillId="0" borderId="18" xfId="5" applyNumberFormat="1" applyFont="1" applyFill="1" applyBorder="1"/>
    <xf numFmtId="190" fontId="3" fillId="0" borderId="0" xfId="13" applyNumberFormat="1" applyFont="1" applyFill="1" applyBorder="1"/>
    <xf numFmtId="190" fontId="4" fillId="0" borderId="2" xfId="5" applyNumberFormat="1" applyFont="1" applyFill="1" applyBorder="1" applyAlignment="1">
      <alignment horizontal="right"/>
    </xf>
    <xf numFmtId="0" fontId="3" fillId="0" borderId="0" xfId="2" applyFont="1"/>
    <xf numFmtId="0" fontId="4" fillId="0" borderId="0" xfId="4" applyFont="1" applyAlignment="1">
      <alignment horizontal="center"/>
    </xf>
    <xf numFmtId="0" fontId="4" fillId="0" borderId="0" xfId="4" applyFont="1"/>
    <xf numFmtId="0" fontId="3" fillId="0" borderId="0" xfId="6" applyFont="1"/>
    <xf numFmtId="0" fontId="4" fillId="0" borderId="0" xfId="6" applyFont="1"/>
    <xf numFmtId="0" fontId="3" fillId="0" borderId="0" xfId="9" applyFont="1"/>
    <xf numFmtId="0" fontId="4" fillId="0" borderId="0" xfId="9" applyFont="1"/>
    <xf numFmtId="0" fontId="3" fillId="0" borderId="0" xfId="0" applyFont="1" applyAlignment="1">
      <alignment horizontal="right"/>
    </xf>
    <xf numFmtId="0" fontId="4" fillId="0" borderId="0" xfId="10" applyFont="1"/>
    <xf numFmtId="0" fontId="3" fillId="0" borderId="0" xfId="10" applyFont="1" applyAlignment="1">
      <alignment horizontal="center"/>
    </xf>
    <xf numFmtId="0" fontId="3" fillId="0" borderId="0" xfId="10" applyFont="1" applyAlignment="1">
      <alignment horizontal="centerContinuous"/>
    </xf>
    <xf numFmtId="190" fontId="4" fillId="0" borderId="0" xfId="10" applyNumberFormat="1" applyFont="1"/>
    <xf numFmtId="0" fontId="4" fillId="0" borderId="0" xfId="3" applyFont="1" applyAlignment="1">
      <alignment horizontal="right"/>
    </xf>
    <xf numFmtId="0" fontId="4" fillId="0" borderId="2" xfId="9" applyFont="1" applyBorder="1" applyAlignment="1">
      <alignment horizontal="right"/>
    </xf>
    <xf numFmtId="0" fontId="4" fillId="0" borderId="2" xfId="9" applyFont="1" applyBorder="1" applyAlignment="1">
      <alignment horizontal="center"/>
    </xf>
    <xf numFmtId="0" fontId="4" fillId="0" borderId="2" xfId="3" applyFont="1" applyBorder="1" applyAlignment="1">
      <alignment horizontal="right"/>
    </xf>
    <xf numFmtId="0" fontId="4" fillId="0" borderId="2" xfId="4" applyFont="1" applyBorder="1" applyAlignment="1">
      <alignment horizontal="center"/>
    </xf>
    <xf numFmtId="0" fontId="4" fillId="0" borderId="0" xfId="10" applyFont="1" applyAlignment="1">
      <alignment horizontal="center"/>
    </xf>
    <xf numFmtId="0" fontId="4" fillId="0" borderId="0" xfId="9" applyFont="1" applyAlignment="1">
      <alignment horizontal="center"/>
    </xf>
    <xf numFmtId="0" fontId="3" fillId="0" borderId="0" xfId="10" applyFont="1"/>
    <xf numFmtId="190" fontId="3" fillId="0" borderId="0" xfId="10" applyNumberFormat="1" applyFont="1"/>
    <xf numFmtId="192" fontId="4" fillId="0" borderId="0" xfId="10" applyNumberFormat="1" applyFont="1"/>
    <xf numFmtId="0" fontId="3" fillId="0" borderId="0" xfId="11" applyFont="1"/>
    <xf numFmtId="0" fontId="3" fillId="0" borderId="0" xfId="11" applyFont="1" applyAlignment="1">
      <alignment horizontal="center"/>
    </xf>
    <xf numFmtId="0" fontId="8" fillId="0" borderId="0" xfId="4" applyFont="1"/>
    <xf numFmtId="0" fontId="3" fillId="0" borderId="0" xfId="3" applyFont="1"/>
    <xf numFmtId="0" fontId="3" fillId="0" borderId="2" xfId="3" applyFont="1" applyBorder="1"/>
    <xf numFmtId="49" fontId="4" fillId="0" borderId="0" xfId="6" applyNumberFormat="1" applyFont="1" applyAlignment="1">
      <alignment vertical="center"/>
    </xf>
    <xf numFmtId="49" fontId="4" fillId="0" borderId="0" xfId="3" applyNumberFormat="1" applyFont="1" applyAlignment="1">
      <alignment horizontal="center" wrapText="1"/>
    </xf>
    <xf numFmtId="49" fontId="4" fillId="0" borderId="6" xfId="6" applyNumberFormat="1" applyFont="1" applyBorder="1" applyAlignment="1">
      <alignment horizontal="center"/>
    </xf>
    <xf numFmtId="49" fontId="4" fillId="0" borderId="0" xfId="6" applyNumberFormat="1" applyFont="1"/>
    <xf numFmtId="49" fontId="4" fillId="0" borderId="0" xfId="6" applyNumberFormat="1" applyFont="1" applyAlignment="1">
      <alignment horizontal="center"/>
    </xf>
    <xf numFmtId="49" fontId="4" fillId="0" borderId="2" xfId="3" applyNumberFormat="1" applyFont="1" applyBorder="1" applyAlignment="1">
      <alignment horizontal="center" wrapText="1"/>
    </xf>
    <xf numFmtId="0" fontId="4" fillId="0" borderId="0" xfId="12" applyFont="1"/>
    <xf numFmtId="0" fontId="4" fillId="0" borderId="0" xfId="11" applyFont="1" applyAlignment="1">
      <alignment horizontal="center"/>
    </xf>
    <xf numFmtId="0" fontId="4" fillId="0" borderId="0" xfId="11" applyFont="1"/>
    <xf numFmtId="49" fontId="3" fillId="0" borderId="0" xfId="3" applyNumberFormat="1" applyFont="1" applyAlignment="1">
      <alignment vertical="center"/>
    </xf>
    <xf numFmtId="0" fontId="3" fillId="0" borderId="0" xfId="167" applyFont="1" applyAlignment="1">
      <alignment vertical="center"/>
    </xf>
    <xf numFmtId="0" fontId="4" fillId="0" borderId="0" xfId="167" applyFont="1" applyAlignment="1">
      <alignment vertical="center"/>
    </xf>
    <xf numFmtId="0" fontId="9" fillId="0" borderId="0" xfId="4" applyFont="1" applyAlignment="1">
      <alignment vertical="center"/>
    </xf>
    <xf numFmtId="0" fontId="4" fillId="0" borderId="2" xfId="167" applyFont="1" applyBorder="1" applyAlignment="1">
      <alignment vertical="center"/>
    </xf>
    <xf numFmtId="0" fontId="4" fillId="0" borderId="2" xfId="3" applyFont="1" applyBorder="1" applyAlignment="1">
      <alignment horizontal="right" vertical="center"/>
    </xf>
    <xf numFmtId="0" fontId="4" fillId="0" borderId="0" xfId="167" applyFont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90" fontId="4" fillId="0" borderId="0" xfId="2" applyNumberFormat="1" applyFont="1" applyAlignment="1">
      <alignment vertical="center"/>
    </xf>
    <xf numFmtId="190" fontId="4" fillId="0" borderId="0" xfId="167" applyNumberFormat="1" applyFont="1" applyAlignment="1">
      <alignment vertical="center"/>
    </xf>
    <xf numFmtId="189" fontId="4" fillId="0" borderId="20" xfId="2" applyNumberFormat="1" applyFont="1" applyBorder="1" applyAlignment="1">
      <alignment horizontal="center"/>
    </xf>
    <xf numFmtId="190" fontId="3" fillId="0" borderId="20" xfId="5" applyNumberFormat="1" applyFont="1" applyFill="1" applyBorder="1"/>
    <xf numFmtId="187" fontId="3" fillId="0" borderId="0" xfId="5" applyFont="1" applyFill="1" applyBorder="1"/>
    <xf numFmtId="49" fontId="4" fillId="0" borderId="0" xfId="6" applyNumberFormat="1" applyFont="1" applyAlignment="1">
      <alignment horizontal="center" wrapText="1"/>
    </xf>
    <xf numFmtId="49" fontId="4" fillId="0" borderId="6" xfId="6" applyNumberFormat="1" applyFont="1" applyBorder="1" applyAlignment="1">
      <alignment horizontal="center" wrapText="1"/>
    </xf>
    <xf numFmtId="190" fontId="3" fillId="0" borderId="0" xfId="10" applyNumberFormat="1" applyFont="1" applyAlignment="1">
      <alignment horizontal="center"/>
    </xf>
    <xf numFmtId="0" fontId="4" fillId="0" borderId="0" xfId="9" applyFont="1" applyAlignment="1">
      <alignment horizontal="right"/>
    </xf>
    <xf numFmtId="0" fontId="4" fillId="0" borderId="20" xfId="10" applyFont="1" applyBorder="1"/>
    <xf numFmtId="0" fontId="4" fillId="0" borderId="2" xfId="10" applyFont="1" applyBorder="1" applyAlignment="1">
      <alignment horizontal="center"/>
    </xf>
    <xf numFmtId="0" fontId="4" fillId="0" borderId="0" xfId="2" applyFont="1"/>
    <xf numFmtId="188" fontId="4" fillId="0" borderId="0" xfId="2" applyNumberFormat="1" applyFont="1"/>
    <xf numFmtId="188" fontId="4" fillId="0" borderId="0" xfId="4" applyNumberFormat="1" applyFont="1" applyAlignment="1">
      <alignment horizontal="center"/>
    </xf>
    <xf numFmtId="0" fontId="4" fillId="0" borderId="0" xfId="2" applyFont="1" applyAlignment="1">
      <alignment horizontal="center"/>
    </xf>
    <xf numFmtId="188" fontId="4" fillId="0" borderId="0" xfId="2" applyNumberFormat="1" applyFont="1" applyAlignment="1">
      <alignment horizontal="center"/>
    </xf>
    <xf numFmtId="49" fontId="4" fillId="0" borderId="0" xfId="2" applyNumberFormat="1" applyFont="1" applyAlignment="1">
      <alignment horizontal="left"/>
    </xf>
    <xf numFmtId="0" fontId="3" fillId="0" borderId="0" xfId="2" applyFont="1" applyAlignment="1">
      <alignment horizontal="center"/>
    </xf>
    <xf numFmtId="188" fontId="3" fillId="0" borderId="3" xfId="2" applyNumberFormat="1" applyFont="1" applyBorder="1" applyAlignment="1">
      <alignment horizontal="center"/>
    </xf>
    <xf numFmtId="188" fontId="3" fillId="0" borderId="0" xfId="2" applyNumberFormat="1" applyFont="1" applyAlignment="1">
      <alignment horizontal="center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left" indent="1"/>
    </xf>
    <xf numFmtId="188" fontId="3" fillId="0" borderId="4" xfId="2" applyNumberFormat="1" applyFont="1" applyBorder="1" applyAlignment="1">
      <alignment horizontal="center"/>
    </xf>
    <xf numFmtId="43" fontId="4" fillId="0" borderId="0" xfId="2" applyNumberFormat="1" applyFont="1" applyAlignment="1">
      <alignment horizontal="center"/>
    </xf>
    <xf numFmtId="189" fontId="4" fillId="0" borderId="0" xfId="2" applyNumberFormat="1" applyFont="1" applyAlignment="1">
      <alignment horizontal="center"/>
    </xf>
    <xf numFmtId="43" fontId="3" fillId="0" borderId="0" xfId="2" applyNumberFormat="1" applyFont="1"/>
    <xf numFmtId="188" fontId="3" fillId="0" borderId="0" xfId="2" applyNumberFormat="1" applyFont="1"/>
    <xf numFmtId="189" fontId="3" fillId="0" borderId="0" xfId="2" applyNumberFormat="1" applyFont="1"/>
    <xf numFmtId="43" fontId="4" fillId="0" borderId="2" xfId="3" applyNumberFormat="1" applyFont="1" applyBorder="1"/>
    <xf numFmtId="188" fontId="4" fillId="0" borderId="2" xfId="3" applyNumberFormat="1" applyFont="1" applyBorder="1"/>
    <xf numFmtId="189" fontId="4" fillId="0" borderId="2" xfId="3" applyNumberFormat="1" applyFont="1" applyBorder="1" applyAlignment="1">
      <alignment horizontal="right"/>
    </xf>
    <xf numFmtId="43" fontId="4" fillId="0" borderId="2" xfId="2" applyNumberFormat="1" applyFont="1" applyBorder="1" applyAlignment="1">
      <alignment horizontal="center"/>
    </xf>
    <xf numFmtId="43" fontId="4" fillId="0" borderId="0" xfId="2" applyNumberFormat="1" applyFont="1"/>
    <xf numFmtId="43" fontId="4" fillId="0" borderId="2" xfId="2" applyNumberFormat="1" applyFont="1" applyBorder="1"/>
    <xf numFmtId="43" fontId="4" fillId="0" borderId="0" xfId="173" applyNumberFormat="1" applyFont="1" applyAlignment="1">
      <alignment horizontal="center"/>
    </xf>
    <xf numFmtId="188" fontId="4" fillId="0" borderId="0" xfId="173" applyNumberFormat="1" applyFont="1" applyAlignment="1">
      <alignment horizontal="center"/>
    </xf>
    <xf numFmtId="189" fontId="4" fillId="0" borderId="0" xfId="173" applyNumberFormat="1" applyFont="1" applyAlignment="1">
      <alignment horizontal="center"/>
    </xf>
    <xf numFmtId="43" fontId="4" fillId="0" borderId="0" xfId="4" applyNumberFormat="1" applyFont="1"/>
    <xf numFmtId="189" fontId="4" fillId="0" borderId="0" xfId="4" applyNumberFormat="1" applyFont="1" applyAlignment="1">
      <alignment horizontal="center"/>
    </xf>
    <xf numFmtId="0" fontId="4" fillId="0" borderId="2" xfId="2" applyFont="1" applyBorder="1" applyAlignment="1">
      <alignment horizontal="center"/>
    </xf>
    <xf numFmtId="43" fontId="4" fillId="0" borderId="2" xfId="173" applyNumberFormat="1" applyFont="1" applyBorder="1" applyAlignment="1">
      <alignment horizontal="center"/>
    </xf>
    <xf numFmtId="188" fontId="4" fillId="0" borderId="2" xfId="173" applyNumberFormat="1" applyFont="1" applyBorder="1" applyAlignment="1">
      <alignment horizontal="center"/>
    </xf>
    <xf numFmtId="189" fontId="4" fillId="0" borderId="2" xfId="173" applyNumberFormat="1" applyFont="1" applyBorder="1" applyAlignment="1">
      <alignment horizontal="center"/>
    </xf>
    <xf numFmtId="43" fontId="4" fillId="0" borderId="0" xfId="0" applyNumberFormat="1" applyFont="1" applyAlignment="1">
      <alignment horizontal="center"/>
    </xf>
    <xf numFmtId="189" fontId="4" fillId="0" borderId="0" xfId="2" applyNumberFormat="1" applyFont="1"/>
    <xf numFmtId="49" fontId="4" fillId="0" borderId="0" xfId="2" applyNumberFormat="1" applyFont="1" applyAlignment="1">
      <alignment horizontal="left" indent="1"/>
    </xf>
    <xf numFmtId="188" fontId="4" fillId="0" borderId="0" xfId="1" applyNumberFormat="1" applyFont="1" applyFill="1" applyBorder="1"/>
    <xf numFmtId="188" fontId="3" fillId="0" borderId="0" xfId="10" applyNumberFormat="1" applyFont="1"/>
    <xf numFmtId="43" fontId="3" fillId="0" borderId="0" xfId="2" applyNumberFormat="1" applyFont="1" applyAlignment="1">
      <alignment horizontal="center"/>
    </xf>
    <xf numFmtId="0" fontId="4" fillId="0" borderId="0" xfId="6" applyFont="1" applyAlignment="1">
      <alignment horizontal="left" indent="2"/>
    </xf>
    <xf numFmtId="188" fontId="4" fillId="0" borderId="0" xfId="13" applyNumberFormat="1" applyFont="1" applyFill="1" applyBorder="1"/>
    <xf numFmtId="188" fontId="4" fillId="0" borderId="2" xfId="13" applyNumberFormat="1" applyFont="1" applyFill="1" applyBorder="1"/>
    <xf numFmtId="43" fontId="4" fillId="0" borderId="2" xfId="2" applyNumberFormat="1" applyFont="1" applyBorder="1" applyAlignment="1">
      <alignment horizontal="center"/>
    </xf>
    <xf numFmtId="189" fontId="4" fillId="0" borderId="19" xfId="2" applyNumberFormat="1" applyFont="1" applyBorder="1" applyAlignment="1">
      <alignment horizontal="center"/>
    </xf>
    <xf numFmtId="0" fontId="4" fillId="0" borderId="19" xfId="9" applyFont="1" applyBorder="1" applyAlignment="1">
      <alignment horizontal="center"/>
    </xf>
    <xf numFmtId="0" fontId="4" fillId="0" borderId="19" xfId="3" applyFont="1" applyBorder="1" applyAlignment="1">
      <alignment horizontal="center"/>
    </xf>
    <xf numFmtId="49" fontId="4" fillId="0" borderId="20" xfId="6" applyNumberFormat="1" applyFont="1" applyBorder="1" applyAlignment="1">
      <alignment horizontal="center" wrapText="1"/>
    </xf>
    <xf numFmtId="49" fontId="4" fillId="0" borderId="0" xfId="6" applyNumberFormat="1" applyFont="1" applyAlignment="1">
      <alignment horizontal="center" wrapText="1"/>
    </xf>
    <xf numFmtId="49" fontId="4" fillId="0" borderId="2" xfId="6" applyNumberFormat="1" applyFont="1" applyBorder="1" applyAlignment="1">
      <alignment horizontal="center" wrapText="1"/>
    </xf>
    <xf numFmtId="49" fontId="4" fillId="0" borderId="19" xfId="6" applyNumberFormat="1" applyFont="1" applyBorder="1" applyAlignment="1">
      <alignment horizontal="center"/>
    </xf>
    <xf numFmtId="49" fontId="4" fillId="0" borderId="6" xfId="6" applyNumberFormat="1" applyFont="1" applyBorder="1" applyAlignment="1">
      <alignment horizontal="center" wrapText="1"/>
    </xf>
    <xf numFmtId="49" fontId="4" fillId="0" borderId="3" xfId="6" applyNumberFormat="1" applyFont="1" applyBorder="1" applyAlignment="1">
      <alignment horizontal="center"/>
    </xf>
  </cellXfs>
  <cellStyles count="327">
    <cellStyle name="20% - Accent1" xfId="14" xr:uid="{00000000-0005-0000-0000-000000000000}"/>
    <cellStyle name="20% - Accent1 2" xfId="15" xr:uid="{00000000-0005-0000-0000-000001000000}"/>
    <cellStyle name="20% - Accent2" xfId="16" xr:uid="{00000000-0005-0000-0000-000002000000}"/>
    <cellStyle name="20% - Accent2 2" xfId="17" xr:uid="{00000000-0005-0000-0000-000003000000}"/>
    <cellStyle name="20% - Accent3" xfId="18" xr:uid="{00000000-0005-0000-0000-000004000000}"/>
    <cellStyle name="20% - Accent3 2" xfId="19" xr:uid="{00000000-0005-0000-0000-000005000000}"/>
    <cellStyle name="20% - Accent4" xfId="20" xr:uid="{00000000-0005-0000-0000-000006000000}"/>
    <cellStyle name="20% - Accent4 2" xfId="21" xr:uid="{00000000-0005-0000-0000-000007000000}"/>
    <cellStyle name="20% - Accent5" xfId="22" xr:uid="{00000000-0005-0000-0000-000008000000}"/>
    <cellStyle name="20% - Accent5 2" xfId="23" xr:uid="{00000000-0005-0000-0000-000009000000}"/>
    <cellStyle name="20% - Accent6" xfId="24" xr:uid="{00000000-0005-0000-0000-00000A000000}"/>
    <cellStyle name="20% - Accent6 2" xfId="25" xr:uid="{00000000-0005-0000-0000-00000B000000}"/>
    <cellStyle name="40% - Accent1" xfId="26" xr:uid="{00000000-0005-0000-0000-00000C000000}"/>
    <cellStyle name="40% - Accent1 2" xfId="27" xr:uid="{00000000-0005-0000-0000-00000D000000}"/>
    <cellStyle name="40% - Accent2" xfId="28" xr:uid="{00000000-0005-0000-0000-00000E000000}"/>
    <cellStyle name="40% - Accent2 2" xfId="29" xr:uid="{00000000-0005-0000-0000-00000F000000}"/>
    <cellStyle name="40% - Accent3" xfId="30" xr:uid="{00000000-0005-0000-0000-000010000000}"/>
    <cellStyle name="40% - Accent3 2" xfId="31" xr:uid="{00000000-0005-0000-0000-000011000000}"/>
    <cellStyle name="40% - Accent4" xfId="32" xr:uid="{00000000-0005-0000-0000-000012000000}"/>
    <cellStyle name="40% - Accent4 2" xfId="33" xr:uid="{00000000-0005-0000-0000-000013000000}"/>
    <cellStyle name="40% - Accent5" xfId="34" xr:uid="{00000000-0005-0000-0000-000014000000}"/>
    <cellStyle name="40% - Accent5 2" xfId="35" xr:uid="{00000000-0005-0000-0000-000015000000}"/>
    <cellStyle name="40% - Accent6" xfId="36" xr:uid="{00000000-0005-0000-0000-000016000000}"/>
    <cellStyle name="40% - Accent6 2" xfId="37" xr:uid="{00000000-0005-0000-0000-000017000000}"/>
    <cellStyle name="60% - Accent1" xfId="38" xr:uid="{00000000-0005-0000-0000-000018000000}"/>
    <cellStyle name="60% - Accent1 2" xfId="39" xr:uid="{00000000-0005-0000-0000-000019000000}"/>
    <cellStyle name="60% - Accent2" xfId="40" xr:uid="{00000000-0005-0000-0000-00001A000000}"/>
    <cellStyle name="60% - Accent2 2" xfId="41" xr:uid="{00000000-0005-0000-0000-00001B000000}"/>
    <cellStyle name="60% - Accent3" xfId="42" xr:uid="{00000000-0005-0000-0000-00001C000000}"/>
    <cellStyle name="60% - Accent3 2" xfId="43" xr:uid="{00000000-0005-0000-0000-00001D000000}"/>
    <cellStyle name="60% - Accent4" xfId="44" xr:uid="{00000000-0005-0000-0000-00001E000000}"/>
    <cellStyle name="60% - Accent4 2" xfId="45" xr:uid="{00000000-0005-0000-0000-00001F000000}"/>
    <cellStyle name="60% - Accent5" xfId="46" xr:uid="{00000000-0005-0000-0000-000020000000}"/>
    <cellStyle name="60% - Accent5 2" xfId="47" xr:uid="{00000000-0005-0000-0000-000021000000}"/>
    <cellStyle name="60% - Accent6" xfId="48" xr:uid="{00000000-0005-0000-0000-000022000000}"/>
    <cellStyle name="60% - Accent6 2" xfId="49" xr:uid="{00000000-0005-0000-0000-000023000000}"/>
    <cellStyle name="Accent1" xfId="50" xr:uid="{00000000-0005-0000-0000-000024000000}"/>
    <cellStyle name="Accent1 2" xfId="51" xr:uid="{00000000-0005-0000-0000-000025000000}"/>
    <cellStyle name="Accent2" xfId="52" xr:uid="{00000000-0005-0000-0000-000026000000}"/>
    <cellStyle name="Accent2 2" xfId="53" xr:uid="{00000000-0005-0000-0000-000027000000}"/>
    <cellStyle name="Accent3" xfId="54" xr:uid="{00000000-0005-0000-0000-000028000000}"/>
    <cellStyle name="Accent3 2" xfId="55" xr:uid="{00000000-0005-0000-0000-000029000000}"/>
    <cellStyle name="Accent4" xfId="56" xr:uid="{00000000-0005-0000-0000-00002A000000}"/>
    <cellStyle name="Accent4 2" xfId="57" xr:uid="{00000000-0005-0000-0000-00002B000000}"/>
    <cellStyle name="Accent5" xfId="58" xr:uid="{00000000-0005-0000-0000-00002C000000}"/>
    <cellStyle name="Accent5 2" xfId="59" xr:uid="{00000000-0005-0000-0000-00002D000000}"/>
    <cellStyle name="Accent6" xfId="60" xr:uid="{00000000-0005-0000-0000-00002E000000}"/>
    <cellStyle name="Accent6 2" xfId="61" xr:uid="{00000000-0005-0000-0000-00002F000000}"/>
    <cellStyle name="Bad" xfId="62" xr:uid="{00000000-0005-0000-0000-000030000000}"/>
    <cellStyle name="Bad 2" xfId="63" xr:uid="{00000000-0005-0000-0000-000031000000}"/>
    <cellStyle name="Calculation" xfId="64" xr:uid="{00000000-0005-0000-0000-000032000000}"/>
    <cellStyle name="Calculation 2" xfId="65" xr:uid="{00000000-0005-0000-0000-000033000000}"/>
    <cellStyle name="Check Cell" xfId="66" xr:uid="{00000000-0005-0000-0000-000034000000}"/>
    <cellStyle name="Check Cell 2" xfId="67" xr:uid="{00000000-0005-0000-0000-000035000000}"/>
    <cellStyle name="Comma 10" xfId="68" xr:uid="{00000000-0005-0000-0000-000036000000}"/>
    <cellStyle name="Comma 10 2" xfId="69" xr:uid="{00000000-0005-0000-0000-000037000000}"/>
    <cellStyle name="Comma 11" xfId="70" xr:uid="{00000000-0005-0000-0000-000038000000}"/>
    <cellStyle name="Comma 12" xfId="71" xr:uid="{00000000-0005-0000-0000-000039000000}"/>
    <cellStyle name="Comma 12 13" xfId="72" xr:uid="{00000000-0005-0000-0000-00003A000000}"/>
    <cellStyle name="Comma 12 2" xfId="73" xr:uid="{00000000-0005-0000-0000-00003B000000}"/>
    <cellStyle name="Comma 13" xfId="74" xr:uid="{00000000-0005-0000-0000-00003C000000}"/>
    <cellStyle name="Comma 13 2" xfId="75" xr:uid="{00000000-0005-0000-0000-00003D000000}"/>
    <cellStyle name="Comma 14" xfId="76" xr:uid="{00000000-0005-0000-0000-00003E000000}"/>
    <cellStyle name="Comma 14 5" xfId="5" xr:uid="{00000000-0005-0000-0000-00003F000000}"/>
    <cellStyle name="Comma 2" xfId="77" xr:uid="{00000000-0005-0000-0000-000040000000}"/>
    <cellStyle name="Comma 2 2" xfId="78" xr:uid="{00000000-0005-0000-0000-000041000000}"/>
    <cellStyle name="Comma 2 2 2" xfId="79" xr:uid="{00000000-0005-0000-0000-000042000000}"/>
    <cellStyle name="Comma 2 3" xfId="80" xr:uid="{00000000-0005-0000-0000-000043000000}"/>
    <cellStyle name="Comma 2 4" xfId="81" xr:uid="{00000000-0005-0000-0000-000044000000}"/>
    <cellStyle name="Comma 2 5" xfId="82" xr:uid="{00000000-0005-0000-0000-000045000000}"/>
    <cellStyle name="Comma 3" xfId="83" xr:uid="{00000000-0005-0000-0000-000046000000}"/>
    <cellStyle name="Comma 3 2" xfId="84" xr:uid="{00000000-0005-0000-0000-000047000000}"/>
    <cellStyle name="Comma 3 3" xfId="85" xr:uid="{00000000-0005-0000-0000-000048000000}"/>
    <cellStyle name="Comma 3 4" xfId="86" xr:uid="{00000000-0005-0000-0000-000049000000}"/>
    <cellStyle name="Comma 3 5" xfId="87" xr:uid="{00000000-0005-0000-0000-00004A000000}"/>
    <cellStyle name="Comma 4" xfId="88" xr:uid="{00000000-0005-0000-0000-00004B000000}"/>
    <cellStyle name="Comma 4 2" xfId="89" xr:uid="{00000000-0005-0000-0000-00004C000000}"/>
    <cellStyle name="Comma 4 3" xfId="90" xr:uid="{00000000-0005-0000-0000-00004D000000}"/>
    <cellStyle name="Comma 4 4" xfId="91" xr:uid="{00000000-0005-0000-0000-00004E000000}"/>
    <cellStyle name="Comma 4 5" xfId="92" xr:uid="{00000000-0005-0000-0000-00004F000000}"/>
    <cellStyle name="Comma 5" xfId="93" xr:uid="{00000000-0005-0000-0000-000050000000}"/>
    <cellStyle name="Comma 5 2" xfId="94" xr:uid="{00000000-0005-0000-0000-000051000000}"/>
    <cellStyle name="Comma 5 3" xfId="95" xr:uid="{00000000-0005-0000-0000-000052000000}"/>
    <cellStyle name="Comma 5 3 2" xfId="96" xr:uid="{00000000-0005-0000-0000-000053000000}"/>
    <cellStyle name="Comma 5 4" xfId="97" xr:uid="{00000000-0005-0000-0000-000054000000}"/>
    <cellStyle name="Comma 5 5" xfId="98" xr:uid="{00000000-0005-0000-0000-000055000000}"/>
    <cellStyle name="Comma 6" xfId="99" xr:uid="{00000000-0005-0000-0000-000056000000}"/>
    <cellStyle name="Comma 6 2" xfId="100" xr:uid="{00000000-0005-0000-0000-000057000000}"/>
    <cellStyle name="Comma 6 2 2" xfId="101" xr:uid="{00000000-0005-0000-0000-000058000000}"/>
    <cellStyle name="Comma 6 2 3" xfId="102" xr:uid="{00000000-0005-0000-0000-000059000000}"/>
    <cellStyle name="Comma 6 2 4" xfId="103" xr:uid="{00000000-0005-0000-0000-00005A000000}"/>
    <cellStyle name="Comma 6 3" xfId="104" xr:uid="{00000000-0005-0000-0000-00005B000000}"/>
    <cellStyle name="Comma 6 3 2" xfId="105" xr:uid="{00000000-0005-0000-0000-00005C000000}"/>
    <cellStyle name="Comma 6 4" xfId="106" xr:uid="{00000000-0005-0000-0000-00005D000000}"/>
    <cellStyle name="Comma 6 5" xfId="107" xr:uid="{00000000-0005-0000-0000-00005E000000}"/>
    <cellStyle name="Comma 7" xfId="108" xr:uid="{00000000-0005-0000-0000-00005F000000}"/>
    <cellStyle name="Comma 7 2" xfId="109" xr:uid="{00000000-0005-0000-0000-000060000000}"/>
    <cellStyle name="Comma 79" xfId="110" xr:uid="{00000000-0005-0000-0000-000061000000}"/>
    <cellStyle name="Comma 8" xfId="111" xr:uid="{00000000-0005-0000-0000-000062000000}"/>
    <cellStyle name="Comma 9" xfId="112" xr:uid="{00000000-0005-0000-0000-000063000000}"/>
    <cellStyle name="Comma 9 2" xfId="113" xr:uid="{00000000-0005-0000-0000-000064000000}"/>
    <cellStyle name="comma zerodec" xfId="114" xr:uid="{00000000-0005-0000-0000-000065000000}"/>
    <cellStyle name="comma zerodec 2" xfId="115" xr:uid="{00000000-0005-0000-0000-000066000000}"/>
    <cellStyle name="comma zerodec 3" xfId="116" xr:uid="{00000000-0005-0000-0000-000067000000}"/>
    <cellStyle name="comma zerodec 4" xfId="117" xr:uid="{00000000-0005-0000-0000-000068000000}"/>
    <cellStyle name="comma zerodec 5" xfId="118" xr:uid="{00000000-0005-0000-0000-000069000000}"/>
    <cellStyle name="Comma_BWG_FS_07_T2 2" xfId="7" xr:uid="{00000000-0005-0000-0000-00006A000000}"/>
    <cellStyle name="Comma_BWG_YE'06_T2" xfId="13" xr:uid="{00000000-0005-0000-0000-00006B000000}"/>
    <cellStyle name="Currency1" xfId="119" xr:uid="{00000000-0005-0000-0000-00006C000000}"/>
    <cellStyle name="Currency1 2" xfId="120" xr:uid="{00000000-0005-0000-0000-00006D000000}"/>
    <cellStyle name="Currency1 3" xfId="121" xr:uid="{00000000-0005-0000-0000-00006E000000}"/>
    <cellStyle name="Currency1 4" xfId="122" xr:uid="{00000000-0005-0000-0000-00006F000000}"/>
    <cellStyle name="Currency1 5" xfId="123" xr:uid="{00000000-0005-0000-0000-000070000000}"/>
    <cellStyle name="Dollar (zero dec)" xfId="124" xr:uid="{00000000-0005-0000-0000-000071000000}"/>
    <cellStyle name="Dollar (zero dec) 2" xfId="125" xr:uid="{00000000-0005-0000-0000-000072000000}"/>
    <cellStyle name="Dollar (zero dec) 3" xfId="126" xr:uid="{00000000-0005-0000-0000-000073000000}"/>
    <cellStyle name="Dollar (zero dec) 4" xfId="127" xr:uid="{00000000-0005-0000-0000-000074000000}"/>
    <cellStyle name="Dollar (zero dec) 5" xfId="128" xr:uid="{00000000-0005-0000-0000-000075000000}"/>
    <cellStyle name="Excel Built-in Normal" xfId="129" xr:uid="{00000000-0005-0000-0000-000076000000}"/>
    <cellStyle name="Explanatory Text" xfId="130" xr:uid="{00000000-0005-0000-0000-000077000000}"/>
    <cellStyle name="Explanatory Text 2" xfId="131" xr:uid="{00000000-0005-0000-0000-000078000000}"/>
    <cellStyle name="Good" xfId="132" xr:uid="{00000000-0005-0000-0000-000079000000}"/>
    <cellStyle name="Good 2" xfId="133" xr:uid="{00000000-0005-0000-0000-00007A000000}"/>
    <cellStyle name="Grey" xfId="134" xr:uid="{00000000-0005-0000-0000-00007B000000}"/>
    <cellStyle name="Heading 1" xfId="135" xr:uid="{00000000-0005-0000-0000-00007C000000}"/>
    <cellStyle name="Heading 1 2" xfId="136" xr:uid="{00000000-0005-0000-0000-00007D000000}"/>
    <cellStyle name="Heading 2" xfId="137" xr:uid="{00000000-0005-0000-0000-00007E000000}"/>
    <cellStyle name="Heading 2 2" xfId="138" xr:uid="{00000000-0005-0000-0000-00007F000000}"/>
    <cellStyle name="Heading 3" xfId="139" xr:uid="{00000000-0005-0000-0000-000080000000}"/>
    <cellStyle name="Heading 3 2" xfId="140" xr:uid="{00000000-0005-0000-0000-000081000000}"/>
    <cellStyle name="Heading 4" xfId="141" xr:uid="{00000000-0005-0000-0000-000082000000}"/>
    <cellStyle name="Heading 4 2" xfId="142" xr:uid="{00000000-0005-0000-0000-000083000000}"/>
    <cellStyle name="Hyperlink 2" xfId="143" xr:uid="{00000000-0005-0000-0000-000084000000}"/>
    <cellStyle name="Input" xfId="144" xr:uid="{00000000-0005-0000-0000-000085000000}"/>
    <cellStyle name="Input [yellow]" xfId="145" xr:uid="{00000000-0005-0000-0000-000086000000}"/>
    <cellStyle name="Input 2" xfId="146" xr:uid="{00000000-0005-0000-0000-000087000000}"/>
    <cellStyle name="Input 3" xfId="147" xr:uid="{00000000-0005-0000-0000-000088000000}"/>
    <cellStyle name="Linked Cell" xfId="148" xr:uid="{00000000-0005-0000-0000-000089000000}"/>
    <cellStyle name="Linked Cell 2" xfId="149" xr:uid="{00000000-0005-0000-0000-00008A000000}"/>
    <cellStyle name="Neutral" xfId="150" xr:uid="{00000000-0005-0000-0000-00008B000000}"/>
    <cellStyle name="Neutral 2" xfId="151" xr:uid="{00000000-0005-0000-0000-00008C000000}"/>
    <cellStyle name="no dec" xfId="152" xr:uid="{00000000-0005-0000-0000-00008D000000}"/>
    <cellStyle name="Normal - Style1" xfId="153" xr:uid="{00000000-0005-0000-0000-00008E000000}"/>
    <cellStyle name="Normal - Style1 2" xfId="154" xr:uid="{00000000-0005-0000-0000-00008F000000}"/>
    <cellStyle name="Normal - Style1 2 2" xfId="155" xr:uid="{00000000-0005-0000-0000-000090000000}"/>
    <cellStyle name="Normal - Style1 2 3" xfId="156" xr:uid="{00000000-0005-0000-0000-000091000000}"/>
    <cellStyle name="Normal - Style1 2 4" xfId="157" xr:uid="{00000000-0005-0000-0000-000092000000}"/>
    <cellStyle name="Normal - Style1 3" xfId="158" xr:uid="{00000000-0005-0000-0000-000093000000}"/>
    <cellStyle name="Normal - Style1 4" xfId="159" xr:uid="{00000000-0005-0000-0000-000094000000}"/>
    <cellStyle name="Normal 10" xfId="160" xr:uid="{00000000-0005-0000-0000-000095000000}"/>
    <cellStyle name="Normal 10 3" xfId="161" xr:uid="{00000000-0005-0000-0000-000096000000}"/>
    <cellStyle name="Normal 11" xfId="162" xr:uid="{00000000-0005-0000-0000-000097000000}"/>
    <cellStyle name="Normal 111" xfId="163" xr:uid="{00000000-0005-0000-0000-000098000000}"/>
    <cellStyle name="Normal 12" xfId="164" xr:uid="{00000000-0005-0000-0000-000099000000}"/>
    <cellStyle name="Normal 13" xfId="165" xr:uid="{00000000-0005-0000-0000-00009A000000}"/>
    <cellStyle name="Normal 139" xfId="4" xr:uid="{00000000-0005-0000-0000-00009B000000}"/>
    <cellStyle name="Normal 14" xfId="166" xr:uid="{00000000-0005-0000-0000-00009C000000}"/>
    <cellStyle name="Normal 140" xfId="9" xr:uid="{00000000-0005-0000-0000-00009D000000}"/>
    <cellStyle name="Normal 141" xfId="12" xr:uid="{00000000-0005-0000-0000-00009E000000}"/>
    <cellStyle name="Normal 142" xfId="11" xr:uid="{00000000-0005-0000-0000-00009F000000}"/>
    <cellStyle name="Normal 143" xfId="167" xr:uid="{00000000-0005-0000-0000-0000A0000000}"/>
    <cellStyle name="Normal 15" xfId="168" xr:uid="{00000000-0005-0000-0000-0000A1000000}"/>
    <cellStyle name="Normal 16" xfId="169" xr:uid="{00000000-0005-0000-0000-0000A2000000}"/>
    <cellStyle name="Normal 17" xfId="170" xr:uid="{00000000-0005-0000-0000-0000A3000000}"/>
    <cellStyle name="Normal 18" xfId="171" xr:uid="{00000000-0005-0000-0000-0000A4000000}"/>
    <cellStyle name="Normal 19" xfId="172" xr:uid="{00000000-0005-0000-0000-0000A5000000}"/>
    <cellStyle name="Normal 2" xfId="173" xr:uid="{00000000-0005-0000-0000-0000A6000000}"/>
    <cellStyle name="Normal 2 16" xfId="174" xr:uid="{00000000-0005-0000-0000-0000A7000000}"/>
    <cellStyle name="Normal 2 2" xfId="175" xr:uid="{00000000-0005-0000-0000-0000A8000000}"/>
    <cellStyle name="Normal 2 2 2" xfId="176" xr:uid="{00000000-0005-0000-0000-0000A9000000}"/>
    <cellStyle name="Normal 2 2 3" xfId="177" xr:uid="{00000000-0005-0000-0000-0000AA000000}"/>
    <cellStyle name="Normal 2 2 4" xfId="178" xr:uid="{00000000-0005-0000-0000-0000AB000000}"/>
    <cellStyle name="Normal 2 3" xfId="8" xr:uid="{00000000-0005-0000-0000-0000AC000000}"/>
    <cellStyle name="Normal 2 4" xfId="179" xr:uid="{00000000-0005-0000-0000-0000AD000000}"/>
    <cellStyle name="Normal 2 5" xfId="180" xr:uid="{00000000-0005-0000-0000-0000AE000000}"/>
    <cellStyle name="Normal 20" xfId="181" xr:uid="{00000000-0005-0000-0000-0000AF000000}"/>
    <cellStyle name="Normal 21" xfId="182" xr:uid="{00000000-0005-0000-0000-0000B0000000}"/>
    <cellStyle name="Normal 22" xfId="183" xr:uid="{00000000-0005-0000-0000-0000B1000000}"/>
    <cellStyle name="Normal 23" xfId="184" xr:uid="{00000000-0005-0000-0000-0000B2000000}"/>
    <cellStyle name="Normal 24" xfId="185" xr:uid="{00000000-0005-0000-0000-0000B3000000}"/>
    <cellStyle name="Normal 25" xfId="186" xr:uid="{00000000-0005-0000-0000-0000B4000000}"/>
    <cellStyle name="Normal 26" xfId="187" xr:uid="{00000000-0005-0000-0000-0000B5000000}"/>
    <cellStyle name="Normal 27" xfId="188" xr:uid="{00000000-0005-0000-0000-0000B6000000}"/>
    <cellStyle name="Normal 28" xfId="189" xr:uid="{00000000-0005-0000-0000-0000B7000000}"/>
    <cellStyle name="Normal 29" xfId="190" xr:uid="{00000000-0005-0000-0000-0000B8000000}"/>
    <cellStyle name="Normal 3" xfId="191" xr:uid="{00000000-0005-0000-0000-0000B9000000}"/>
    <cellStyle name="Normal 3 2" xfId="192" xr:uid="{00000000-0005-0000-0000-0000BA000000}"/>
    <cellStyle name="Normal 3 2 2" xfId="193" xr:uid="{00000000-0005-0000-0000-0000BB000000}"/>
    <cellStyle name="Normal 3 2 3" xfId="194" xr:uid="{00000000-0005-0000-0000-0000BC000000}"/>
    <cellStyle name="Normal 3 2 4" xfId="195" xr:uid="{00000000-0005-0000-0000-0000BD000000}"/>
    <cellStyle name="Normal 3 3" xfId="196" xr:uid="{00000000-0005-0000-0000-0000BE000000}"/>
    <cellStyle name="Normal 3 4" xfId="197" xr:uid="{00000000-0005-0000-0000-0000BF000000}"/>
    <cellStyle name="Normal 3 5" xfId="198" xr:uid="{00000000-0005-0000-0000-0000C0000000}"/>
    <cellStyle name="Normal 3 6" xfId="199" xr:uid="{00000000-0005-0000-0000-0000C1000000}"/>
    <cellStyle name="Normal 30" xfId="200" xr:uid="{00000000-0005-0000-0000-0000C2000000}"/>
    <cellStyle name="Normal 31" xfId="201" xr:uid="{00000000-0005-0000-0000-0000C3000000}"/>
    <cellStyle name="Normal 32" xfId="202" xr:uid="{00000000-0005-0000-0000-0000C4000000}"/>
    <cellStyle name="Normal 33" xfId="203" xr:uid="{00000000-0005-0000-0000-0000C5000000}"/>
    <cellStyle name="Normal 34" xfId="204" xr:uid="{00000000-0005-0000-0000-0000C6000000}"/>
    <cellStyle name="Normal 35" xfId="205" xr:uid="{00000000-0005-0000-0000-0000C7000000}"/>
    <cellStyle name="Normal 36" xfId="206" xr:uid="{00000000-0005-0000-0000-0000C8000000}"/>
    <cellStyle name="Normal 37" xfId="207" xr:uid="{00000000-0005-0000-0000-0000C9000000}"/>
    <cellStyle name="Normal 38" xfId="208" xr:uid="{00000000-0005-0000-0000-0000CA000000}"/>
    <cellStyle name="Normal 39" xfId="209" xr:uid="{00000000-0005-0000-0000-0000CB000000}"/>
    <cellStyle name="Normal 4" xfId="210" xr:uid="{00000000-0005-0000-0000-0000CC000000}"/>
    <cellStyle name="Normal 4 2" xfId="211" xr:uid="{00000000-0005-0000-0000-0000CD000000}"/>
    <cellStyle name="Normal 4 3" xfId="212" xr:uid="{00000000-0005-0000-0000-0000CE000000}"/>
    <cellStyle name="Normal 4 4" xfId="213" xr:uid="{00000000-0005-0000-0000-0000CF000000}"/>
    <cellStyle name="Normal 4 5" xfId="214" xr:uid="{00000000-0005-0000-0000-0000D0000000}"/>
    <cellStyle name="Normal 40" xfId="215" xr:uid="{00000000-0005-0000-0000-0000D1000000}"/>
    <cellStyle name="Normal 41" xfId="216" xr:uid="{00000000-0005-0000-0000-0000D2000000}"/>
    <cellStyle name="Normal 42" xfId="217" xr:uid="{00000000-0005-0000-0000-0000D3000000}"/>
    <cellStyle name="Normal 43" xfId="218" xr:uid="{00000000-0005-0000-0000-0000D4000000}"/>
    <cellStyle name="Normal 44" xfId="219" xr:uid="{00000000-0005-0000-0000-0000D5000000}"/>
    <cellStyle name="Normal 45" xfId="220" xr:uid="{00000000-0005-0000-0000-0000D6000000}"/>
    <cellStyle name="Normal 46" xfId="221" xr:uid="{00000000-0005-0000-0000-0000D7000000}"/>
    <cellStyle name="Normal 47" xfId="222" xr:uid="{00000000-0005-0000-0000-0000D8000000}"/>
    <cellStyle name="Normal 48" xfId="223" xr:uid="{00000000-0005-0000-0000-0000D9000000}"/>
    <cellStyle name="Normal 49" xfId="224" xr:uid="{00000000-0005-0000-0000-0000DA000000}"/>
    <cellStyle name="Normal 5" xfId="225" xr:uid="{00000000-0005-0000-0000-0000DB000000}"/>
    <cellStyle name="Normal 5 2" xfId="226" xr:uid="{00000000-0005-0000-0000-0000DC000000}"/>
    <cellStyle name="Normal 5 3" xfId="227" xr:uid="{00000000-0005-0000-0000-0000DD000000}"/>
    <cellStyle name="Normal 5 4" xfId="228" xr:uid="{00000000-0005-0000-0000-0000DE000000}"/>
    <cellStyle name="Normal 50" xfId="229" xr:uid="{00000000-0005-0000-0000-0000DF000000}"/>
    <cellStyle name="Normal 51" xfId="230" xr:uid="{00000000-0005-0000-0000-0000E0000000}"/>
    <cellStyle name="Normal 52" xfId="231" xr:uid="{00000000-0005-0000-0000-0000E1000000}"/>
    <cellStyle name="Normal 6" xfId="232" xr:uid="{00000000-0005-0000-0000-0000E2000000}"/>
    <cellStyle name="Normal 6 2" xfId="233" xr:uid="{00000000-0005-0000-0000-0000E3000000}"/>
    <cellStyle name="Normal 6 3" xfId="234" xr:uid="{00000000-0005-0000-0000-0000E4000000}"/>
    <cellStyle name="Normal 6 4" xfId="235" xr:uid="{00000000-0005-0000-0000-0000E5000000}"/>
    <cellStyle name="Normal 7" xfId="236" xr:uid="{00000000-0005-0000-0000-0000E6000000}"/>
    <cellStyle name="Normal 7 2" xfId="237" xr:uid="{00000000-0005-0000-0000-0000E7000000}"/>
    <cellStyle name="Normal 8" xfId="238" xr:uid="{00000000-0005-0000-0000-0000E8000000}"/>
    <cellStyle name="Normal 8 2" xfId="239" xr:uid="{00000000-0005-0000-0000-0000E9000000}"/>
    <cellStyle name="Normal 8 2 2" xfId="240" xr:uid="{00000000-0005-0000-0000-0000EA000000}"/>
    <cellStyle name="Normal 8 3" xfId="241" xr:uid="{00000000-0005-0000-0000-0000EB000000}"/>
    <cellStyle name="Normal 9" xfId="242" xr:uid="{00000000-0005-0000-0000-0000EC000000}"/>
    <cellStyle name="Normal 99" xfId="243" xr:uid="{00000000-0005-0000-0000-0000ED000000}"/>
    <cellStyle name="Normal_BWG_FS_07_T2 2" xfId="2" xr:uid="{00000000-0005-0000-0000-0000EE000000}"/>
    <cellStyle name="Normal_BWG_FS_07_T2_BWG_Lead_Sheet_Q2'53 up 03-06-53" xfId="10" xr:uid="{00000000-0005-0000-0000-0000EF000000}"/>
    <cellStyle name="Normal_BWG_YE'06_T2 2" xfId="3" xr:uid="{00000000-0005-0000-0000-0000F1000000}"/>
    <cellStyle name="Normal_BWGT2 2" xfId="6" xr:uid="{00000000-0005-0000-0000-0000F3000000}"/>
    <cellStyle name="Note" xfId="244" xr:uid="{00000000-0005-0000-0000-0000F4000000}"/>
    <cellStyle name="Note 2" xfId="245" xr:uid="{00000000-0005-0000-0000-0000F5000000}"/>
    <cellStyle name="oft Excel]_x000d__x000a_Comment=The open=/f lines load custom functions into the Paste Function list._x000d__x000a_Maximized=3_x000d__x000a_Basics=1_x000d__x000a_A" xfId="246" xr:uid="{00000000-0005-0000-0000-0000F6000000}"/>
    <cellStyle name="Output" xfId="247" xr:uid="{00000000-0005-0000-0000-0000F7000000}"/>
    <cellStyle name="Output 2" xfId="248" xr:uid="{00000000-0005-0000-0000-0000F8000000}"/>
    <cellStyle name="Percent [2]" xfId="249" xr:uid="{00000000-0005-0000-0000-0000F9000000}"/>
    <cellStyle name="Percent 2" xfId="250" xr:uid="{00000000-0005-0000-0000-0000FA000000}"/>
    <cellStyle name="Percent 2 2" xfId="251" xr:uid="{00000000-0005-0000-0000-0000FB000000}"/>
    <cellStyle name="Percent 2 2 2" xfId="252" xr:uid="{00000000-0005-0000-0000-0000FC000000}"/>
    <cellStyle name="Percent 2 3" xfId="253" xr:uid="{00000000-0005-0000-0000-0000FD000000}"/>
    <cellStyle name="Percent 3" xfId="254" xr:uid="{00000000-0005-0000-0000-0000FE000000}"/>
    <cellStyle name="Percent 4" xfId="255" xr:uid="{00000000-0005-0000-0000-0000FF000000}"/>
    <cellStyle name="Percent 5" xfId="256" xr:uid="{00000000-0005-0000-0000-000000010000}"/>
    <cellStyle name="Percent 6" xfId="257" xr:uid="{00000000-0005-0000-0000-000001010000}"/>
    <cellStyle name="Quantity" xfId="258" xr:uid="{00000000-0005-0000-0000-000002010000}"/>
    <cellStyle name="Quantity 2" xfId="259" xr:uid="{00000000-0005-0000-0000-000003010000}"/>
    <cellStyle name="Quantity 3" xfId="260" xr:uid="{00000000-0005-0000-0000-000004010000}"/>
    <cellStyle name="Quantity 4" xfId="261" xr:uid="{00000000-0005-0000-0000-000005010000}"/>
    <cellStyle name="Title" xfId="262" xr:uid="{00000000-0005-0000-0000-000006010000}"/>
    <cellStyle name="Title 2" xfId="263" xr:uid="{00000000-0005-0000-0000-000007010000}"/>
    <cellStyle name="Total" xfId="264" xr:uid="{00000000-0005-0000-0000-000008010000}"/>
    <cellStyle name="Total 2" xfId="265" xr:uid="{00000000-0005-0000-0000-000009010000}"/>
    <cellStyle name="Warning Text" xfId="266" xr:uid="{00000000-0005-0000-0000-00000A010000}"/>
    <cellStyle name="Warning Text 2" xfId="267" xr:uid="{00000000-0005-0000-0000-00000B010000}"/>
    <cellStyle name="เครื่องหมายจุลภาค 10" xfId="268" xr:uid="{00000000-0005-0000-0000-00000D010000}"/>
    <cellStyle name="เครื่องหมายจุลภาค 2" xfId="269" xr:uid="{00000000-0005-0000-0000-00000E010000}"/>
    <cellStyle name="เครื่องหมายจุลภาค 2 2" xfId="270" xr:uid="{00000000-0005-0000-0000-00000F010000}"/>
    <cellStyle name="เครื่องหมายจุลภาค 2 3" xfId="271" xr:uid="{00000000-0005-0000-0000-000010010000}"/>
    <cellStyle name="เครื่องหมายจุลภาค 2 4" xfId="272" xr:uid="{00000000-0005-0000-0000-000011010000}"/>
    <cellStyle name="เครื่องหมายจุลภาค 2 5" xfId="273" xr:uid="{00000000-0005-0000-0000-000012010000}"/>
    <cellStyle name="เครื่องหมายจุลภาค 3" xfId="274" xr:uid="{00000000-0005-0000-0000-000013010000}"/>
    <cellStyle name="เครื่องหมายจุลภาค 3 2" xfId="275" xr:uid="{00000000-0005-0000-0000-000014010000}"/>
    <cellStyle name="เครื่องหมายจุลภาค 3 3" xfId="276" xr:uid="{00000000-0005-0000-0000-000015010000}"/>
    <cellStyle name="เครื่องหมายจุลภาค 3 4" xfId="277" xr:uid="{00000000-0005-0000-0000-000016010000}"/>
    <cellStyle name="เครื่องหมายจุลภาค 4" xfId="278" xr:uid="{00000000-0005-0000-0000-000017010000}"/>
    <cellStyle name="เครื่องหมายจุลภาค 4 2" xfId="279" xr:uid="{00000000-0005-0000-0000-000018010000}"/>
    <cellStyle name="เครื่องหมายจุลภาค 4 3" xfId="280" xr:uid="{00000000-0005-0000-0000-000019010000}"/>
    <cellStyle name="เครื่องหมายจุลภาค 4 4" xfId="281" xr:uid="{00000000-0005-0000-0000-00001A010000}"/>
    <cellStyle name="เครื่องหมายจุลภาค 5" xfId="282" xr:uid="{00000000-0005-0000-0000-00001B010000}"/>
    <cellStyle name="เครื่องหมายจุลภาค 5 2" xfId="283" xr:uid="{00000000-0005-0000-0000-00001C010000}"/>
    <cellStyle name="เครื่องหมายจุลภาค 5 3" xfId="284" xr:uid="{00000000-0005-0000-0000-00001D010000}"/>
    <cellStyle name="เครื่องหมายจุลภาค 5 4" xfId="285" xr:uid="{00000000-0005-0000-0000-00001E010000}"/>
    <cellStyle name="เครื่องหมายจุลภาค 6" xfId="286" xr:uid="{00000000-0005-0000-0000-00001F010000}"/>
    <cellStyle name="เครื่องหมายจุลภาค 6 2" xfId="287" xr:uid="{00000000-0005-0000-0000-000020010000}"/>
    <cellStyle name="เครื่องหมายจุลภาค 6 2 2" xfId="288" xr:uid="{00000000-0005-0000-0000-000021010000}"/>
    <cellStyle name="เครื่องหมายจุลภาค 6 3" xfId="289" xr:uid="{00000000-0005-0000-0000-000022010000}"/>
    <cellStyle name="เครื่องหมายจุลภาค 6 4" xfId="290" xr:uid="{00000000-0005-0000-0000-000023010000}"/>
    <cellStyle name="เครื่องหมายจุลภาค 7" xfId="291" xr:uid="{00000000-0005-0000-0000-000024010000}"/>
    <cellStyle name="เครื่องหมายจุลภาค 7 2" xfId="292" xr:uid="{00000000-0005-0000-0000-000025010000}"/>
    <cellStyle name="เครื่องหมายจุลภาค 8" xfId="293" xr:uid="{00000000-0005-0000-0000-000026010000}"/>
    <cellStyle name="เครื่องหมายจุลภาค 8 2" xfId="294" xr:uid="{00000000-0005-0000-0000-000027010000}"/>
    <cellStyle name="จุลภาค" xfId="1" builtinId="3"/>
    <cellStyle name="ปกติ" xfId="0" builtinId="0"/>
    <cellStyle name="ปกติ 2" xfId="295" xr:uid="{00000000-0005-0000-0000-000029010000}"/>
    <cellStyle name="ปกติ 2 2" xfId="296" xr:uid="{00000000-0005-0000-0000-00002A010000}"/>
    <cellStyle name="ปกติ 2 3" xfId="297" xr:uid="{00000000-0005-0000-0000-00002B010000}"/>
    <cellStyle name="ปกติ 2 4" xfId="298" xr:uid="{00000000-0005-0000-0000-00002C010000}"/>
    <cellStyle name="ปกติ 2 5" xfId="299" xr:uid="{00000000-0005-0000-0000-00002D010000}"/>
    <cellStyle name="ปกติ 3" xfId="300" xr:uid="{00000000-0005-0000-0000-00002E010000}"/>
    <cellStyle name="ปกติ 3 2" xfId="301" xr:uid="{00000000-0005-0000-0000-00002F010000}"/>
    <cellStyle name="ปกติ 3 3" xfId="302" xr:uid="{00000000-0005-0000-0000-000030010000}"/>
    <cellStyle name="ปกติ 3 4" xfId="303" xr:uid="{00000000-0005-0000-0000-000031010000}"/>
    <cellStyle name="ปกติ 3 5" xfId="304" xr:uid="{00000000-0005-0000-0000-000032010000}"/>
    <cellStyle name="ปกติ 4" xfId="305" xr:uid="{00000000-0005-0000-0000-000033010000}"/>
    <cellStyle name="ปกติ 4 2" xfId="306" xr:uid="{00000000-0005-0000-0000-000034010000}"/>
    <cellStyle name="ปกติ 4 3" xfId="307" xr:uid="{00000000-0005-0000-0000-000035010000}"/>
    <cellStyle name="ปกติ 4 4" xfId="308" xr:uid="{00000000-0005-0000-0000-000036010000}"/>
    <cellStyle name="ปกติ 4 5" xfId="309" xr:uid="{00000000-0005-0000-0000-000037010000}"/>
    <cellStyle name="ปกติ 5" xfId="310" xr:uid="{00000000-0005-0000-0000-000038010000}"/>
    <cellStyle name="ปกติ 5 2" xfId="311" xr:uid="{00000000-0005-0000-0000-000039010000}"/>
    <cellStyle name="ปกติ 6" xfId="312" xr:uid="{00000000-0005-0000-0000-00003A010000}"/>
    <cellStyle name="ปกติ 6 2" xfId="313" xr:uid="{00000000-0005-0000-0000-00003B010000}"/>
    <cellStyle name="ปกติ 6 3" xfId="314" xr:uid="{00000000-0005-0000-0000-00003C010000}"/>
    <cellStyle name="ปกติ 6 4" xfId="315" xr:uid="{00000000-0005-0000-0000-00003D010000}"/>
    <cellStyle name="ปกติ 69" xfId="316" xr:uid="{00000000-0005-0000-0000-00003E010000}"/>
    <cellStyle name="ปกติ 7" xfId="317" xr:uid="{00000000-0005-0000-0000-00003F010000}"/>
    <cellStyle name="ปกติ 71" xfId="318" xr:uid="{00000000-0005-0000-0000-000040010000}"/>
    <cellStyle name="ปกติ 8" xfId="319" xr:uid="{00000000-0005-0000-0000-000041010000}"/>
    <cellStyle name="ปกติ 9" xfId="320" xr:uid="{00000000-0005-0000-0000-000042010000}"/>
    <cellStyle name="เปอร์เซ็นต์ 2" xfId="321" xr:uid="{00000000-0005-0000-0000-000044010000}"/>
    <cellStyle name="เปอร์เซ็นต์ 2 2" xfId="322" xr:uid="{00000000-0005-0000-0000-000045010000}"/>
    <cellStyle name="เปอร์เซ็นต์ 3" xfId="323" xr:uid="{00000000-0005-0000-0000-000046010000}"/>
    <cellStyle name="หมายเหตุ 2" xfId="324" xr:uid="{00000000-0005-0000-0000-000047010000}"/>
    <cellStyle name="หมายเหตุ 2 2" xfId="325" xr:uid="{00000000-0005-0000-0000-000048010000}"/>
    <cellStyle name="หมายเหตุ 3" xfId="326" xr:uid="{00000000-0005-0000-0000-000049010000}"/>
  </cellStyles>
  <dxfs count="0"/>
  <tableStyles count="0" defaultTableStyle="TableStyleMedium2" defaultPivotStyle="PivotStyleLight16"/>
  <colors>
    <mruColors>
      <color rgb="FFCCFFFF"/>
      <color rgb="FF4F2789"/>
      <color rgb="FF5F2987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4F2789"/>
    <pageSetUpPr fitToPage="1"/>
  </sheetPr>
  <dimension ref="A1:J75"/>
  <sheetViews>
    <sheetView tabSelected="1" zoomScale="70" zoomScaleNormal="70" zoomScaleSheetLayoutView="86" zoomScalePageLayoutView="90" workbookViewId="0"/>
  </sheetViews>
  <sheetFormatPr defaultColWidth="9.109375" defaultRowHeight="21" customHeight="1"/>
  <cols>
    <col min="1" max="1" width="40.44140625" style="116" customWidth="1"/>
    <col min="2" max="2" width="7.44140625" style="119" customWidth="1"/>
    <col min="3" max="3" width="1.33203125" style="119" customWidth="1"/>
    <col min="4" max="4" width="15.109375" style="128" customWidth="1"/>
    <col min="5" max="5" width="1.33203125" style="128" customWidth="1"/>
    <col min="6" max="6" width="15.109375" style="120" customWidth="1"/>
    <col min="7" max="7" width="1.33203125" style="128" customWidth="1"/>
    <col min="8" max="8" width="15.109375" style="137" customWidth="1"/>
    <col min="9" max="9" width="1.33203125" style="137" customWidth="1"/>
    <col min="10" max="10" width="15.109375" style="129" customWidth="1"/>
    <col min="11" max="16384" width="9.109375" style="116"/>
  </cols>
  <sheetData>
    <row r="1" spans="1:10" ht="21" customHeight="1">
      <c r="A1" s="59" t="s">
        <v>132</v>
      </c>
      <c r="B1" s="59"/>
      <c r="C1" s="59"/>
      <c r="D1" s="130"/>
      <c r="E1" s="130"/>
      <c r="F1" s="131"/>
      <c r="G1" s="130"/>
      <c r="H1" s="130"/>
      <c r="I1" s="130"/>
      <c r="J1" s="132"/>
    </row>
    <row r="2" spans="1:10" ht="21" customHeight="1">
      <c r="A2" s="59" t="s">
        <v>77</v>
      </c>
      <c r="B2" s="59"/>
      <c r="C2" s="59"/>
      <c r="D2" s="130"/>
      <c r="E2" s="130"/>
      <c r="F2" s="131"/>
      <c r="G2" s="130"/>
      <c r="H2" s="130"/>
      <c r="I2" s="130"/>
      <c r="J2" s="132"/>
    </row>
    <row r="3" spans="1:10" ht="21" customHeight="1">
      <c r="A3" s="59" t="s">
        <v>126</v>
      </c>
      <c r="B3" s="59"/>
      <c r="C3" s="59"/>
      <c r="D3" s="130"/>
      <c r="E3" s="130"/>
      <c r="F3" s="131"/>
      <c r="G3" s="130"/>
      <c r="H3" s="48"/>
      <c r="I3" s="130"/>
      <c r="J3" s="132"/>
    </row>
    <row r="4" spans="1:10" ht="21" customHeight="1">
      <c r="A4" s="59"/>
      <c r="B4" s="59"/>
      <c r="C4" s="59"/>
      <c r="D4" s="130"/>
      <c r="E4" s="130"/>
      <c r="F4" s="131"/>
      <c r="G4" s="130"/>
      <c r="H4" s="130"/>
      <c r="I4" s="130"/>
      <c r="J4" s="132"/>
    </row>
    <row r="5" spans="1:10" ht="19.8">
      <c r="D5" s="133"/>
      <c r="E5" s="133"/>
      <c r="F5" s="134"/>
      <c r="G5" s="133"/>
      <c r="H5" s="133"/>
      <c r="I5" s="133"/>
      <c r="J5" s="135" t="s">
        <v>109</v>
      </c>
    </row>
    <row r="6" spans="1:10" ht="19.8">
      <c r="D6" s="157" t="s">
        <v>127</v>
      </c>
      <c r="E6" s="157"/>
      <c r="F6" s="157"/>
      <c r="G6" s="137"/>
      <c r="H6" s="138"/>
      <c r="I6" s="136" t="s">
        <v>55</v>
      </c>
      <c r="J6" s="135"/>
    </row>
    <row r="7" spans="1:10" ht="19.8">
      <c r="B7" s="116"/>
      <c r="C7" s="116"/>
      <c r="D7" s="139" t="s">
        <v>128</v>
      </c>
      <c r="E7" s="139"/>
      <c r="F7" s="140" t="s">
        <v>105</v>
      </c>
      <c r="G7" s="139"/>
      <c r="H7" s="139" t="s">
        <v>128</v>
      </c>
      <c r="I7" s="139"/>
      <c r="J7" s="141" t="s">
        <v>105</v>
      </c>
    </row>
    <row r="8" spans="1:10" s="119" customFormat="1" ht="19.8">
      <c r="B8" s="116"/>
      <c r="C8" s="116"/>
      <c r="D8" s="60">
        <v>2569</v>
      </c>
      <c r="E8" s="61"/>
      <c r="F8" s="60">
        <v>2568</v>
      </c>
      <c r="G8" s="61"/>
      <c r="H8" s="60">
        <v>2569</v>
      </c>
      <c r="I8" s="61"/>
      <c r="J8" s="60">
        <v>2568</v>
      </c>
    </row>
    <row r="9" spans="1:10" s="119" customFormat="1" ht="21" customHeight="1">
      <c r="B9" s="116"/>
      <c r="C9" s="116"/>
      <c r="D9" s="139" t="s">
        <v>106</v>
      </c>
      <c r="E9" s="142"/>
      <c r="F9" s="118"/>
      <c r="G9" s="142"/>
      <c r="H9" s="139" t="s">
        <v>106</v>
      </c>
      <c r="I9" s="142"/>
      <c r="J9" s="143"/>
    </row>
    <row r="10" spans="1:10" s="119" customFormat="1" ht="21" customHeight="1">
      <c r="B10" s="144" t="s">
        <v>0</v>
      </c>
      <c r="D10" s="145" t="s">
        <v>107</v>
      </c>
      <c r="E10" s="61"/>
      <c r="F10" s="146" t="s">
        <v>108</v>
      </c>
      <c r="G10" s="61"/>
      <c r="H10" s="145" t="s">
        <v>107</v>
      </c>
      <c r="I10" s="61"/>
      <c r="J10" s="147" t="s">
        <v>108</v>
      </c>
    </row>
    <row r="11" spans="1:10" s="119" customFormat="1" ht="21" customHeight="1">
      <c r="D11" s="128"/>
      <c r="E11" s="128"/>
      <c r="F11" s="120"/>
      <c r="G11" s="128"/>
      <c r="H11" s="148"/>
      <c r="I11" s="142"/>
      <c r="J11" s="129"/>
    </row>
    <row r="12" spans="1:10" ht="21" customHeight="1">
      <c r="A12" s="59" t="s">
        <v>1</v>
      </c>
      <c r="B12" s="59"/>
      <c r="C12" s="59"/>
      <c r="D12" s="130"/>
      <c r="E12" s="130"/>
      <c r="G12" s="130"/>
      <c r="H12" s="41"/>
      <c r="I12" s="41"/>
    </row>
    <row r="13" spans="1:10" ht="21" customHeight="1">
      <c r="A13" s="59" t="s">
        <v>2</v>
      </c>
      <c r="H13" s="42"/>
      <c r="I13" s="42"/>
    </row>
    <row r="14" spans="1:10" ht="21" customHeight="1">
      <c r="A14" s="116" t="s">
        <v>3</v>
      </c>
      <c r="B14" s="60"/>
      <c r="C14" s="60"/>
      <c r="D14" s="117">
        <v>86521</v>
      </c>
      <c r="E14" s="118"/>
      <c r="F14" s="117">
        <v>89000</v>
      </c>
      <c r="G14" s="118"/>
      <c r="H14" s="117">
        <v>80985</v>
      </c>
      <c r="I14" s="1"/>
      <c r="J14" s="117">
        <v>89000</v>
      </c>
    </row>
    <row r="15" spans="1:10" ht="21" customHeight="1">
      <c r="A15" s="116" t="s">
        <v>47</v>
      </c>
      <c r="B15" s="119" t="s">
        <v>117</v>
      </c>
      <c r="D15" s="1">
        <v>94875</v>
      </c>
      <c r="E15" s="120"/>
      <c r="F15" s="1">
        <v>114209</v>
      </c>
      <c r="G15" s="120"/>
      <c r="H15" s="1">
        <v>100864</v>
      </c>
      <c r="I15" s="1"/>
      <c r="J15" s="1">
        <v>114209</v>
      </c>
    </row>
    <row r="16" spans="1:10" ht="21" customHeight="1">
      <c r="A16" s="116" t="s">
        <v>146</v>
      </c>
      <c r="B16" s="119" t="s">
        <v>118</v>
      </c>
      <c r="D16" s="1">
        <v>150000</v>
      </c>
      <c r="E16" s="120"/>
      <c r="F16" s="1">
        <v>150000</v>
      </c>
      <c r="G16" s="120"/>
      <c r="H16" s="1">
        <v>150000</v>
      </c>
      <c r="I16" s="1"/>
      <c r="J16" s="1">
        <v>150000</v>
      </c>
    </row>
    <row r="17" spans="1:10" ht="21" customHeight="1">
      <c r="A17" s="116" t="s">
        <v>75</v>
      </c>
      <c r="D17" s="1">
        <v>8728</v>
      </c>
      <c r="E17" s="120"/>
      <c r="F17" s="1">
        <v>5002</v>
      </c>
      <c r="G17" s="120"/>
      <c r="H17" s="1">
        <v>8728</v>
      </c>
      <c r="I17" s="120"/>
      <c r="J17" s="1">
        <v>5002</v>
      </c>
    </row>
    <row r="18" spans="1:10" ht="21" customHeight="1">
      <c r="A18" s="116" t="s">
        <v>123</v>
      </c>
      <c r="D18" s="1">
        <v>2890</v>
      </c>
      <c r="E18" s="120"/>
      <c r="F18" s="1">
        <v>0</v>
      </c>
      <c r="G18" s="120"/>
      <c r="H18" s="1">
        <v>2879</v>
      </c>
      <c r="I18" s="120"/>
      <c r="J18" s="1">
        <v>0</v>
      </c>
    </row>
    <row r="19" spans="1:10" ht="21" customHeight="1">
      <c r="A19" s="121" t="s">
        <v>59</v>
      </c>
      <c r="B19" s="60">
        <v>5</v>
      </c>
      <c r="C19" s="60"/>
      <c r="D19" s="117">
        <v>40000</v>
      </c>
      <c r="E19" s="118"/>
      <c r="F19" s="117">
        <v>40000</v>
      </c>
      <c r="G19" s="118"/>
      <c r="H19" s="117">
        <v>40000</v>
      </c>
      <c r="I19" s="1"/>
      <c r="J19" s="117">
        <v>40000</v>
      </c>
    </row>
    <row r="20" spans="1:10" ht="21" customHeight="1">
      <c r="A20" s="121" t="s">
        <v>4</v>
      </c>
      <c r="B20" s="60"/>
      <c r="C20" s="60"/>
      <c r="D20" s="117">
        <v>5318</v>
      </c>
      <c r="E20" s="118"/>
      <c r="F20" s="117">
        <v>3457</v>
      </c>
      <c r="G20" s="118"/>
      <c r="H20" s="117">
        <v>5318</v>
      </c>
      <c r="I20" s="1"/>
      <c r="J20" s="117">
        <v>3457</v>
      </c>
    </row>
    <row r="21" spans="1:10" s="59" customFormat="1" ht="21" customHeight="1">
      <c r="A21" s="59" t="s">
        <v>5</v>
      </c>
      <c r="B21" s="122"/>
      <c r="C21" s="122"/>
      <c r="D21" s="123">
        <v>388332</v>
      </c>
      <c r="E21" s="124"/>
      <c r="F21" s="123">
        <v>401668</v>
      </c>
      <c r="G21" s="124"/>
      <c r="H21" s="3">
        <v>388774</v>
      </c>
      <c r="I21" s="6"/>
      <c r="J21" s="123">
        <v>401668</v>
      </c>
    </row>
    <row r="22" spans="1:10" ht="21" customHeight="1">
      <c r="A22" s="59" t="s">
        <v>6</v>
      </c>
      <c r="D22" s="120"/>
      <c r="E22" s="120"/>
      <c r="G22" s="120"/>
      <c r="H22" s="1"/>
      <c r="I22" s="1"/>
      <c r="J22" s="120"/>
    </row>
    <row r="23" spans="1:10" ht="21" customHeight="1">
      <c r="A23" s="116" t="s">
        <v>139</v>
      </c>
      <c r="B23" s="119">
        <v>6</v>
      </c>
      <c r="D23" s="120">
        <v>0</v>
      </c>
      <c r="E23" s="120"/>
      <c r="F23" s="120">
        <v>0</v>
      </c>
      <c r="G23" s="120"/>
      <c r="H23" s="1">
        <v>5000</v>
      </c>
      <c r="I23" s="1"/>
      <c r="J23" s="120">
        <v>0</v>
      </c>
    </row>
    <row r="24" spans="1:10" ht="21" customHeight="1">
      <c r="A24" s="116" t="s">
        <v>46</v>
      </c>
      <c r="B24" s="119">
        <v>7</v>
      </c>
      <c r="D24" s="1">
        <v>278931</v>
      </c>
      <c r="E24" s="120"/>
      <c r="F24" s="1">
        <v>281352</v>
      </c>
      <c r="G24" s="120"/>
      <c r="H24" s="1">
        <v>193714</v>
      </c>
      <c r="I24" s="1"/>
      <c r="J24" s="1">
        <v>193714</v>
      </c>
    </row>
    <row r="25" spans="1:10" ht="21" customHeight="1">
      <c r="A25" s="116" t="s">
        <v>7</v>
      </c>
      <c r="D25" s="1">
        <v>24689</v>
      </c>
      <c r="E25" s="120"/>
      <c r="F25" s="117">
        <v>24587</v>
      </c>
      <c r="G25" s="120"/>
      <c r="H25" s="1">
        <v>24689</v>
      </c>
      <c r="I25" s="117"/>
      <c r="J25" s="117">
        <v>24587</v>
      </c>
    </row>
    <row r="26" spans="1:10" ht="21.75" customHeight="1">
      <c r="A26" s="125" t="s">
        <v>101</v>
      </c>
      <c r="D26" s="1"/>
      <c r="E26" s="120"/>
      <c r="F26" s="117"/>
      <c r="G26" s="120"/>
      <c r="H26" s="1"/>
      <c r="I26" s="117"/>
      <c r="J26" s="117"/>
    </row>
    <row r="27" spans="1:10" ht="21" customHeight="1">
      <c r="A27" s="126" t="s">
        <v>102</v>
      </c>
      <c r="B27" s="60">
        <v>8</v>
      </c>
      <c r="C27" s="60"/>
      <c r="D27" s="1">
        <v>61682</v>
      </c>
      <c r="E27" s="118"/>
      <c r="F27" s="117">
        <v>68308</v>
      </c>
      <c r="G27" s="118"/>
      <c r="H27" s="1">
        <v>58182</v>
      </c>
      <c r="I27" s="8"/>
      <c r="J27" s="117">
        <v>68308</v>
      </c>
    </row>
    <row r="28" spans="1:10" ht="21" customHeight="1">
      <c r="A28" s="116" t="s">
        <v>48</v>
      </c>
      <c r="B28" s="119">
        <v>9</v>
      </c>
      <c r="D28" s="1">
        <v>42259</v>
      </c>
      <c r="E28" s="120"/>
      <c r="F28" s="1">
        <v>14234</v>
      </c>
      <c r="G28" s="120"/>
      <c r="H28" s="1">
        <v>10540</v>
      </c>
      <c r="I28" s="1"/>
      <c r="J28" s="1">
        <v>14234</v>
      </c>
    </row>
    <row r="29" spans="1:10" ht="21" customHeight="1">
      <c r="A29" s="116" t="s">
        <v>8</v>
      </c>
      <c r="D29" s="1">
        <v>5427</v>
      </c>
      <c r="E29" s="120"/>
      <c r="F29" s="117">
        <v>7214</v>
      </c>
      <c r="G29" s="120"/>
      <c r="H29" s="1">
        <v>5427</v>
      </c>
      <c r="I29" s="1"/>
      <c r="J29" s="117">
        <v>7214</v>
      </c>
    </row>
    <row r="30" spans="1:10" ht="21.75" customHeight="1">
      <c r="A30" s="116" t="s">
        <v>9</v>
      </c>
      <c r="C30" s="116"/>
      <c r="D30" s="1">
        <v>11296</v>
      </c>
      <c r="E30" s="117"/>
      <c r="F30" s="117">
        <v>11429</v>
      </c>
      <c r="G30" s="117"/>
      <c r="H30" s="1">
        <v>10201</v>
      </c>
      <c r="I30" s="117"/>
      <c r="J30" s="117">
        <v>11429</v>
      </c>
    </row>
    <row r="31" spans="1:10" s="59" customFormat="1" ht="21" customHeight="1">
      <c r="A31" s="59" t="s">
        <v>10</v>
      </c>
      <c r="B31" s="122"/>
      <c r="C31" s="122"/>
      <c r="D31" s="123">
        <v>424284</v>
      </c>
      <c r="E31" s="124"/>
      <c r="F31" s="123">
        <v>407124</v>
      </c>
      <c r="G31" s="124"/>
      <c r="H31" s="3">
        <v>307753</v>
      </c>
      <c r="I31" s="6"/>
      <c r="J31" s="123">
        <v>319486</v>
      </c>
    </row>
    <row r="32" spans="1:10" s="59" customFormat="1" ht="21" customHeight="1" thickBot="1">
      <c r="A32" s="59" t="s">
        <v>11</v>
      </c>
      <c r="B32" s="122"/>
      <c r="C32" s="122"/>
      <c r="D32" s="127">
        <v>812616</v>
      </c>
      <c r="E32" s="124"/>
      <c r="F32" s="127">
        <v>808792</v>
      </c>
      <c r="G32" s="124"/>
      <c r="H32" s="5">
        <v>696527</v>
      </c>
      <c r="I32" s="6"/>
      <c r="J32" s="127">
        <v>721154</v>
      </c>
    </row>
    <row r="33" spans="1:10" ht="21" customHeight="1" thickTop="1">
      <c r="A33" s="59"/>
      <c r="H33" s="43"/>
      <c r="I33" s="43"/>
    </row>
    <row r="34" spans="1:10" ht="21" customHeight="1">
      <c r="A34" s="59" t="s">
        <v>132</v>
      </c>
      <c r="B34" s="59"/>
      <c r="C34" s="59"/>
      <c r="D34" s="130"/>
      <c r="E34" s="130"/>
      <c r="F34" s="131"/>
      <c r="G34" s="130"/>
      <c r="H34" s="130"/>
      <c r="I34" s="130"/>
      <c r="J34" s="132"/>
    </row>
    <row r="35" spans="1:10" ht="21" customHeight="1">
      <c r="A35" s="59" t="s">
        <v>79</v>
      </c>
      <c r="B35" s="59"/>
      <c r="C35" s="59"/>
      <c r="D35" s="130"/>
      <c r="E35" s="130"/>
      <c r="F35" s="131"/>
      <c r="G35" s="130"/>
      <c r="H35" s="130"/>
      <c r="I35" s="130"/>
      <c r="J35" s="132"/>
    </row>
    <row r="36" spans="1:10" ht="21" customHeight="1">
      <c r="A36" s="59" t="s">
        <v>126</v>
      </c>
      <c r="B36" s="59"/>
      <c r="C36" s="59"/>
      <c r="D36" s="130"/>
      <c r="E36" s="130"/>
      <c r="F36" s="131"/>
      <c r="G36" s="130"/>
      <c r="H36" s="130"/>
      <c r="I36" s="130"/>
      <c r="J36" s="132"/>
    </row>
    <row r="37" spans="1:10" ht="21" customHeight="1">
      <c r="A37" s="59"/>
      <c r="B37" s="59"/>
      <c r="C37" s="59"/>
      <c r="D37" s="130"/>
      <c r="E37" s="130"/>
      <c r="F37" s="131"/>
      <c r="G37" s="130"/>
      <c r="H37" s="130"/>
      <c r="I37" s="130"/>
      <c r="J37" s="132"/>
    </row>
    <row r="38" spans="1:10" ht="19.8">
      <c r="D38" s="133"/>
      <c r="E38" s="133"/>
      <c r="F38" s="134"/>
      <c r="G38" s="133"/>
      <c r="H38" s="133"/>
      <c r="I38" s="133"/>
      <c r="J38" s="135" t="s">
        <v>109</v>
      </c>
    </row>
    <row r="39" spans="1:10" ht="19.8">
      <c r="D39" s="157" t="s">
        <v>127</v>
      </c>
      <c r="E39" s="157"/>
      <c r="F39" s="157"/>
      <c r="G39" s="137"/>
      <c r="H39" s="138"/>
      <c r="I39" s="136" t="s">
        <v>55</v>
      </c>
      <c r="J39" s="135"/>
    </row>
    <row r="40" spans="1:10" ht="19.8">
      <c r="B40" s="116"/>
      <c r="C40" s="116"/>
      <c r="D40" s="139" t="s">
        <v>128</v>
      </c>
      <c r="E40" s="139"/>
      <c r="F40" s="140" t="s">
        <v>105</v>
      </c>
      <c r="G40" s="139"/>
      <c r="H40" s="139" t="s">
        <v>128</v>
      </c>
      <c r="I40" s="139"/>
      <c r="J40" s="141" t="s">
        <v>105</v>
      </c>
    </row>
    <row r="41" spans="1:10" s="119" customFormat="1" ht="21" customHeight="1">
      <c r="B41" s="116"/>
      <c r="C41" s="116"/>
      <c r="D41" s="60">
        <v>2569</v>
      </c>
      <c r="E41" s="61"/>
      <c r="F41" s="60">
        <v>2568</v>
      </c>
      <c r="G41" s="61"/>
      <c r="H41" s="60">
        <v>2569</v>
      </c>
      <c r="I41" s="61"/>
      <c r="J41" s="60">
        <v>2568</v>
      </c>
    </row>
    <row r="42" spans="1:10" s="119" customFormat="1" ht="21" customHeight="1">
      <c r="B42" s="116"/>
      <c r="C42" s="116"/>
      <c r="D42" s="139" t="s">
        <v>106</v>
      </c>
      <c r="E42" s="142"/>
      <c r="F42" s="118"/>
      <c r="G42" s="142"/>
      <c r="H42" s="139" t="s">
        <v>106</v>
      </c>
      <c r="I42" s="142"/>
      <c r="J42" s="143"/>
    </row>
    <row r="43" spans="1:10" s="119" customFormat="1" ht="21" customHeight="1">
      <c r="B43" s="144" t="s">
        <v>0</v>
      </c>
      <c r="D43" s="145" t="s">
        <v>107</v>
      </c>
      <c r="E43" s="61"/>
      <c r="F43" s="146" t="s">
        <v>108</v>
      </c>
      <c r="G43" s="61"/>
      <c r="H43" s="145" t="s">
        <v>107</v>
      </c>
      <c r="I43" s="61"/>
      <c r="J43" s="147" t="s">
        <v>108</v>
      </c>
    </row>
    <row r="44" spans="1:10" s="119" customFormat="1" ht="21" customHeight="1">
      <c r="D44" s="128"/>
      <c r="E44" s="128"/>
      <c r="F44" s="120"/>
      <c r="G44" s="128"/>
      <c r="H44" s="148"/>
      <c r="I44" s="142"/>
      <c r="J44" s="129"/>
    </row>
    <row r="45" spans="1:10" ht="21" customHeight="1">
      <c r="A45" s="59" t="s">
        <v>12</v>
      </c>
      <c r="B45" s="59"/>
      <c r="C45" s="59"/>
      <c r="D45" s="117"/>
      <c r="E45" s="120"/>
      <c r="F45" s="117"/>
      <c r="G45" s="120"/>
      <c r="H45" s="117"/>
      <c r="I45" s="8"/>
      <c r="J45" s="149"/>
    </row>
    <row r="46" spans="1:10" ht="21" customHeight="1">
      <c r="A46" s="59" t="s">
        <v>13</v>
      </c>
      <c r="H46" s="44"/>
      <c r="I46" s="44"/>
    </row>
    <row r="47" spans="1:10" ht="21" customHeight="1">
      <c r="A47" s="116" t="s">
        <v>14</v>
      </c>
      <c r="B47" s="60" t="s">
        <v>122</v>
      </c>
      <c r="C47" s="60"/>
      <c r="D47" s="7">
        <v>51841</v>
      </c>
      <c r="E47" s="118"/>
      <c r="F47" s="7">
        <v>62079</v>
      </c>
      <c r="G47" s="118"/>
      <c r="H47" s="7">
        <v>51467</v>
      </c>
      <c r="I47" s="7"/>
      <c r="J47" s="7">
        <v>62079</v>
      </c>
    </row>
    <row r="48" spans="1:10" ht="21" customHeight="1">
      <c r="A48" s="116" t="s">
        <v>91</v>
      </c>
      <c r="B48" s="60"/>
      <c r="C48" s="60"/>
      <c r="D48" s="7"/>
      <c r="E48" s="118"/>
      <c r="F48" s="7"/>
      <c r="G48" s="118"/>
      <c r="H48" s="7"/>
      <c r="I48" s="7"/>
      <c r="J48" s="7"/>
    </row>
    <row r="49" spans="1:10" ht="21" customHeight="1">
      <c r="A49" s="150" t="s">
        <v>90</v>
      </c>
      <c r="D49" s="117">
        <v>7562</v>
      </c>
      <c r="E49" s="120"/>
      <c r="F49" s="7">
        <v>12905</v>
      </c>
      <c r="G49" s="120"/>
      <c r="H49" s="117">
        <v>6669</v>
      </c>
      <c r="I49" s="8"/>
      <c r="J49" s="7">
        <v>12905</v>
      </c>
    </row>
    <row r="50" spans="1:10" ht="21" customHeight="1">
      <c r="A50" s="121" t="s">
        <v>83</v>
      </c>
      <c r="D50" s="117">
        <v>0</v>
      </c>
      <c r="E50" s="120"/>
      <c r="F50" s="7">
        <v>1538</v>
      </c>
      <c r="G50" s="120"/>
      <c r="H50" s="117">
        <v>0</v>
      </c>
      <c r="I50" s="8"/>
      <c r="J50" s="7">
        <v>1538</v>
      </c>
    </row>
    <row r="51" spans="1:10" ht="21" customHeight="1">
      <c r="A51" s="121" t="s">
        <v>93</v>
      </c>
      <c r="D51" s="117"/>
      <c r="E51" s="120"/>
      <c r="F51" s="7"/>
      <c r="G51" s="120"/>
      <c r="H51" s="117"/>
      <c r="I51" s="8"/>
      <c r="J51" s="7"/>
    </row>
    <row r="52" spans="1:10" ht="21" customHeight="1">
      <c r="A52" s="150" t="s">
        <v>92</v>
      </c>
      <c r="D52" s="117">
        <v>1319</v>
      </c>
      <c r="E52" s="120"/>
      <c r="F52" s="7">
        <v>1491</v>
      </c>
      <c r="G52" s="120"/>
      <c r="H52" s="117">
        <v>1319</v>
      </c>
      <c r="I52" s="8"/>
      <c r="J52" s="7">
        <v>1491</v>
      </c>
    </row>
    <row r="53" spans="1:10" s="59" customFormat="1" ht="21" customHeight="1">
      <c r="A53" s="62" t="s">
        <v>15</v>
      </c>
      <c r="B53" s="122"/>
      <c r="C53" s="122"/>
      <c r="D53" s="123">
        <v>60722</v>
      </c>
      <c r="E53" s="124"/>
      <c r="F53" s="123">
        <v>78013</v>
      </c>
      <c r="G53" s="124"/>
      <c r="H53" s="123">
        <v>59455</v>
      </c>
      <c r="I53" s="45"/>
      <c r="J53" s="123">
        <v>78013</v>
      </c>
    </row>
    <row r="54" spans="1:10" ht="21" customHeight="1">
      <c r="A54" s="59" t="s">
        <v>16</v>
      </c>
      <c r="D54" s="120"/>
      <c r="E54" s="120"/>
      <c r="G54" s="120"/>
      <c r="H54" s="46"/>
      <c r="I54" s="46"/>
      <c r="J54" s="120"/>
    </row>
    <row r="55" spans="1:10" ht="21" customHeight="1">
      <c r="A55" s="121" t="s">
        <v>99</v>
      </c>
      <c r="D55" s="120"/>
      <c r="E55" s="120"/>
      <c r="G55" s="120"/>
      <c r="H55" s="46"/>
      <c r="I55" s="46"/>
      <c r="J55" s="120"/>
    </row>
    <row r="56" spans="1:10" ht="21" customHeight="1">
      <c r="A56" s="150" t="s">
        <v>100</v>
      </c>
      <c r="D56" s="117">
        <v>38073</v>
      </c>
      <c r="E56" s="120"/>
      <c r="F56" s="117">
        <v>13744</v>
      </c>
      <c r="G56" s="120"/>
      <c r="H56" s="117">
        <v>6931</v>
      </c>
      <c r="I56" s="8"/>
      <c r="J56" s="117">
        <v>13744</v>
      </c>
    </row>
    <row r="57" spans="1:10" ht="21" customHeight="1">
      <c r="A57" s="121" t="s">
        <v>94</v>
      </c>
      <c r="D57" s="117"/>
      <c r="E57" s="120"/>
      <c r="F57" s="117"/>
      <c r="G57" s="120"/>
      <c r="H57" s="117"/>
      <c r="I57" s="8"/>
      <c r="J57" s="117"/>
    </row>
    <row r="58" spans="1:10" ht="21" customHeight="1">
      <c r="A58" s="150" t="s">
        <v>92</v>
      </c>
      <c r="D58" s="117">
        <v>21766</v>
      </c>
      <c r="E58" s="120"/>
      <c r="F58" s="117">
        <v>21318</v>
      </c>
      <c r="G58" s="120"/>
      <c r="H58" s="117">
        <v>21766</v>
      </c>
      <c r="I58" s="8"/>
      <c r="J58" s="117">
        <v>21318</v>
      </c>
    </row>
    <row r="59" spans="1:10" ht="21" customHeight="1">
      <c r="A59" s="63" t="s">
        <v>17</v>
      </c>
      <c r="D59" s="117">
        <v>1906</v>
      </c>
      <c r="E59" s="120"/>
      <c r="F59" s="117">
        <v>1805</v>
      </c>
      <c r="G59" s="120"/>
      <c r="H59" s="117">
        <v>1906</v>
      </c>
      <c r="I59" s="8"/>
      <c r="J59" s="117">
        <v>1805</v>
      </c>
    </row>
    <row r="60" spans="1:10" s="59" customFormat="1" ht="21" customHeight="1">
      <c r="A60" s="62" t="s">
        <v>18</v>
      </c>
      <c r="B60" s="122"/>
      <c r="C60" s="122"/>
      <c r="D60" s="123">
        <v>61745</v>
      </c>
      <c r="E60" s="124"/>
      <c r="F60" s="9">
        <v>36867</v>
      </c>
      <c r="G60" s="124"/>
      <c r="H60" s="9">
        <v>30603</v>
      </c>
      <c r="I60" s="45"/>
      <c r="J60" s="9">
        <v>36867</v>
      </c>
    </row>
    <row r="61" spans="1:10" s="59" customFormat="1" ht="21" customHeight="1">
      <c r="A61" s="62" t="s">
        <v>19</v>
      </c>
      <c r="B61" s="122"/>
      <c r="C61" s="122"/>
      <c r="D61" s="123">
        <v>122467</v>
      </c>
      <c r="E61" s="124"/>
      <c r="F61" s="123">
        <v>114880</v>
      </c>
      <c r="G61" s="124"/>
      <c r="H61" s="9">
        <v>90058</v>
      </c>
      <c r="I61" s="45"/>
      <c r="J61" s="123">
        <v>114880</v>
      </c>
    </row>
    <row r="62" spans="1:10" s="59" customFormat="1" ht="21" customHeight="1">
      <c r="A62" s="62"/>
      <c r="B62" s="122"/>
      <c r="C62" s="122"/>
      <c r="D62" s="153"/>
      <c r="E62" s="124"/>
      <c r="F62" s="124"/>
      <c r="G62" s="124"/>
      <c r="H62" s="45"/>
      <c r="I62" s="45"/>
      <c r="J62" s="124"/>
    </row>
    <row r="63" spans="1:10" ht="21" customHeight="1">
      <c r="A63" s="59" t="s">
        <v>20</v>
      </c>
      <c r="E63" s="120"/>
      <c r="G63" s="120"/>
      <c r="H63" s="117"/>
      <c r="I63" s="117"/>
      <c r="J63" s="120"/>
    </row>
    <row r="64" spans="1:10" ht="21" customHeight="1">
      <c r="A64" s="116" t="s">
        <v>21</v>
      </c>
      <c r="E64" s="120"/>
      <c r="G64" s="120"/>
      <c r="H64" s="117"/>
      <c r="I64" s="117"/>
      <c r="J64" s="120"/>
    </row>
    <row r="65" spans="1:10" ht="21" customHeight="1">
      <c r="A65" s="126" t="s">
        <v>22</v>
      </c>
      <c r="E65" s="120"/>
      <c r="G65" s="120"/>
      <c r="H65" s="117"/>
      <c r="I65" s="117"/>
      <c r="J65" s="120"/>
    </row>
    <row r="66" spans="1:10" ht="21" customHeight="1" thickBot="1">
      <c r="A66" s="154" t="s">
        <v>23</v>
      </c>
      <c r="D66" s="11">
        <v>202000</v>
      </c>
      <c r="E66" s="120"/>
      <c r="F66" s="11">
        <v>202000</v>
      </c>
      <c r="G66" s="120"/>
      <c r="H66" s="11">
        <v>202000</v>
      </c>
      <c r="I66" s="12"/>
      <c r="J66" s="11">
        <v>202000</v>
      </c>
    </row>
    <row r="67" spans="1:10" ht="21" customHeight="1" thickTop="1">
      <c r="A67" s="126" t="s">
        <v>24</v>
      </c>
      <c r="E67" s="120"/>
      <c r="G67" s="120"/>
      <c r="H67" s="117"/>
      <c r="I67" s="117"/>
      <c r="J67" s="120"/>
    </row>
    <row r="68" spans="1:10" ht="21" customHeight="1">
      <c r="A68" s="154" t="s">
        <v>23</v>
      </c>
      <c r="D68" s="1">
        <v>202000</v>
      </c>
      <c r="E68" s="120"/>
      <c r="F68" s="1">
        <v>202000</v>
      </c>
      <c r="G68" s="120"/>
      <c r="H68" s="52">
        <v>202000</v>
      </c>
      <c r="I68" s="1"/>
      <c r="J68" s="1">
        <v>202000</v>
      </c>
    </row>
    <row r="69" spans="1:10" ht="21" customHeight="1">
      <c r="A69" s="63" t="s">
        <v>25</v>
      </c>
      <c r="D69" s="1">
        <v>119463</v>
      </c>
      <c r="E69" s="120"/>
      <c r="F69" s="1">
        <v>119463</v>
      </c>
      <c r="G69" s="120"/>
      <c r="H69" s="52">
        <v>119463</v>
      </c>
      <c r="I69" s="12"/>
      <c r="J69" s="1">
        <v>119463</v>
      </c>
    </row>
    <row r="70" spans="1:10" ht="21" customHeight="1">
      <c r="A70" s="63" t="s">
        <v>40</v>
      </c>
      <c r="E70" s="120"/>
      <c r="G70" s="120"/>
      <c r="H70" s="52"/>
      <c r="I70" s="8"/>
      <c r="J70" s="120"/>
    </row>
    <row r="71" spans="1:10" ht="21" customHeight="1">
      <c r="A71" s="126" t="s">
        <v>26</v>
      </c>
      <c r="D71" s="1">
        <v>21636</v>
      </c>
      <c r="E71" s="120"/>
      <c r="F71" s="1">
        <v>21636</v>
      </c>
      <c r="G71" s="120"/>
      <c r="H71" s="155">
        <v>21636</v>
      </c>
      <c r="I71" s="1"/>
      <c r="J71" s="1">
        <v>21636</v>
      </c>
    </row>
    <row r="72" spans="1:10" ht="21" customHeight="1">
      <c r="A72" s="126" t="s">
        <v>27</v>
      </c>
      <c r="D72" s="1">
        <v>347050</v>
      </c>
      <c r="E72" s="120"/>
      <c r="F72" s="1">
        <v>350813</v>
      </c>
      <c r="G72" s="120"/>
      <c r="H72" s="156">
        <v>263370</v>
      </c>
      <c r="I72" s="12"/>
      <c r="J72" s="1">
        <v>263175</v>
      </c>
    </row>
    <row r="73" spans="1:10" ht="21" customHeight="1">
      <c r="A73" s="62" t="s">
        <v>28</v>
      </c>
      <c r="B73" s="122"/>
      <c r="C73" s="122"/>
      <c r="D73" s="123">
        <v>690149</v>
      </c>
      <c r="E73" s="124"/>
      <c r="F73" s="123">
        <v>693912</v>
      </c>
      <c r="G73" s="124"/>
      <c r="H73" s="123">
        <v>606469</v>
      </c>
      <c r="I73" s="6"/>
      <c r="J73" s="123">
        <v>606274</v>
      </c>
    </row>
    <row r="74" spans="1:10" s="59" customFormat="1" ht="22.95" customHeight="1" thickBot="1">
      <c r="A74" s="62" t="s">
        <v>29</v>
      </c>
      <c r="B74" s="122"/>
      <c r="C74" s="122"/>
      <c r="D74" s="127">
        <v>812616</v>
      </c>
      <c r="E74" s="124"/>
      <c r="F74" s="127">
        <v>808792</v>
      </c>
      <c r="G74" s="124"/>
      <c r="H74" s="5">
        <v>696527</v>
      </c>
      <c r="I74" s="6"/>
      <c r="J74" s="127">
        <v>721154</v>
      </c>
    </row>
    <row r="75" spans="1:10" s="13" customFormat="1" ht="21" customHeight="1" thickTop="1">
      <c r="A75" s="116"/>
      <c r="B75" s="119"/>
      <c r="C75" s="119"/>
      <c r="D75" s="128"/>
      <c r="E75" s="128"/>
      <c r="F75" s="120"/>
      <c r="G75" s="128"/>
      <c r="H75" s="137"/>
      <c r="I75" s="137"/>
      <c r="J75" s="129"/>
    </row>
  </sheetData>
  <mergeCells count="2">
    <mergeCell ref="D6:F6"/>
    <mergeCell ref="D39:F39"/>
  </mergeCells>
  <pageMargins left="0.98425196850393704" right="0.39370078740157483" top="0.98425196850393704" bottom="0.39370078740157483" header="0.39370078740157483" footer="0.35433070866141736"/>
  <pageSetup paperSize="9" scale="78" fitToHeight="0" orientation="portrait" useFirstPageNumber="1" r:id="rId1"/>
  <headerFooter>
    <oddFooter>&amp;L&amp;"Angsana New,Regular"&amp;14
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6A41D-F1AF-4EC9-A231-4DCEA7B0F116}">
  <sheetPr codeName="Sheet2">
    <tabColor rgb="FF4F2789"/>
    <pageSetUpPr fitToPage="1"/>
  </sheetPr>
  <dimension ref="A1:J42"/>
  <sheetViews>
    <sheetView zoomScale="70" zoomScaleNormal="70" zoomScaleSheetLayoutView="100" zoomScalePageLayoutView="90" workbookViewId="0"/>
  </sheetViews>
  <sheetFormatPr defaultColWidth="9.109375" defaultRowHeight="19.8"/>
  <cols>
    <col min="1" max="1" width="36.6640625" style="67" customWidth="1"/>
    <col min="2" max="2" width="7.109375" style="67" customWidth="1"/>
    <col min="3" max="3" width="1.33203125" style="67" customWidth="1"/>
    <col min="4" max="4" width="13.109375" style="67" customWidth="1"/>
    <col min="5" max="5" width="1.33203125" style="67" customWidth="1"/>
    <col min="6" max="6" width="13.109375" style="67" customWidth="1"/>
    <col min="7" max="7" width="1.33203125" style="67" customWidth="1"/>
    <col min="8" max="8" width="13.109375" style="67" customWidth="1"/>
    <col min="9" max="9" width="1.33203125" style="67" customWidth="1"/>
    <col min="10" max="10" width="13.109375" style="67" customWidth="1"/>
    <col min="11" max="16384" width="9.109375" style="67"/>
  </cols>
  <sheetData>
    <row r="1" spans="1:10" ht="20.399999999999999">
      <c r="A1" s="64" t="s">
        <v>132</v>
      </c>
      <c r="B1" s="65"/>
      <c r="C1" s="65"/>
      <c r="D1" s="65"/>
      <c r="E1" s="65"/>
      <c r="F1" s="65"/>
      <c r="G1" s="65"/>
      <c r="H1" s="14"/>
      <c r="I1" s="65"/>
      <c r="J1" s="66" t="s">
        <v>106</v>
      </c>
    </row>
    <row r="2" spans="1:10" ht="20.399999999999999">
      <c r="A2" s="64" t="s">
        <v>30</v>
      </c>
      <c r="B2" s="65"/>
      <c r="C2" s="65"/>
      <c r="D2" s="65"/>
      <c r="E2" s="65"/>
      <c r="F2" s="65"/>
      <c r="G2" s="65"/>
      <c r="H2" s="14"/>
      <c r="I2" s="65"/>
      <c r="J2" s="66" t="s">
        <v>107</v>
      </c>
    </row>
    <row r="3" spans="1:10" ht="21.75" customHeight="1">
      <c r="A3" s="64" t="s">
        <v>129</v>
      </c>
      <c r="B3" s="65"/>
      <c r="C3" s="65"/>
      <c r="D3" s="65"/>
      <c r="E3" s="65"/>
      <c r="F3" s="65"/>
      <c r="G3" s="65"/>
      <c r="H3" s="65"/>
      <c r="I3" s="65"/>
      <c r="J3" s="65"/>
    </row>
    <row r="4" spans="1:10" ht="20.399999999999999">
      <c r="A4" s="68"/>
      <c r="B4" s="68"/>
      <c r="C4" s="68"/>
      <c r="D4" s="68"/>
      <c r="E4" s="68"/>
      <c r="F4" s="112"/>
      <c r="G4" s="68"/>
      <c r="H4" s="68"/>
      <c r="I4" s="68"/>
      <c r="J4" s="68"/>
    </row>
    <row r="5" spans="1:10" ht="20.399999999999999">
      <c r="A5" s="69"/>
      <c r="F5" s="70"/>
      <c r="H5" s="113"/>
      <c r="I5" s="65"/>
      <c r="J5" s="71" t="s">
        <v>109</v>
      </c>
    </row>
    <row r="6" spans="1:10" ht="20.399999999999999">
      <c r="A6" s="69"/>
      <c r="D6" s="158" t="s">
        <v>127</v>
      </c>
      <c r="E6" s="158"/>
      <c r="F6" s="158"/>
      <c r="G6" s="114"/>
      <c r="H6" s="159" t="s">
        <v>55</v>
      </c>
      <c r="I6" s="159"/>
      <c r="J6" s="159"/>
    </row>
    <row r="7" spans="1:10">
      <c r="B7" s="115" t="s">
        <v>0</v>
      </c>
      <c r="D7" s="75">
        <v>2569</v>
      </c>
      <c r="F7" s="75">
        <v>2568</v>
      </c>
      <c r="H7" s="75">
        <v>2569</v>
      </c>
      <c r="I7" s="61"/>
      <c r="J7" s="75">
        <v>2568</v>
      </c>
    </row>
    <row r="8" spans="1:10">
      <c r="B8" s="76"/>
      <c r="H8" s="77"/>
      <c r="I8" s="65"/>
      <c r="J8" s="77"/>
    </row>
    <row r="9" spans="1:10">
      <c r="A9" s="67" t="s">
        <v>31</v>
      </c>
      <c r="B9" s="77" t="s">
        <v>145</v>
      </c>
      <c r="D9" s="55">
        <v>105813</v>
      </c>
      <c r="F9" s="151">
        <v>93306</v>
      </c>
      <c r="H9" s="55">
        <v>105738</v>
      </c>
      <c r="I9" s="15"/>
      <c r="J9" s="52">
        <v>93306</v>
      </c>
    </row>
    <row r="10" spans="1:10">
      <c r="A10" s="67" t="s">
        <v>32</v>
      </c>
      <c r="B10" s="77">
        <v>3.1</v>
      </c>
      <c r="D10" s="16">
        <v>-83232</v>
      </c>
      <c r="F10" s="16">
        <v>-67676</v>
      </c>
      <c r="H10" s="16">
        <v>-82577</v>
      </c>
      <c r="I10" s="15"/>
      <c r="J10" s="16">
        <v>-67676</v>
      </c>
    </row>
    <row r="11" spans="1:10" ht="22.95" customHeight="1">
      <c r="A11" s="78" t="s">
        <v>67</v>
      </c>
      <c r="B11" s="68"/>
      <c r="C11" s="78"/>
      <c r="D11" s="14">
        <v>22581</v>
      </c>
      <c r="E11" s="78"/>
      <c r="F11" s="152">
        <v>25630</v>
      </c>
      <c r="G11" s="78"/>
      <c r="H11" s="14">
        <v>23161</v>
      </c>
      <c r="I11" s="14"/>
      <c r="J11" s="14">
        <v>25630</v>
      </c>
    </row>
    <row r="12" spans="1:10">
      <c r="A12" s="67" t="s">
        <v>33</v>
      </c>
      <c r="B12" s="77">
        <v>3.1</v>
      </c>
      <c r="D12" s="16">
        <v>3640</v>
      </c>
      <c r="F12" s="51">
        <v>1244</v>
      </c>
      <c r="H12" s="16">
        <v>10903</v>
      </c>
      <c r="I12" s="15"/>
      <c r="J12" s="16">
        <v>1244</v>
      </c>
    </row>
    <row r="13" spans="1:10" ht="20.399999999999999">
      <c r="A13" s="78" t="s">
        <v>68</v>
      </c>
      <c r="B13" s="77"/>
      <c r="C13" s="78"/>
      <c r="D13" s="14">
        <v>26221</v>
      </c>
      <c r="E13" s="78"/>
      <c r="F13" s="152">
        <v>26874</v>
      </c>
      <c r="G13" s="78"/>
      <c r="H13" s="14">
        <v>34064</v>
      </c>
      <c r="I13" s="14"/>
      <c r="J13" s="14">
        <v>26874</v>
      </c>
    </row>
    <row r="14" spans="1:10">
      <c r="A14" s="67" t="s">
        <v>34</v>
      </c>
      <c r="B14" s="77">
        <v>3.1</v>
      </c>
      <c r="D14" s="2">
        <v>-2222</v>
      </c>
      <c r="F14" s="2">
        <v>-1775</v>
      </c>
      <c r="H14" s="2">
        <v>-2202</v>
      </c>
      <c r="I14" s="15"/>
      <c r="J14" s="2">
        <v>-1775</v>
      </c>
    </row>
    <row r="15" spans="1:10" s="78" customFormat="1" ht="20.399999999999999">
      <c r="A15" s="67" t="s">
        <v>35</v>
      </c>
      <c r="B15" s="77">
        <v>3.1</v>
      </c>
      <c r="C15" s="67"/>
      <c r="D15" s="2">
        <v>-11403</v>
      </c>
      <c r="E15" s="67"/>
      <c r="F15" s="2">
        <v>-10229</v>
      </c>
      <c r="G15" s="67"/>
      <c r="H15" s="2">
        <v>-10668</v>
      </c>
      <c r="I15" s="15"/>
      <c r="J15" s="2">
        <v>-10229</v>
      </c>
    </row>
    <row r="16" spans="1:10" s="78" customFormat="1" ht="20.399999999999999">
      <c r="A16" s="67" t="s">
        <v>36</v>
      </c>
      <c r="B16" s="77">
        <v>3.1</v>
      </c>
      <c r="C16" s="67"/>
      <c r="D16" s="2">
        <v>-4322</v>
      </c>
      <c r="E16" s="67"/>
      <c r="F16" s="2">
        <v>-4180</v>
      </c>
      <c r="G16" s="67"/>
      <c r="H16" s="2">
        <v>-4322</v>
      </c>
      <c r="I16" s="15"/>
      <c r="J16" s="2">
        <v>-4180</v>
      </c>
    </row>
    <row r="17" spans="1:10" s="78" customFormat="1" ht="20.399999999999999">
      <c r="A17" s="78" t="s">
        <v>38</v>
      </c>
      <c r="B17" s="76"/>
      <c r="C17" s="67"/>
      <c r="D17" s="47">
        <v>-17947</v>
      </c>
      <c r="E17" s="67"/>
      <c r="F17" s="47">
        <v>-16184</v>
      </c>
      <c r="G17" s="67"/>
      <c r="H17" s="47">
        <v>-17192</v>
      </c>
      <c r="I17" s="15"/>
      <c r="J17" s="47">
        <v>-16184</v>
      </c>
    </row>
    <row r="18" spans="1:10" s="78" customFormat="1" ht="20.399999999999999">
      <c r="A18" s="78" t="s">
        <v>82</v>
      </c>
      <c r="B18" s="76"/>
      <c r="C18" s="67"/>
      <c r="D18" s="14">
        <v>8274</v>
      </c>
      <c r="E18" s="67"/>
      <c r="F18" s="14">
        <v>10690</v>
      </c>
      <c r="G18" s="67"/>
      <c r="H18" s="14">
        <v>16872</v>
      </c>
      <c r="I18" s="15"/>
      <c r="J18" s="14">
        <v>10690</v>
      </c>
    </row>
    <row r="19" spans="1:10" s="78" customFormat="1" ht="20.399999999999999">
      <c r="A19" s="67" t="s">
        <v>37</v>
      </c>
      <c r="B19" s="67"/>
      <c r="C19" s="67"/>
      <c r="D19" s="2">
        <v>-1244</v>
      </c>
      <c r="E19" s="67"/>
      <c r="F19" s="2">
        <v>-784</v>
      </c>
      <c r="G19" s="67"/>
      <c r="H19" s="55">
        <v>-625</v>
      </c>
      <c r="I19" s="15"/>
      <c r="J19" s="55">
        <v>-784</v>
      </c>
    </row>
    <row r="20" spans="1:10" s="78" customFormat="1" ht="20.399999999999999">
      <c r="A20" s="67" t="s">
        <v>81</v>
      </c>
      <c r="B20" s="67"/>
      <c r="C20" s="67"/>
      <c r="D20" s="51">
        <v>2457</v>
      </c>
      <c r="E20" s="67"/>
      <c r="F20" s="51">
        <v>767</v>
      </c>
      <c r="G20" s="67"/>
      <c r="H20" s="58">
        <v>0</v>
      </c>
      <c r="I20" s="15"/>
      <c r="J20" s="58">
        <v>0</v>
      </c>
    </row>
    <row r="21" spans="1:10" s="78" customFormat="1" ht="20.399999999999999">
      <c r="A21" s="78" t="s">
        <v>49</v>
      </c>
      <c r="D21" s="4">
        <v>9487</v>
      </c>
      <c r="F21" s="4">
        <v>10673</v>
      </c>
      <c r="H21" s="4">
        <v>16247</v>
      </c>
      <c r="I21" s="4"/>
      <c r="J21" s="4">
        <v>9906</v>
      </c>
    </row>
    <row r="22" spans="1:10" ht="21" customHeight="1">
      <c r="A22" s="67" t="s">
        <v>86</v>
      </c>
      <c r="B22" s="77"/>
      <c r="D22" s="2">
        <v>-3082</v>
      </c>
      <c r="F22" s="2">
        <v>-1997</v>
      </c>
      <c r="H22" s="2">
        <v>-3082</v>
      </c>
      <c r="I22" s="15"/>
      <c r="J22" s="2">
        <v>-1997</v>
      </c>
    </row>
    <row r="23" spans="1:10" ht="20.399999999999999">
      <c r="A23" s="78" t="s">
        <v>113</v>
      </c>
      <c r="B23" s="78"/>
      <c r="C23" s="78"/>
      <c r="D23" s="108">
        <v>6405</v>
      </c>
      <c r="E23" s="78"/>
      <c r="F23" s="108">
        <v>8676</v>
      </c>
      <c r="G23" s="78"/>
      <c r="H23" s="108">
        <v>13165</v>
      </c>
      <c r="I23" s="4"/>
      <c r="J23" s="108">
        <v>7909</v>
      </c>
    </row>
    <row r="24" spans="1:10">
      <c r="A24" s="67" t="s">
        <v>111</v>
      </c>
      <c r="D24" s="55">
        <v>0</v>
      </c>
      <c r="F24" s="55">
        <v>0</v>
      </c>
      <c r="H24" s="55">
        <v>0</v>
      </c>
      <c r="I24" s="55"/>
      <c r="J24" s="55">
        <v>0</v>
      </c>
    </row>
    <row r="25" spans="1:10" s="78" customFormat="1" ht="21" thickBot="1">
      <c r="A25" s="78" t="s">
        <v>110</v>
      </c>
      <c r="D25" s="56">
        <v>6405</v>
      </c>
      <c r="F25" s="56">
        <v>8676</v>
      </c>
      <c r="H25" s="56">
        <v>13165</v>
      </c>
      <c r="I25" s="4"/>
      <c r="J25" s="56">
        <v>7909</v>
      </c>
    </row>
    <row r="26" spans="1:10" ht="21" thickTop="1">
      <c r="A26" s="78"/>
      <c r="B26" s="78"/>
      <c r="C26" s="78"/>
      <c r="D26" s="4"/>
      <c r="E26" s="78"/>
      <c r="F26" s="78"/>
      <c r="G26" s="78"/>
      <c r="H26" s="4"/>
      <c r="I26" s="4"/>
      <c r="J26" s="4"/>
    </row>
    <row r="27" spans="1:10" ht="20.399999999999999">
      <c r="A27" s="78" t="s">
        <v>51</v>
      </c>
      <c r="B27" s="78"/>
      <c r="C27" s="78"/>
      <c r="D27" s="79"/>
      <c r="E27" s="78"/>
      <c r="F27" s="78"/>
      <c r="G27" s="78"/>
      <c r="H27" s="79"/>
      <c r="I27" s="79"/>
      <c r="J27" s="79"/>
    </row>
    <row r="28" spans="1:10" ht="22.2" customHeight="1" thickBot="1">
      <c r="A28" s="78" t="s">
        <v>50</v>
      </c>
      <c r="B28" s="78"/>
      <c r="C28" s="78"/>
      <c r="D28" s="29">
        <v>1.5853960396039604E-2</v>
      </c>
      <c r="E28" s="78"/>
      <c r="F28" s="29">
        <v>2.1475247524752477E-2</v>
      </c>
      <c r="G28" s="78"/>
      <c r="H28" s="29">
        <v>3.2586633663366338E-2</v>
      </c>
      <c r="I28" s="30"/>
      <c r="J28" s="29">
        <v>1.9576732673267327E-2</v>
      </c>
    </row>
    <row r="29" spans="1:10" s="78" customFormat="1" ht="22.2" customHeight="1" thickTop="1" thickBot="1">
      <c r="A29" s="64" t="s">
        <v>141</v>
      </c>
      <c r="D29" s="50">
        <v>404000</v>
      </c>
      <c r="F29" s="50">
        <v>404000</v>
      </c>
      <c r="H29" s="50">
        <v>404000</v>
      </c>
      <c r="I29" s="17"/>
      <c r="J29" s="50">
        <v>404000</v>
      </c>
    </row>
    <row r="30" spans="1:10" ht="20.399999999999999" thickTop="1">
      <c r="H30" s="80"/>
      <c r="J30" s="80"/>
    </row>
    <row r="42" spans="1:10">
      <c r="A42" s="61"/>
      <c r="B42" s="61"/>
      <c r="C42" s="61"/>
      <c r="D42" s="61"/>
      <c r="E42" s="61"/>
      <c r="F42" s="61"/>
      <c r="G42" s="61"/>
      <c r="H42" s="61"/>
      <c r="I42" s="61"/>
      <c r="J42" s="61"/>
    </row>
  </sheetData>
  <mergeCells count="2">
    <mergeCell ref="D6:F6"/>
    <mergeCell ref="H6:J6"/>
  </mergeCells>
  <pageMargins left="0.98425196850393704" right="0.39370078740157483" top="0.98425196850393704" bottom="0.39370078740157483" header="0.39370078740157483" footer="0.35433070866141736"/>
  <pageSetup paperSize="9" scale="88" firstPageNumber="3" fitToHeight="0" orientation="portrait" useFirstPageNumber="1" r:id="rId1"/>
  <headerFooter>
    <oddFooter>&amp;L&amp;"Angsana New,Regular"&amp;14
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935BA-F663-4491-9EC2-E292558A0DCF}">
  <sheetPr>
    <tabColor rgb="FF4F2789"/>
    <pageSetUpPr fitToPage="1"/>
  </sheetPr>
  <dimension ref="A1:J42"/>
  <sheetViews>
    <sheetView zoomScale="80" zoomScaleNormal="80" zoomScaleSheetLayoutView="131" zoomScalePageLayoutView="90" workbookViewId="0"/>
  </sheetViews>
  <sheetFormatPr defaultColWidth="9.109375" defaultRowHeight="19.8"/>
  <cols>
    <col min="1" max="1" width="36.6640625" style="67" customWidth="1"/>
    <col min="2" max="2" width="7.109375" style="67" customWidth="1"/>
    <col min="3" max="3" width="1.33203125" style="67" customWidth="1"/>
    <col min="4" max="4" width="13.109375" style="67" customWidth="1"/>
    <col min="5" max="5" width="1.33203125" style="67" customWidth="1"/>
    <col min="6" max="6" width="13.109375" style="67" customWidth="1"/>
    <col min="7" max="7" width="1.33203125" style="67" customWidth="1"/>
    <col min="8" max="8" width="13.109375" style="67" customWidth="1"/>
    <col min="9" max="9" width="1.33203125" style="67" customWidth="1"/>
    <col min="10" max="10" width="13.109375" style="67" customWidth="1"/>
    <col min="11" max="16384" width="9.109375" style="67"/>
  </cols>
  <sheetData>
    <row r="1" spans="1:10" ht="20.399999999999999">
      <c r="A1" s="64" t="s">
        <v>132</v>
      </c>
      <c r="B1" s="65"/>
      <c r="C1" s="65"/>
      <c r="D1" s="65"/>
      <c r="E1" s="65"/>
      <c r="F1" s="65"/>
      <c r="G1" s="65"/>
      <c r="H1" s="14"/>
      <c r="I1" s="65"/>
      <c r="J1" s="66" t="s">
        <v>106</v>
      </c>
    </row>
    <row r="2" spans="1:10" ht="20.399999999999999">
      <c r="A2" s="64" t="s">
        <v>30</v>
      </c>
      <c r="B2" s="65"/>
      <c r="C2" s="65"/>
      <c r="D2" s="65"/>
      <c r="E2" s="65"/>
      <c r="F2" s="65"/>
      <c r="G2" s="65"/>
      <c r="H2" s="14"/>
      <c r="I2" s="65"/>
      <c r="J2" s="66" t="s">
        <v>107</v>
      </c>
    </row>
    <row r="3" spans="1:10" ht="21.75" customHeight="1">
      <c r="A3" s="64" t="s">
        <v>130</v>
      </c>
      <c r="B3" s="65"/>
      <c r="C3" s="65"/>
      <c r="D3" s="65"/>
      <c r="E3" s="65"/>
      <c r="F3" s="65"/>
      <c r="G3" s="65"/>
      <c r="H3" s="65"/>
      <c r="I3" s="65"/>
      <c r="J3" s="65"/>
    </row>
    <row r="4" spans="1:10" ht="20.399999999999999">
      <c r="A4" s="68"/>
      <c r="B4" s="68"/>
      <c r="C4" s="68"/>
      <c r="D4" s="68"/>
      <c r="E4" s="68"/>
      <c r="F4" s="112"/>
      <c r="G4" s="68"/>
      <c r="H4" s="68"/>
      <c r="I4" s="68"/>
      <c r="J4" s="68"/>
    </row>
    <row r="5" spans="1:10" ht="20.399999999999999">
      <c r="A5" s="69"/>
      <c r="F5" s="70"/>
      <c r="H5" s="113"/>
      <c r="I5" s="65"/>
      <c r="J5" s="71" t="s">
        <v>109</v>
      </c>
    </row>
    <row r="6" spans="1:10" ht="20.399999999999999">
      <c r="A6" s="69"/>
      <c r="D6" s="158" t="s">
        <v>127</v>
      </c>
      <c r="E6" s="158"/>
      <c r="F6" s="158"/>
      <c r="G6" s="114"/>
      <c r="H6" s="159" t="s">
        <v>55</v>
      </c>
      <c r="I6" s="159"/>
      <c r="J6" s="159"/>
    </row>
    <row r="7" spans="1:10">
      <c r="B7" s="115" t="s">
        <v>0</v>
      </c>
      <c r="D7" s="75">
        <v>2569</v>
      </c>
      <c r="F7" s="75">
        <v>2568</v>
      </c>
      <c r="H7" s="75">
        <v>2569</v>
      </c>
      <c r="I7" s="61"/>
      <c r="J7" s="75">
        <v>2568</v>
      </c>
    </row>
    <row r="8" spans="1:10">
      <c r="B8" s="76"/>
      <c r="H8" s="77"/>
      <c r="I8" s="65"/>
      <c r="J8" s="77"/>
    </row>
    <row r="9" spans="1:10">
      <c r="A9" s="67" t="s">
        <v>31</v>
      </c>
      <c r="B9" s="77" t="s">
        <v>145</v>
      </c>
      <c r="D9" s="55">
        <v>203198</v>
      </c>
      <c r="F9" s="151">
        <v>173761</v>
      </c>
      <c r="H9" s="55">
        <v>203122</v>
      </c>
      <c r="I9" s="15"/>
      <c r="J9" s="52">
        <v>173761</v>
      </c>
    </row>
    <row r="10" spans="1:10">
      <c r="A10" s="67" t="s">
        <v>32</v>
      </c>
      <c r="B10" s="77">
        <v>3.1</v>
      </c>
      <c r="D10" s="16">
        <v>-159546</v>
      </c>
      <c r="F10" s="16">
        <v>-130954</v>
      </c>
      <c r="H10" s="16">
        <v>-158892</v>
      </c>
      <c r="I10" s="15"/>
      <c r="J10" s="16">
        <v>-130954</v>
      </c>
    </row>
    <row r="11" spans="1:10" ht="22.95" customHeight="1">
      <c r="A11" s="78" t="s">
        <v>67</v>
      </c>
      <c r="B11" s="68"/>
      <c r="C11" s="78"/>
      <c r="D11" s="14">
        <v>43652</v>
      </c>
      <c r="E11" s="78"/>
      <c r="F11" s="152">
        <v>42807</v>
      </c>
      <c r="G11" s="78"/>
      <c r="H11" s="14">
        <v>44230</v>
      </c>
      <c r="I11" s="14"/>
      <c r="J11" s="14">
        <v>42807</v>
      </c>
    </row>
    <row r="12" spans="1:10">
      <c r="A12" s="67" t="s">
        <v>33</v>
      </c>
      <c r="B12" s="77">
        <v>3.1</v>
      </c>
      <c r="D12" s="16">
        <v>6923</v>
      </c>
      <c r="F12" s="51">
        <v>2377</v>
      </c>
      <c r="H12" s="16">
        <v>14186</v>
      </c>
      <c r="I12" s="15"/>
      <c r="J12" s="16">
        <v>2377</v>
      </c>
    </row>
    <row r="13" spans="1:10" ht="20.399999999999999">
      <c r="A13" s="78" t="s">
        <v>68</v>
      </c>
      <c r="B13" s="77"/>
      <c r="C13" s="78"/>
      <c r="D13" s="14">
        <v>50575</v>
      </c>
      <c r="E13" s="78"/>
      <c r="F13" s="152">
        <v>45184</v>
      </c>
      <c r="G13" s="78"/>
      <c r="H13" s="14">
        <v>58416</v>
      </c>
      <c r="I13" s="14"/>
      <c r="J13" s="14">
        <v>45184</v>
      </c>
    </row>
    <row r="14" spans="1:10">
      <c r="A14" s="67" t="s">
        <v>34</v>
      </c>
      <c r="B14" s="77">
        <v>3.1</v>
      </c>
      <c r="D14" s="2">
        <v>-4125</v>
      </c>
      <c r="F14" s="2">
        <v>-3358</v>
      </c>
      <c r="H14" s="2">
        <v>-4105</v>
      </c>
      <c r="I14" s="15"/>
      <c r="J14" s="2">
        <v>-3358</v>
      </c>
    </row>
    <row r="15" spans="1:10" s="78" customFormat="1" ht="20.399999999999999">
      <c r="A15" s="67" t="s">
        <v>35</v>
      </c>
      <c r="B15" s="77">
        <v>3.1</v>
      </c>
      <c r="C15" s="67"/>
      <c r="D15" s="2">
        <v>-21414</v>
      </c>
      <c r="E15" s="67"/>
      <c r="F15" s="2">
        <v>-20280</v>
      </c>
      <c r="G15" s="67"/>
      <c r="H15" s="2">
        <v>-20678</v>
      </c>
      <c r="I15" s="15"/>
      <c r="J15" s="2">
        <v>-20280</v>
      </c>
    </row>
    <row r="16" spans="1:10" s="78" customFormat="1" ht="20.399999999999999">
      <c r="A16" s="67" t="s">
        <v>36</v>
      </c>
      <c r="B16" s="77">
        <v>3.1</v>
      </c>
      <c r="C16" s="67"/>
      <c r="D16" s="2">
        <v>-8182</v>
      </c>
      <c r="E16" s="67"/>
      <c r="F16" s="2">
        <v>-7892</v>
      </c>
      <c r="G16" s="67"/>
      <c r="H16" s="2">
        <v>-8182</v>
      </c>
      <c r="I16" s="15"/>
      <c r="J16" s="2">
        <v>-7892</v>
      </c>
    </row>
    <row r="17" spans="1:10" s="78" customFormat="1" ht="20.399999999999999">
      <c r="A17" s="78" t="s">
        <v>38</v>
      </c>
      <c r="B17" s="76"/>
      <c r="C17" s="67"/>
      <c r="D17" s="47">
        <v>-33721</v>
      </c>
      <c r="E17" s="67"/>
      <c r="F17" s="47">
        <v>-31530</v>
      </c>
      <c r="G17" s="67"/>
      <c r="H17" s="47">
        <v>-32965</v>
      </c>
      <c r="I17" s="15"/>
      <c r="J17" s="47">
        <v>-31530</v>
      </c>
    </row>
    <row r="18" spans="1:10" s="78" customFormat="1" ht="20.399999999999999">
      <c r="A18" s="78" t="s">
        <v>82</v>
      </c>
      <c r="B18" s="76"/>
      <c r="C18" s="67"/>
      <c r="D18" s="14">
        <v>16854</v>
      </c>
      <c r="E18" s="67"/>
      <c r="F18" s="14">
        <v>13654</v>
      </c>
      <c r="G18" s="67"/>
      <c r="H18" s="14">
        <v>25451</v>
      </c>
      <c r="I18" s="15"/>
      <c r="J18" s="14">
        <v>13654</v>
      </c>
    </row>
    <row r="19" spans="1:10" s="78" customFormat="1" ht="20.399999999999999">
      <c r="A19" s="67" t="s">
        <v>37</v>
      </c>
      <c r="B19" s="67"/>
      <c r="C19" s="67"/>
      <c r="D19" s="2">
        <v>-1900</v>
      </c>
      <c r="E19" s="67"/>
      <c r="F19" s="2">
        <v>-1586</v>
      </c>
      <c r="G19" s="67"/>
      <c r="H19" s="55">
        <v>-1283</v>
      </c>
      <c r="I19" s="15"/>
      <c r="J19" s="55">
        <v>-1586</v>
      </c>
    </row>
    <row r="20" spans="1:10" s="78" customFormat="1" ht="20.399999999999999">
      <c r="A20" s="67" t="s">
        <v>81</v>
      </c>
      <c r="B20" s="76">
        <v>7</v>
      </c>
      <c r="C20" s="67"/>
      <c r="D20" s="51">
        <v>5256</v>
      </c>
      <c r="E20" s="67"/>
      <c r="F20" s="51">
        <v>2675</v>
      </c>
      <c r="G20" s="67"/>
      <c r="H20" s="58">
        <v>0</v>
      </c>
      <c r="I20" s="15"/>
      <c r="J20" s="58">
        <v>0</v>
      </c>
    </row>
    <row r="21" spans="1:10" s="78" customFormat="1" ht="20.399999999999999">
      <c r="A21" s="78" t="s">
        <v>49</v>
      </c>
      <c r="D21" s="4">
        <v>20210</v>
      </c>
      <c r="F21" s="4">
        <v>14743</v>
      </c>
      <c r="H21" s="4">
        <v>24168</v>
      </c>
      <c r="I21" s="4"/>
      <c r="J21" s="4">
        <v>12068</v>
      </c>
    </row>
    <row r="22" spans="1:10" ht="21" customHeight="1">
      <c r="A22" s="67" t="s">
        <v>86</v>
      </c>
      <c r="B22" s="77"/>
      <c r="D22" s="2">
        <v>-5389</v>
      </c>
      <c r="F22" s="2">
        <v>-2691</v>
      </c>
      <c r="H22" s="2">
        <v>-5389</v>
      </c>
      <c r="I22" s="15"/>
      <c r="J22" s="2">
        <v>-2691</v>
      </c>
    </row>
    <row r="23" spans="1:10" ht="20.399999999999999">
      <c r="A23" s="78" t="s">
        <v>113</v>
      </c>
      <c r="B23" s="78"/>
      <c r="C23" s="78"/>
      <c r="D23" s="108">
        <v>14821</v>
      </c>
      <c r="E23" s="78"/>
      <c r="F23" s="108">
        <v>12052</v>
      </c>
      <c r="G23" s="78"/>
      <c r="H23" s="108">
        <v>18779</v>
      </c>
      <c r="I23" s="4"/>
      <c r="J23" s="108">
        <v>9377</v>
      </c>
    </row>
    <row r="24" spans="1:10">
      <c r="A24" s="67" t="s">
        <v>111</v>
      </c>
      <c r="D24" s="55">
        <v>0</v>
      </c>
      <c r="F24" s="55">
        <v>0</v>
      </c>
      <c r="H24" s="55">
        <v>0</v>
      </c>
      <c r="I24" s="55"/>
      <c r="J24" s="55">
        <v>0</v>
      </c>
    </row>
    <row r="25" spans="1:10" s="78" customFormat="1" ht="21" thickBot="1">
      <c r="A25" s="78" t="s">
        <v>110</v>
      </c>
      <c r="D25" s="56">
        <v>14821</v>
      </c>
      <c r="F25" s="56">
        <v>12052</v>
      </c>
      <c r="H25" s="56">
        <v>18779</v>
      </c>
      <c r="I25" s="4"/>
      <c r="J25" s="56">
        <v>9377</v>
      </c>
    </row>
    <row r="26" spans="1:10" ht="21" thickTop="1">
      <c r="A26" s="78"/>
      <c r="B26" s="78"/>
      <c r="C26" s="78"/>
      <c r="D26" s="4"/>
      <c r="E26" s="78"/>
      <c r="F26" s="78"/>
      <c r="G26" s="78"/>
      <c r="H26" s="4"/>
      <c r="I26" s="4"/>
      <c r="J26" s="4"/>
    </row>
    <row r="27" spans="1:10" ht="20.399999999999999">
      <c r="A27" s="78" t="s">
        <v>51</v>
      </c>
      <c r="B27" s="78"/>
      <c r="C27" s="78"/>
      <c r="D27" s="79"/>
      <c r="E27" s="78"/>
      <c r="F27" s="78"/>
      <c r="G27" s="78"/>
      <c r="H27" s="79"/>
      <c r="I27" s="79"/>
      <c r="J27" s="79"/>
    </row>
    <row r="28" spans="1:10" ht="22.2" customHeight="1" thickBot="1">
      <c r="A28" s="78" t="s">
        <v>50</v>
      </c>
      <c r="B28" s="78"/>
      <c r="C28" s="78"/>
      <c r="D28" s="29">
        <v>3.6685643564356434E-2</v>
      </c>
      <c r="E28" s="78"/>
      <c r="F28" s="29">
        <v>2.983168316831683E-2</v>
      </c>
      <c r="G28" s="78"/>
      <c r="H28" s="29">
        <v>4.6482673267326732E-2</v>
      </c>
      <c r="I28" s="30"/>
      <c r="J28" s="29">
        <v>2.321039603960396E-2</v>
      </c>
    </row>
    <row r="29" spans="1:10" s="78" customFormat="1" ht="22.2" customHeight="1" thickTop="1" thickBot="1">
      <c r="A29" s="64" t="s">
        <v>141</v>
      </c>
      <c r="D29" s="50">
        <v>404000</v>
      </c>
      <c r="F29" s="50">
        <v>404000</v>
      </c>
      <c r="H29" s="50">
        <v>404000</v>
      </c>
      <c r="I29" s="17"/>
      <c r="J29" s="50">
        <v>404000</v>
      </c>
    </row>
    <row r="30" spans="1:10" ht="20.399999999999999" thickTop="1">
      <c r="H30" s="80"/>
      <c r="J30" s="80"/>
    </row>
    <row r="42" spans="1:10">
      <c r="A42" s="61"/>
      <c r="B42" s="61"/>
      <c r="C42" s="61"/>
      <c r="D42" s="61"/>
      <c r="E42" s="61"/>
      <c r="F42" s="61"/>
      <c r="G42" s="61"/>
      <c r="H42" s="61"/>
      <c r="I42" s="61"/>
      <c r="J42" s="61"/>
    </row>
  </sheetData>
  <mergeCells count="2">
    <mergeCell ref="D6:F6"/>
    <mergeCell ref="H6:J6"/>
  </mergeCells>
  <pageMargins left="0.98425196850393704" right="0.39370078740157483" top="0.98425196850393704" bottom="0.39370078740157483" header="0.39370078740157483" footer="0.35433070866141736"/>
  <pageSetup paperSize="9" scale="88" firstPageNumber="4" fitToHeight="0" orientation="portrait" useFirstPageNumber="1" r:id="rId1"/>
  <headerFooter>
    <oddFooter>&amp;L&amp;"Angsana New,Regular"&amp;14
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EBF30-9480-4FFE-B013-C25EB917F210}">
  <sheetPr codeName="Sheet3">
    <tabColor rgb="FF4F2789"/>
    <pageSetUpPr fitToPage="1"/>
  </sheetPr>
  <dimension ref="A1:M20"/>
  <sheetViews>
    <sheetView zoomScale="60" zoomScaleNormal="60" zoomScaleSheetLayoutView="100" zoomScalePageLayoutView="70" workbookViewId="0"/>
  </sheetViews>
  <sheetFormatPr defaultColWidth="9.33203125" defaultRowHeight="21" customHeight="1"/>
  <cols>
    <col min="1" max="1" width="3.33203125" style="63" customWidth="1"/>
    <col min="2" max="2" width="27.6640625" style="63" customWidth="1"/>
    <col min="3" max="3" width="8.44140625" style="63" customWidth="1"/>
    <col min="4" max="4" width="1.33203125" style="63" customWidth="1"/>
    <col min="5" max="5" width="15.6640625" style="63" customWidth="1"/>
    <col min="6" max="6" width="1.33203125" style="63" customWidth="1"/>
    <col min="7" max="7" width="15.6640625" style="63" customWidth="1"/>
    <col min="8" max="8" width="1.33203125" style="63" customWidth="1"/>
    <col min="9" max="9" width="15.6640625" style="63" customWidth="1"/>
    <col min="10" max="10" width="1.33203125" style="63" customWidth="1"/>
    <col min="11" max="11" width="15.6640625" style="63" customWidth="1"/>
    <col min="12" max="12" width="1.33203125" style="63" customWidth="1"/>
    <col min="13" max="13" width="15.6640625" style="63" customWidth="1"/>
    <col min="14" max="16384" width="9.33203125" style="63"/>
  </cols>
  <sheetData>
    <row r="1" spans="1:13" ht="21" customHeight="1">
      <c r="A1" s="81" t="s">
        <v>132</v>
      </c>
      <c r="B1" s="81"/>
      <c r="C1" s="82"/>
      <c r="D1" s="81"/>
      <c r="E1" s="81"/>
      <c r="F1" s="81"/>
      <c r="G1" s="81"/>
      <c r="H1" s="81"/>
      <c r="I1" s="81"/>
      <c r="J1" s="81"/>
      <c r="K1" s="81"/>
      <c r="L1" s="81"/>
      <c r="M1" s="66" t="s">
        <v>106</v>
      </c>
    </row>
    <row r="2" spans="1:13" ht="21" customHeight="1">
      <c r="A2" s="81" t="s">
        <v>78</v>
      </c>
      <c r="B2" s="81"/>
      <c r="C2" s="82"/>
      <c r="D2" s="81"/>
      <c r="E2" s="81"/>
      <c r="F2" s="81"/>
      <c r="G2" s="81"/>
      <c r="H2" s="81"/>
      <c r="I2" s="81"/>
      <c r="J2" s="81"/>
      <c r="K2" s="81"/>
      <c r="L2" s="81"/>
      <c r="M2" s="66" t="s">
        <v>107</v>
      </c>
    </row>
    <row r="3" spans="1:13" ht="21" customHeight="1">
      <c r="A3" s="81" t="s">
        <v>130</v>
      </c>
      <c r="B3" s="81"/>
      <c r="C3" s="82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3" ht="21" customHeight="1">
      <c r="A4" s="81"/>
      <c r="B4" s="81"/>
      <c r="C4" s="82"/>
      <c r="D4" s="81"/>
      <c r="E4" s="81"/>
      <c r="F4" s="81"/>
      <c r="G4" s="81"/>
      <c r="H4" s="81"/>
      <c r="I4" s="81"/>
      <c r="J4" s="81"/>
      <c r="K4" s="81"/>
      <c r="L4" s="81"/>
      <c r="M4" s="81"/>
    </row>
    <row r="5" spans="1:13" ht="21" customHeight="1">
      <c r="A5" s="59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71" t="s">
        <v>109</v>
      </c>
    </row>
    <row r="6" spans="1:13" ht="20.399999999999999">
      <c r="A6" s="59"/>
      <c r="B6" s="84"/>
      <c r="C6" s="84"/>
      <c r="D6" s="84"/>
      <c r="E6" s="160" t="s">
        <v>127</v>
      </c>
      <c r="F6" s="160"/>
      <c r="G6" s="160"/>
      <c r="H6" s="160"/>
      <c r="I6" s="160"/>
      <c r="J6" s="160"/>
      <c r="K6" s="160"/>
      <c r="L6" s="160"/>
      <c r="M6" s="160"/>
    </row>
    <row r="7" spans="1:13" ht="19.8" customHeight="1">
      <c r="A7" s="86"/>
      <c r="B7" s="86"/>
      <c r="C7" s="87"/>
      <c r="D7" s="86"/>
      <c r="E7" s="161" t="s">
        <v>70</v>
      </c>
      <c r="F7" s="90"/>
      <c r="G7" s="161" t="s">
        <v>131</v>
      </c>
      <c r="H7" s="110"/>
      <c r="I7" s="164" t="s">
        <v>40</v>
      </c>
      <c r="J7" s="164"/>
      <c r="K7" s="164"/>
      <c r="L7" s="90"/>
      <c r="M7" s="161" t="s">
        <v>41</v>
      </c>
    </row>
    <row r="8" spans="1:13" ht="20.55" customHeight="1">
      <c r="A8" s="89"/>
      <c r="B8" s="89"/>
      <c r="C8" s="87"/>
      <c r="D8" s="89"/>
      <c r="E8" s="162"/>
      <c r="F8" s="90"/>
      <c r="G8" s="162"/>
      <c r="H8" s="110"/>
      <c r="I8" s="161" t="s">
        <v>95</v>
      </c>
      <c r="J8" s="90"/>
      <c r="K8" s="161" t="s">
        <v>27</v>
      </c>
      <c r="L8" s="90"/>
      <c r="M8" s="162"/>
    </row>
    <row r="9" spans="1:13" ht="19.8">
      <c r="A9" s="89"/>
      <c r="B9" s="89"/>
      <c r="C9" s="91" t="s">
        <v>0</v>
      </c>
      <c r="D9" s="89"/>
      <c r="E9" s="163"/>
      <c r="F9" s="90"/>
      <c r="G9" s="163"/>
      <c r="H9" s="110"/>
      <c r="I9" s="163"/>
      <c r="J9" s="90"/>
      <c r="K9" s="163"/>
      <c r="L9" s="89"/>
      <c r="M9" s="163"/>
    </row>
    <row r="10" spans="1:13" ht="21" customHeight="1">
      <c r="A10" s="86"/>
      <c r="B10" s="86"/>
      <c r="C10" s="86"/>
      <c r="D10" s="86"/>
      <c r="E10" s="18"/>
      <c r="F10" s="19"/>
      <c r="G10" s="18"/>
      <c r="H10" s="18"/>
      <c r="I10" s="18"/>
      <c r="J10" s="19"/>
      <c r="K10" s="18"/>
      <c r="L10" s="10"/>
      <c r="M10" s="19"/>
    </row>
    <row r="11" spans="1:13" s="83" customFormat="1" ht="21" customHeight="1">
      <c r="A11" s="92" t="s">
        <v>112</v>
      </c>
      <c r="B11" s="81"/>
      <c r="C11" s="82"/>
      <c r="D11" s="81"/>
      <c r="E11" s="52">
        <v>202000</v>
      </c>
      <c r="F11" s="2"/>
      <c r="G11" s="52">
        <v>119463</v>
      </c>
      <c r="H11" s="2"/>
      <c r="I11" s="52">
        <v>21636</v>
      </c>
      <c r="J11" s="2"/>
      <c r="K11" s="52">
        <v>350813</v>
      </c>
      <c r="L11" s="2">
        <v>0</v>
      </c>
      <c r="M11" s="52">
        <f>SUM(E11:K11)</f>
        <v>693912</v>
      </c>
    </row>
    <row r="12" spans="1:13" s="83" customFormat="1" ht="21" customHeight="1">
      <c r="A12" s="92" t="s">
        <v>135</v>
      </c>
      <c r="B12" s="81"/>
      <c r="C12" s="93">
        <v>10</v>
      </c>
      <c r="D12" s="81"/>
      <c r="E12" s="52">
        <v>0</v>
      </c>
      <c r="F12" s="2"/>
      <c r="G12" s="52">
        <v>0</v>
      </c>
      <c r="H12" s="2"/>
      <c r="I12" s="52">
        <v>0</v>
      </c>
      <c r="J12" s="2"/>
      <c r="K12" s="52">
        <v>-18584</v>
      </c>
      <c r="L12" s="2"/>
      <c r="M12" s="52">
        <f>SUM(E12:K12)</f>
        <v>-18584</v>
      </c>
    </row>
    <row r="13" spans="1:13" ht="21" customHeight="1">
      <c r="A13" s="92" t="s">
        <v>110</v>
      </c>
      <c r="B13" s="94"/>
      <c r="C13" s="20"/>
      <c r="D13" s="21"/>
      <c r="E13" s="53">
        <v>0</v>
      </c>
      <c r="F13" s="2"/>
      <c r="G13" s="53">
        <v>0</v>
      </c>
      <c r="H13" s="2"/>
      <c r="I13" s="53">
        <v>0</v>
      </c>
      <c r="J13" s="2"/>
      <c r="K13" s="52">
        <f>'งบกำไรขาดทุนเบ็ดเสร็จ (6M)'!D25</f>
        <v>14821</v>
      </c>
      <c r="L13" s="2">
        <v>0</v>
      </c>
      <c r="M13" s="52">
        <f>SUM(E13:K13)</f>
        <v>14821</v>
      </c>
    </row>
    <row r="14" spans="1:13" ht="21" customHeight="1" thickBot="1">
      <c r="A14" s="95" t="s">
        <v>133</v>
      </c>
      <c r="B14" s="21"/>
      <c r="C14" s="20"/>
      <c r="D14" s="21"/>
      <c r="E14" s="54">
        <f>SUM(E11:E13)</f>
        <v>202000</v>
      </c>
      <c r="F14" s="4"/>
      <c r="G14" s="54">
        <f>SUM(G11:G13)</f>
        <v>119463</v>
      </c>
      <c r="H14" s="22"/>
      <c r="I14" s="54">
        <f>SUM(I11:I13)</f>
        <v>21636</v>
      </c>
      <c r="J14" s="4"/>
      <c r="K14" s="54">
        <f>SUM(K11:K13)</f>
        <v>347050</v>
      </c>
      <c r="L14" s="4"/>
      <c r="M14" s="54">
        <f>SUM(M11:M13)</f>
        <v>690149</v>
      </c>
    </row>
    <row r="15" spans="1:13" ht="21" customHeight="1" thickTop="1">
      <c r="A15" s="95"/>
      <c r="B15" s="21"/>
      <c r="C15" s="20"/>
      <c r="D15" s="21"/>
      <c r="E15" s="57"/>
      <c r="F15" s="4"/>
      <c r="G15" s="57"/>
      <c r="H15" s="22"/>
      <c r="I15" s="57"/>
      <c r="J15" s="4"/>
      <c r="K15" s="57"/>
      <c r="L15" s="4"/>
      <c r="M15" s="57"/>
    </row>
    <row r="16" spans="1:13" s="83" customFormat="1" ht="21" customHeight="1">
      <c r="A16" s="92" t="s">
        <v>87</v>
      </c>
      <c r="B16" s="81"/>
      <c r="C16" s="82"/>
      <c r="D16" s="81"/>
      <c r="E16" s="52">
        <v>202000</v>
      </c>
      <c r="F16" s="2"/>
      <c r="G16" s="52">
        <v>119463</v>
      </c>
      <c r="H16" s="2"/>
      <c r="I16" s="52">
        <v>21636</v>
      </c>
      <c r="J16" s="2"/>
      <c r="K16" s="52">
        <v>299662</v>
      </c>
      <c r="L16" s="2"/>
      <c r="M16" s="52">
        <f>SUM(E16:K16)</f>
        <v>642761</v>
      </c>
    </row>
    <row r="17" spans="1:13" s="83" customFormat="1" ht="21" customHeight="1">
      <c r="A17" s="92" t="s">
        <v>135</v>
      </c>
      <c r="B17" s="81"/>
      <c r="C17" s="82"/>
      <c r="D17" s="81"/>
      <c r="E17" s="52">
        <v>0</v>
      </c>
      <c r="F17" s="2"/>
      <c r="G17" s="52">
        <v>0</v>
      </c>
      <c r="H17" s="2"/>
      <c r="I17" s="52">
        <v>0</v>
      </c>
      <c r="J17" s="2"/>
      <c r="K17" s="52">
        <v>-14948</v>
      </c>
      <c r="L17" s="2"/>
      <c r="M17" s="52">
        <f>SUM(E17:K17)</f>
        <v>-14948</v>
      </c>
    </row>
    <row r="18" spans="1:13" ht="21" customHeight="1">
      <c r="A18" s="92" t="s">
        <v>110</v>
      </c>
      <c r="B18" s="94"/>
      <c r="C18" s="20"/>
      <c r="D18" s="21"/>
      <c r="E18" s="53">
        <v>0</v>
      </c>
      <c r="F18" s="2"/>
      <c r="G18" s="53">
        <v>0</v>
      </c>
      <c r="H18" s="2"/>
      <c r="I18" s="53">
        <v>0</v>
      </c>
      <c r="J18" s="2"/>
      <c r="K18" s="52">
        <f>'งบกำไรขาดทุนเบ็ดเสร็จ (6M)'!F25</f>
        <v>12052</v>
      </c>
      <c r="L18" s="2"/>
      <c r="M18" s="52">
        <f t="shared" ref="M18" si="0">SUM(E18:K18)</f>
        <v>12052</v>
      </c>
    </row>
    <row r="19" spans="1:13" ht="21" customHeight="1" thickBot="1">
      <c r="A19" s="95" t="s">
        <v>134</v>
      </c>
      <c r="B19" s="21"/>
      <c r="C19" s="20"/>
      <c r="D19" s="21"/>
      <c r="E19" s="54">
        <f>SUM(E16:E18)</f>
        <v>202000</v>
      </c>
      <c r="F19" s="4"/>
      <c r="G19" s="54">
        <f>SUM(G16:G18)</f>
        <v>119463</v>
      </c>
      <c r="H19" s="22"/>
      <c r="I19" s="54">
        <f>SUM(I16:I18)</f>
        <v>21636</v>
      </c>
      <c r="J19" s="4"/>
      <c r="K19" s="54">
        <f>SUM(K16:K18)</f>
        <v>296766</v>
      </c>
      <c r="L19" s="4"/>
      <c r="M19" s="54">
        <f>SUM(M16:M18)</f>
        <v>639865</v>
      </c>
    </row>
    <row r="20" spans="1:13" ht="21" customHeight="1" thickTop="1">
      <c r="A20" s="95"/>
      <c r="B20" s="21"/>
      <c r="C20" s="20"/>
      <c r="D20" s="21"/>
      <c r="E20" s="2"/>
      <c r="F20" s="2"/>
      <c r="G20" s="2"/>
      <c r="H20" s="2"/>
      <c r="I20" s="2"/>
      <c r="J20" s="2"/>
      <c r="K20" s="2"/>
      <c r="L20" s="4"/>
      <c r="M20" s="2"/>
    </row>
  </sheetData>
  <mergeCells count="7">
    <mergeCell ref="E6:M6"/>
    <mergeCell ref="E7:E9"/>
    <mergeCell ref="G7:G9"/>
    <mergeCell ref="I7:K7"/>
    <mergeCell ref="M7:M9"/>
    <mergeCell ref="I8:I9"/>
    <mergeCell ref="K8:K9"/>
  </mergeCells>
  <pageMargins left="0.98425196850393704" right="0.39370078740157483" top="0.98425196850393704" bottom="0.39370078740157483" header="0.39370078740157483" footer="0.35433070866141736"/>
  <pageSetup paperSize="9" firstPageNumber="5" fitToHeight="0" orientation="landscape" useFirstPageNumber="1" r:id="rId1"/>
  <headerFooter>
    <oddFooter>&amp;L&amp;"Angsana New,Regular"&amp;14
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AF6D0-9BA2-4008-80EC-AA4D25368A71}">
  <sheetPr codeName="Sheet4">
    <tabColor rgb="FF4F2789"/>
    <pageSetUpPr fitToPage="1"/>
  </sheetPr>
  <dimension ref="A1:M20"/>
  <sheetViews>
    <sheetView zoomScale="60" zoomScaleNormal="60" zoomScaleSheetLayoutView="100" zoomScalePageLayoutView="70" workbookViewId="0"/>
  </sheetViews>
  <sheetFormatPr defaultColWidth="9.33203125" defaultRowHeight="21" customHeight="1"/>
  <cols>
    <col min="1" max="1" width="3.33203125" style="63" customWidth="1"/>
    <col min="2" max="2" width="27.6640625" style="63" customWidth="1"/>
    <col min="3" max="3" width="8.44140625" style="63" customWidth="1"/>
    <col min="4" max="4" width="1.33203125" style="63" customWidth="1"/>
    <col min="5" max="5" width="15.6640625" style="63" customWidth="1"/>
    <col min="6" max="6" width="1.33203125" style="63" customWidth="1"/>
    <col min="7" max="7" width="15.6640625" style="63" customWidth="1"/>
    <col min="8" max="8" width="1.33203125" style="63" customWidth="1"/>
    <col min="9" max="9" width="15.6640625" style="63" customWidth="1"/>
    <col min="10" max="10" width="1.33203125" style="63" customWidth="1"/>
    <col min="11" max="11" width="15.6640625" style="63" customWidth="1"/>
    <col min="12" max="12" width="1.33203125" style="63" customWidth="1"/>
    <col min="13" max="13" width="15.6640625" style="63" customWidth="1"/>
    <col min="14" max="16384" width="9.33203125" style="63"/>
  </cols>
  <sheetData>
    <row r="1" spans="1:13" ht="21" customHeight="1">
      <c r="A1" s="81" t="s">
        <v>132</v>
      </c>
      <c r="B1" s="81"/>
      <c r="C1" s="82"/>
      <c r="D1" s="81"/>
      <c r="E1" s="81"/>
      <c r="F1" s="81"/>
      <c r="G1" s="81"/>
      <c r="H1" s="81"/>
      <c r="I1" s="81"/>
      <c r="J1" s="81"/>
      <c r="K1" s="81"/>
      <c r="L1" s="81"/>
      <c r="M1" s="66" t="s">
        <v>106</v>
      </c>
    </row>
    <row r="2" spans="1:13" ht="21" customHeight="1">
      <c r="A2" s="81" t="s">
        <v>78</v>
      </c>
      <c r="B2" s="81"/>
      <c r="C2" s="82"/>
      <c r="D2" s="81"/>
      <c r="E2" s="81"/>
      <c r="F2" s="81"/>
      <c r="G2" s="81"/>
      <c r="H2" s="81"/>
      <c r="I2" s="81"/>
      <c r="J2" s="81"/>
      <c r="K2" s="81"/>
      <c r="L2" s="81"/>
      <c r="M2" s="66" t="s">
        <v>107</v>
      </c>
    </row>
    <row r="3" spans="1:13" ht="21" customHeight="1">
      <c r="A3" s="81" t="s">
        <v>130</v>
      </c>
      <c r="B3" s="81"/>
      <c r="C3" s="82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3" ht="21" customHeight="1">
      <c r="A4" s="81"/>
      <c r="B4" s="81"/>
      <c r="C4" s="82"/>
      <c r="D4" s="81"/>
      <c r="E4" s="81"/>
      <c r="F4" s="81"/>
      <c r="G4" s="81"/>
      <c r="H4" s="81"/>
      <c r="I4" s="81"/>
      <c r="J4" s="81"/>
      <c r="K4" s="81"/>
      <c r="L4" s="81"/>
      <c r="M4" s="81"/>
    </row>
    <row r="5" spans="1:13" ht="21" customHeight="1">
      <c r="A5" s="59"/>
      <c r="B5" s="84"/>
      <c r="C5" s="84"/>
      <c r="D5" s="84"/>
      <c r="E5" s="85"/>
      <c r="F5" s="85"/>
      <c r="G5" s="85"/>
      <c r="H5" s="85"/>
      <c r="I5" s="85"/>
      <c r="J5" s="85"/>
      <c r="K5" s="85"/>
      <c r="L5" s="85"/>
      <c r="M5" s="74" t="s">
        <v>109</v>
      </c>
    </row>
    <row r="6" spans="1:13" ht="20.399999999999999">
      <c r="A6" s="59"/>
      <c r="B6" s="84"/>
      <c r="C6" s="84"/>
      <c r="D6" s="84"/>
      <c r="E6" s="160" t="s">
        <v>55</v>
      </c>
      <c r="F6" s="160"/>
      <c r="G6" s="160"/>
      <c r="H6" s="160"/>
      <c r="I6" s="160"/>
      <c r="J6" s="160"/>
      <c r="K6" s="160"/>
      <c r="L6" s="160"/>
      <c r="M6" s="160"/>
    </row>
    <row r="7" spans="1:13" ht="19.8">
      <c r="A7" s="86"/>
      <c r="B7" s="86"/>
      <c r="C7" s="87"/>
      <c r="D7" s="86"/>
      <c r="E7" s="165" t="s">
        <v>88</v>
      </c>
      <c r="F7" s="88"/>
      <c r="G7" s="165" t="s">
        <v>39</v>
      </c>
      <c r="H7" s="111"/>
      <c r="I7" s="166" t="s">
        <v>40</v>
      </c>
      <c r="J7" s="166"/>
      <c r="K7" s="166"/>
      <c r="L7" s="88"/>
      <c r="M7" s="165" t="s">
        <v>41</v>
      </c>
    </row>
    <row r="8" spans="1:13" ht="25.2" customHeight="1">
      <c r="A8" s="89"/>
      <c r="B8" s="89"/>
      <c r="C8" s="87"/>
      <c r="D8" s="89"/>
      <c r="E8" s="162"/>
      <c r="F8" s="90"/>
      <c r="G8" s="162"/>
      <c r="H8" s="110"/>
      <c r="I8" s="165" t="s">
        <v>89</v>
      </c>
      <c r="J8" s="90"/>
      <c r="K8" s="165" t="s">
        <v>27</v>
      </c>
      <c r="L8" s="90"/>
      <c r="M8" s="162"/>
    </row>
    <row r="9" spans="1:13" ht="19.8">
      <c r="A9" s="89"/>
      <c r="B9" s="89"/>
      <c r="C9" s="91" t="s">
        <v>0</v>
      </c>
      <c r="D9" s="89"/>
      <c r="E9" s="163"/>
      <c r="F9" s="90"/>
      <c r="G9" s="163"/>
      <c r="H9" s="110"/>
      <c r="I9" s="163"/>
      <c r="J9" s="90"/>
      <c r="K9" s="163"/>
      <c r="L9" s="89"/>
      <c r="M9" s="163"/>
    </row>
    <row r="10" spans="1:13" ht="21" customHeight="1">
      <c r="A10" s="86"/>
      <c r="B10" s="86"/>
      <c r="C10" s="86"/>
      <c r="D10" s="86"/>
      <c r="E10" s="18"/>
      <c r="F10" s="19"/>
      <c r="G10" s="18"/>
      <c r="H10" s="18"/>
      <c r="I10" s="18"/>
      <c r="J10" s="19"/>
      <c r="K10" s="18"/>
      <c r="L10" s="10"/>
      <c r="M10" s="19"/>
    </row>
    <row r="11" spans="1:13" s="83" customFormat="1" ht="21" customHeight="1">
      <c r="A11" s="92" t="s">
        <v>112</v>
      </c>
      <c r="B11" s="81"/>
      <c r="C11" s="82"/>
      <c r="D11" s="81"/>
      <c r="E11" s="52">
        <v>202000</v>
      </c>
      <c r="F11" s="2"/>
      <c r="G11" s="52">
        <v>119463</v>
      </c>
      <c r="H11" s="2"/>
      <c r="I11" s="52">
        <v>21636</v>
      </c>
      <c r="J11" s="2"/>
      <c r="K11" s="52">
        <v>263175</v>
      </c>
      <c r="L11" s="2"/>
      <c r="M11" s="52">
        <f>SUM(E11:K11)</f>
        <v>606274</v>
      </c>
    </row>
    <row r="12" spans="1:13" s="83" customFormat="1" ht="21" customHeight="1">
      <c r="A12" s="92" t="s">
        <v>135</v>
      </c>
      <c r="B12" s="81"/>
      <c r="C12" s="93">
        <v>10</v>
      </c>
      <c r="D12" s="81"/>
      <c r="E12" s="52">
        <v>0</v>
      </c>
      <c r="F12" s="2"/>
      <c r="G12" s="52">
        <v>0</v>
      </c>
      <c r="H12" s="2"/>
      <c r="I12" s="52">
        <v>0</v>
      </c>
      <c r="J12" s="2"/>
      <c r="K12" s="52">
        <v>-18584</v>
      </c>
      <c r="L12" s="2"/>
      <c r="M12" s="52">
        <f>SUM(E12:K12)</f>
        <v>-18584</v>
      </c>
    </row>
    <row r="13" spans="1:13" ht="21" customHeight="1">
      <c r="A13" s="92" t="s">
        <v>110</v>
      </c>
      <c r="B13" s="94"/>
      <c r="C13" s="20"/>
      <c r="D13" s="21"/>
      <c r="E13" s="53">
        <v>0</v>
      </c>
      <c r="F13" s="2"/>
      <c r="G13" s="53">
        <v>0</v>
      </c>
      <c r="H13" s="2"/>
      <c r="I13" s="53">
        <v>0</v>
      </c>
      <c r="J13" s="2"/>
      <c r="K13" s="52">
        <f>'งบกำไรขาดทุนเบ็ดเสร็จ (6M)'!H25</f>
        <v>18779</v>
      </c>
      <c r="L13" s="2"/>
      <c r="M13" s="52">
        <f>SUM(E13:K13)</f>
        <v>18779</v>
      </c>
    </row>
    <row r="14" spans="1:13" ht="21" customHeight="1" thickBot="1">
      <c r="A14" s="95" t="s">
        <v>133</v>
      </c>
      <c r="B14" s="21"/>
      <c r="C14" s="20"/>
      <c r="D14" s="21"/>
      <c r="E14" s="54">
        <f>SUM(E11:E13)</f>
        <v>202000</v>
      </c>
      <c r="F14" s="4"/>
      <c r="G14" s="54">
        <f>SUM(G11:G13)</f>
        <v>119463</v>
      </c>
      <c r="H14" s="22"/>
      <c r="I14" s="54">
        <f>SUM(I11:I13)</f>
        <v>21636</v>
      </c>
      <c r="J14" s="4"/>
      <c r="K14" s="54">
        <f>SUM(K11:K13)</f>
        <v>263370</v>
      </c>
      <c r="L14" s="4"/>
      <c r="M14" s="54">
        <f>SUM(M11:M13)</f>
        <v>606469</v>
      </c>
    </row>
    <row r="15" spans="1:13" ht="21" customHeight="1" thickTop="1">
      <c r="A15" s="95"/>
      <c r="B15" s="21"/>
      <c r="C15" s="20"/>
      <c r="D15" s="21"/>
      <c r="E15" s="57"/>
      <c r="F15" s="4"/>
      <c r="G15" s="57"/>
      <c r="H15" s="22"/>
      <c r="I15" s="57"/>
      <c r="J15" s="4"/>
      <c r="K15" s="57"/>
      <c r="L15" s="4"/>
      <c r="M15" s="57"/>
    </row>
    <row r="16" spans="1:13" s="83" customFormat="1" ht="21" customHeight="1">
      <c r="A16" s="92" t="s">
        <v>87</v>
      </c>
      <c r="B16" s="81"/>
      <c r="C16" s="82"/>
      <c r="D16" s="81"/>
      <c r="E16" s="52">
        <v>202000</v>
      </c>
      <c r="F16" s="2"/>
      <c r="G16" s="52">
        <v>119463</v>
      </c>
      <c r="H16" s="2"/>
      <c r="I16" s="52">
        <v>21636</v>
      </c>
      <c r="J16" s="2"/>
      <c r="K16" s="52">
        <v>246902</v>
      </c>
      <c r="L16" s="2"/>
      <c r="M16" s="52">
        <f>SUM(E16:K16)</f>
        <v>590001</v>
      </c>
    </row>
    <row r="17" spans="1:13" s="83" customFormat="1" ht="21" customHeight="1">
      <c r="A17" s="92" t="s">
        <v>135</v>
      </c>
      <c r="B17" s="81"/>
      <c r="C17" s="82"/>
      <c r="D17" s="81"/>
      <c r="E17" s="52">
        <v>0</v>
      </c>
      <c r="F17" s="2"/>
      <c r="G17" s="52">
        <v>0</v>
      </c>
      <c r="H17" s="2"/>
      <c r="I17" s="52">
        <v>0</v>
      </c>
      <c r="J17" s="2"/>
      <c r="K17" s="52">
        <v>-14948</v>
      </c>
      <c r="L17" s="2"/>
      <c r="M17" s="52">
        <f>SUM(E17:K17)</f>
        <v>-14948</v>
      </c>
    </row>
    <row r="18" spans="1:13" ht="21" customHeight="1">
      <c r="A18" s="92" t="s">
        <v>110</v>
      </c>
      <c r="B18" s="94"/>
      <c r="C18" s="20"/>
      <c r="D18" s="21"/>
      <c r="E18" s="53">
        <v>0</v>
      </c>
      <c r="F18" s="2"/>
      <c r="G18" s="53">
        <v>0</v>
      </c>
      <c r="H18" s="2"/>
      <c r="I18" s="53">
        <v>0</v>
      </c>
      <c r="J18" s="2"/>
      <c r="K18" s="52">
        <f>'งบกำไรขาดทุนเบ็ดเสร็จ (6M)'!J25</f>
        <v>9377</v>
      </c>
      <c r="L18" s="2"/>
      <c r="M18" s="52">
        <f>SUM(E18:K18)</f>
        <v>9377</v>
      </c>
    </row>
    <row r="19" spans="1:13" ht="21" customHeight="1" thickBot="1">
      <c r="A19" s="95" t="s">
        <v>134</v>
      </c>
      <c r="B19" s="21"/>
      <c r="C19" s="20"/>
      <c r="D19" s="21"/>
      <c r="E19" s="54">
        <f>SUM(E16:E18)</f>
        <v>202000</v>
      </c>
      <c r="F19" s="4"/>
      <c r="G19" s="54">
        <f>SUM(G16:G18)</f>
        <v>119463</v>
      </c>
      <c r="H19" s="22"/>
      <c r="I19" s="54">
        <f>SUM(I16:I18)</f>
        <v>21636</v>
      </c>
      <c r="J19" s="4"/>
      <c r="K19" s="54">
        <f>SUM(K16:K18)</f>
        <v>241331</v>
      </c>
      <c r="L19" s="4"/>
      <c r="M19" s="54">
        <f>SUM(M16:M18)</f>
        <v>584430</v>
      </c>
    </row>
    <row r="20" spans="1:13" ht="21" customHeight="1" thickTop="1">
      <c r="A20" s="95"/>
      <c r="B20" s="21"/>
      <c r="C20" s="20"/>
      <c r="D20" s="21"/>
      <c r="E20" s="13"/>
      <c r="F20" s="13"/>
      <c r="G20" s="13"/>
      <c r="H20" s="13"/>
      <c r="I20" s="13"/>
      <c r="J20" s="13"/>
      <c r="K20" s="13"/>
      <c r="L20" s="109"/>
      <c r="M20" s="13"/>
    </row>
  </sheetData>
  <mergeCells count="7">
    <mergeCell ref="E6:M6"/>
    <mergeCell ref="E7:E9"/>
    <mergeCell ref="G7:G9"/>
    <mergeCell ref="I7:K7"/>
    <mergeCell ref="M7:M9"/>
    <mergeCell ref="I8:I9"/>
    <mergeCell ref="K8:K9"/>
  </mergeCells>
  <pageMargins left="0.98425196850393704" right="0.39370078740157483" top="0.98425196850393704" bottom="0.39370078740157483" header="0.39370078740157483" footer="0.35433070866141736"/>
  <pageSetup paperSize="9" firstPageNumber="6" fitToHeight="0" orientation="landscape" useFirstPageNumber="1" r:id="rId1"/>
  <headerFooter>
    <oddFooter>&amp;L&amp;"Angsana New,Regular"&amp;14
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4F2789"/>
    <pageSetUpPr fitToPage="1"/>
  </sheetPr>
  <dimension ref="A1:J69"/>
  <sheetViews>
    <sheetView zoomScale="60" zoomScaleNormal="60" zoomScaleSheetLayoutView="100" workbookViewId="0"/>
  </sheetViews>
  <sheetFormatPr defaultColWidth="8.6640625" defaultRowHeight="19.8"/>
  <cols>
    <col min="1" max="1" width="2.44140625" style="103" customWidth="1"/>
    <col min="2" max="2" width="43.109375" style="103" customWidth="1"/>
    <col min="3" max="3" width="1.44140625" style="103" customWidth="1"/>
    <col min="4" max="4" width="15.6640625" style="103" customWidth="1"/>
    <col min="5" max="5" width="1.44140625" style="103" customWidth="1"/>
    <col min="6" max="6" width="15.6640625" style="103" customWidth="1"/>
    <col min="7" max="7" width="1.44140625" style="103" customWidth="1"/>
    <col min="8" max="8" width="15.6640625" style="103" customWidth="1"/>
    <col min="9" max="9" width="1.44140625" style="103" customWidth="1"/>
    <col min="10" max="10" width="15.6640625" style="103" customWidth="1"/>
    <col min="11" max="16384" width="8.6640625" style="103"/>
  </cols>
  <sheetData>
    <row r="1" spans="1:10" s="98" customFormat="1" ht="20.399999999999999">
      <c r="A1" s="96" t="s">
        <v>132</v>
      </c>
      <c r="B1" s="97"/>
      <c r="C1" s="97"/>
      <c r="D1" s="97"/>
      <c r="E1" s="97"/>
      <c r="F1" s="97"/>
      <c r="G1" s="97"/>
      <c r="H1" s="97"/>
      <c r="I1" s="97"/>
      <c r="J1" s="22" t="s">
        <v>106</v>
      </c>
    </row>
    <row r="2" spans="1:10" s="98" customFormat="1" ht="20.399999999999999">
      <c r="A2" s="96" t="s">
        <v>42</v>
      </c>
      <c r="B2" s="97"/>
      <c r="C2" s="97"/>
      <c r="D2" s="97"/>
      <c r="E2" s="97"/>
      <c r="F2" s="97"/>
      <c r="G2" s="97"/>
      <c r="H2" s="97"/>
      <c r="I2" s="97"/>
      <c r="J2" s="22" t="s">
        <v>107</v>
      </c>
    </row>
    <row r="3" spans="1:10" s="98" customFormat="1" ht="20.399999999999999">
      <c r="A3" s="96" t="s">
        <v>130</v>
      </c>
      <c r="B3" s="97"/>
      <c r="C3" s="97"/>
      <c r="D3" s="97"/>
      <c r="E3" s="97"/>
      <c r="F3" s="97"/>
      <c r="G3" s="97"/>
      <c r="H3" s="97"/>
      <c r="I3" s="97"/>
      <c r="J3" s="97"/>
    </row>
    <row r="4" spans="1:10" s="98" customFormat="1" ht="20.399999999999999">
      <c r="A4" s="96"/>
      <c r="B4" s="97"/>
      <c r="C4" s="97"/>
      <c r="D4" s="97"/>
      <c r="E4" s="97"/>
      <c r="F4" s="97"/>
      <c r="G4" s="97"/>
      <c r="H4" s="97"/>
      <c r="I4" s="97"/>
      <c r="J4" s="97"/>
    </row>
    <row r="5" spans="1:10" s="98" customFormat="1">
      <c r="A5" s="97"/>
      <c r="B5" s="97"/>
      <c r="C5" s="97"/>
      <c r="D5" s="97"/>
      <c r="E5" s="97"/>
      <c r="F5" s="97"/>
      <c r="G5" s="97"/>
      <c r="H5" s="99"/>
      <c r="I5" s="99"/>
      <c r="J5" s="100" t="s">
        <v>109</v>
      </c>
    </row>
    <row r="6" spans="1:10" s="98" customFormat="1">
      <c r="A6" s="97"/>
      <c r="B6" s="97"/>
      <c r="C6" s="97"/>
      <c r="D6" s="158" t="s">
        <v>127</v>
      </c>
      <c r="E6" s="158"/>
      <c r="F6" s="158"/>
      <c r="G6" s="107"/>
      <c r="H6" s="72"/>
      <c r="I6" s="73" t="s">
        <v>55</v>
      </c>
      <c r="J6" s="74"/>
    </row>
    <row r="7" spans="1:10" s="98" customFormat="1">
      <c r="A7" s="97"/>
      <c r="B7" s="97"/>
      <c r="C7" s="97"/>
      <c r="D7" s="75">
        <v>2569</v>
      </c>
      <c r="E7" s="60"/>
      <c r="F7" s="75">
        <v>2568</v>
      </c>
      <c r="G7" s="76"/>
      <c r="H7" s="75">
        <v>2569</v>
      </c>
      <c r="I7" s="60"/>
      <c r="J7" s="75">
        <v>2568</v>
      </c>
    </row>
    <row r="8" spans="1:10" s="98" customFormat="1">
      <c r="A8" s="97"/>
      <c r="B8" s="97"/>
      <c r="C8" s="97"/>
      <c r="D8" s="97"/>
      <c r="E8" s="97"/>
      <c r="F8" s="97"/>
      <c r="G8" s="97"/>
      <c r="H8" s="101"/>
      <c r="I8" s="97"/>
      <c r="J8" s="101"/>
    </row>
    <row r="9" spans="1:10" ht="20.399999999999999">
      <c r="A9" s="102" t="s">
        <v>43</v>
      </c>
      <c r="H9" s="104"/>
      <c r="I9" s="104"/>
      <c r="J9" s="104"/>
    </row>
    <row r="10" spans="1:10" s="102" customFormat="1" ht="20.399999999999999">
      <c r="A10" s="102" t="s">
        <v>49</v>
      </c>
      <c r="B10" s="23"/>
      <c r="C10" s="23"/>
      <c r="D10" s="27">
        <v>20210</v>
      </c>
      <c r="E10" s="27"/>
      <c r="F10" s="27">
        <v>14743</v>
      </c>
      <c r="G10" s="27"/>
      <c r="H10" s="24">
        <v>24168</v>
      </c>
      <c r="I10" s="24"/>
      <c r="J10" s="24">
        <v>12068</v>
      </c>
    </row>
    <row r="11" spans="1:10" s="102" customFormat="1" ht="20.399999999999999">
      <c r="A11" s="102" t="s">
        <v>58</v>
      </c>
      <c r="B11" s="23"/>
      <c r="C11" s="23"/>
      <c r="D11" s="27"/>
      <c r="E11" s="27"/>
      <c r="F11" s="27"/>
      <c r="G11" s="27"/>
      <c r="H11" s="24"/>
      <c r="I11" s="24"/>
      <c r="J11" s="24"/>
    </row>
    <row r="12" spans="1:10" s="102" customFormat="1" ht="20.399999999999999">
      <c r="A12" s="23"/>
      <c r="B12" s="25" t="s">
        <v>37</v>
      </c>
      <c r="C12" s="23"/>
      <c r="D12" s="31">
        <v>1716</v>
      </c>
      <c r="E12" s="31"/>
      <c r="F12" s="32">
        <v>1383</v>
      </c>
      <c r="G12" s="31"/>
      <c r="H12" s="31">
        <v>1097</v>
      </c>
      <c r="I12" s="32"/>
      <c r="J12" s="32">
        <v>1383</v>
      </c>
    </row>
    <row r="13" spans="1:10">
      <c r="B13" s="25" t="s">
        <v>54</v>
      </c>
      <c r="C13" s="25"/>
      <c r="D13" s="31">
        <v>23153</v>
      </c>
      <c r="E13" s="31"/>
      <c r="F13" s="32">
        <v>20515</v>
      </c>
      <c r="G13" s="31"/>
      <c r="H13" s="31">
        <v>22616</v>
      </c>
      <c r="I13" s="32"/>
      <c r="J13" s="31">
        <v>20515</v>
      </c>
    </row>
    <row r="14" spans="1:10">
      <c r="B14" s="25" t="s">
        <v>119</v>
      </c>
      <c r="C14" s="25"/>
      <c r="D14" s="31">
        <v>144</v>
      </c>
      <c r="E14" s="31"/>
      <c r="F14" s="32">
        <v>402</v>
      </c>
      <c r="G14" s="31"/>
      <c r="H14" s="31">
        <v>144</v>
      </c>
      <c r="I14" s="32"/>
      <c r="J14" s="31">
        <v>402</v>
      </c>
    </row>
    <row r="15" spans="1:10" s="102" customFormat="1" ht="20.399999999999999">
      <c r="A15" s="25"/>
      <c r="B15" s="25" t="s">
        <v>84</v>
      </c>
      <c r="C15" s="25"/>
      <c r="D15" s="31">
        <v>1152</v>
      </c>
      <c r="E15" s="40"/>
      <c r="F15" s="40">
        <v>838</v>
      </c>
      <c r="G15" s="31"/>
      <c r="H15" s="31">
        <v>1152</v>
      </c>
      <c r="I15" s="32"/>
      <c r="J15" s="31">
        <v>838</v>
      </c>
    </row>
    <row r="16" spans="1:10" s="102" customFormat="1" ht="20.399999999999999">
      <c r="A16" s="25"/>
      <c r="B16" s="25" t="s">
        <v>60</v>
      </c>
      <c r="C16" s="25"/>
      <c r="D16" s="31">
        <v>-100</v>
      </c>
      <c r="E16" s="40"/>
      <c r="F16" s="40">
        <v>-26</v>
      </c>
      <c r="G16" s="31"/>
      <c r="H16" s="31">
        <v>-100</v>
      </c>
      <c r="I16" s="32"/>
      <c r="J16" s="31">
        <v>-26</v>
      </c>
    </row>
    <row r="17" spans="1:10" s="102" customFormat="1" ht="20.399999999999999">
      <c r="A17" s="25"/>
      <c r="B17" s="25" t="s">
        <v>116</v>
      </c>
      <c r="C17" s="25"/>
      <c r="D17" s="31">
        <v>-5256</v>
      </c>
      <c r="E17" s="35"/>
      <c r="F17" s="35">
        <v>-2675</v>
      </c>
      <c r="G17" s="32"/>
      <c r="H17" s="31">
        <v>0</v>
      </c>
      <c r="I17" s="32"/>
      <c r="J17" s="31">
        <v>0</v>
      </c>
    </row>
    <row r="18" spans="1:10" s="102" customFormat="1" ht="20.399999999999999">
      <c r="A18" s="23"/>
      <c r="B18" s="25" t="s">
        <v>62</v>
      </c>
      <c r="C18" s="23"/>
      <c r="D18" s="31">
        <v>-4702</v>
      </c>
      <c r="E18" s="31"/>
      <c r="F18" s="31">
        <v>-762</v>
      </c>
      <c r="G18" s="31"/>
      <c r="H18" s="31">
        <v>-4702</v>
      </c>
      <c r="I18" s="32"/>
      <c r="J18" s="31">
        <v>-762</v>
      </c>
    </row>
    <row r="19" spans="1:10" s="102" customFormat="1" ht="20.399999999999999">
      <c r="A19" s="23"/>
      <c r="B19" s="25" t="s">
        <v>142</v>
      </c>
      <c r="C19" s="23"/>
      <c r="D19" s="31">
        <v>0</v>
      </c>
      <c r="E19" s="31"/>
      <c r="F19" s="31">
        <v>0</v>
      </c>
      <c r="G19" s="31"/>
      <c r="H19" s="31">
        <v>-7677</v>
      </c>
      <c r="I19" s="32"/>
      <c r="J19" s="31">
        <v>0</v>
      </c>
    </row>
    <row r="20" spans="1:10" s="102" customFormat="1" ht="20.399999999999999">
      <c r="A20" s="49" t="s">
        <v>80</v>
      </c>
      <c r="B20" s="25"/>
      <c r="C20" s="23"/>
      <c r="D20" s="31"/>
      <c r="E20" s="31"/>
      <c r="F20" s="31"/>
      <c r="G20" s="31"/>
      <c r="H20" s="31"/>
      <c r="I20" s="32"/>
      <c r="J20" s="32"/>
    </row>
    <row r="21" spans="1:10">
      <c r="B21" s="25" t="s">
        <v>61</v>
      </c>
      <c r="C21" s="25"/>
      <c r="D21" s="31">
        <v>19251</v>
      </c>
      <c r="E21" s="40"/>
      <c r="F21" s="40">
        <v>-5769</v>
      </c>
      <c r="G21" s="31"/>
      <c r="H21" s="31">
        <v>13262</v>
      </c>
      <c r="I21" s="32"/>
      <c r="J21" s="40">
        <v>-5769</v>
      </c>
    </row>
    <row r="22" spans="1:10">
      <c r="B22" s="25" t="s">
        <v>76</v>
      </c>
      <c r="C22" s="25"/>
      <c r="D22" s="31">
        <v>-3726</v>
      </c>
      <c r="E22" s="40"/>
      <c r="F22" s="40">
        <v>-68</v>
      </c>
      <c r="G22" s="31"/>
      <c r="H22" s="31">
        <v>-3726</v>
      </c>
      <c r="I22" s="32"/>
      <c r="J22" s="40">
        <v>-68</v>
      </c>
    </row>
    <row r="23" spans="1:10">
      <c r="B23" s="25" t="s">
        <v>121</v>
      </c>
      <c r="C23" s="25"/>
      <c r="D23" s="31">
        <v>-102</v>
      </c>
      <c r="E23" s="40"/>
      <c r="F23" s="40">
        <v>0</v>
      </c>
      <c r="G23" s="31"/>
      <c r="H23" s="31">
        <v>-102</v>
      </c>
      <c r="I23" s="32"/>
      <c r="J23" s="40">
        <v>0</v>
      </c>
    </row>
    <row r="24" spans="1:10" s="102" customFormat="1" ht="20.399999999999999">
      <c r="A24" s="25"/>
      <c r="B24" s="25" t="s">
        <v>57</v>
      </c>
      <c r="C24" s="25"/>
      <c r="D24" s="31">
        <v>-1861</v>
      </c>
      <c r="E24" s="40"/>
      <c r="F24" s="40">
        <v>-140</v>
      </c>
      <c r="G24" s="31"/>
      <c r="H24" s="31">
        <v>-1861</v>
      </c>
      <c r="I24" s="40"/>
      <c r="J24" s="40">
        <v>-140</v>
      </c>
    </row>
    <row r="25" spans="1:10" s="102" customFormat="1" ht="20.399999999999999">
      <c r="A25" s="25"/>
      <c r="B25" s="25" t="s">
        <v>56</v>
      </c>
      <c r="C25" s="25"/>
      <c r="D25" s="31">
        <v>133</v>
      </c>
      <c r="E25" s="40"/>
      <c r="F25" s="40">
        <v>-653</v>
      </c>
      <c r="G25" s="31"/>
      <c r="H25" s="31">
        <v>1228</v>
      </c>
      <c r="I25" s="32"/>
      <c r="J25" s="40">
        <v>-653</v>
      </c>
    </row>
    <row r="26" spans="1:10" s="102" customFormat="1" ht="20.399999999999999">
      <c r="A26" s="25"/>
      <c r="B26" s="25" t="s">
        <v>96</v>
      </c>
      <c r="C26" s="25"/>
      <c r="D26" s="31">
        <v>-10238</v>
      </c>
      <c r="E26" s="40"/>
      <c r="F26" s="40">
        <v>-3799</v>
      </c>
      <c r="G26" s="31"/>
      <c r="H26" s="31">
        <v>-10612</v>
      </c>
      <c r="I26" s="40"/>
      <c r="J26" s="40">
        <v>-3799</v>
      </c>
    </row>
    <row r="27" spans="1:10">
      <c r="B27" s="25" t="s">
        <v>97</v>
      </c>
      <c r="C27" s="25"/>
      <c r="D27" s="31">
        <v>101</v>
      </c>
      <c r="E27" s="40"/>
      <c r="F27" s="40">
        <v>100</v>
      </c>
      <c r="G27" s="31"/>
      <c r="H27" s="31">
        <v>101</v>
      </c>
      <c r="I27" s="32"/>
      <c r="J27" s="32">
        <v>100</v>
      </c>
    </row>
    <row r="28" spans="1:10" s="102" customFormat="1" ht="20.399999999999999">
      <c r="B28" s="23" t="s">
        <v>69</v>
      </c>
      <c r="C28" s="23"/>
      <c r="D28" s="36">
        <v>19665</v>
      </c>
      <c r="E28" s="33"/>
      <c r="F28" s="36">
        <v>9346</v>
      </c>
      <c r="G28" s="33"/>
      <c r="H28" s="36">
        <v>10820</v>
      </c>
      <c r="I28" s="34"/>
      <c r="J28" s="36">
        <v>12021</v>
      </c>
    </row>
    <row r="29" spans="1:10" s="102" customFormat="1" ht="20.399999999999999">
      <c r="A29" s="23" t="s">
        <v>44</v>
      </c>
      <c r="B29" s="23"/>
      <c r="C29" s="23"/>
      <c r="D29" s="33">
        <v>39875</v>
      </c>
      <c r="E29" s="33"/>
      <c r="F29" s="33">
        <v>24089</v>
      </c>
      <c r="G29" s="33"/>
      <c r="H29" s="33">
        <v>34988</v>
      </c>
      <c r="I29" s="32"/>
      <c r="J29" s="33">
        <v>24089</v>
      </c>
    </row>
    <row r="30" spans="1:10">
      <c r="B30" s="25" t="s">
        <v>53</v>
      </c>
      <c r="C30" s="25"/>
      <c r="D30" s="31">
        <v>-506</v>
      </c>
      <c r="E30" s="35"/>
      <c r="F30" s="35">
        <v>-506</v>
      </c>
      <c r="G30" s="31"/>
      <c r="H30" s="31">
        <v>-506</v>
      </c>
      <c r="I30" s="32"/>
      <c r="J30" s="32">
        <v>-506</v>
      </c>
    </row>
    <row r="31" spans="1:10">
      <c r="B31" s="25" t="s">
        <v>72</v>
      </c>
      <c r="C31" s="25"/>
      <c r="D31" s="31">
        <v>0</v>
      </c>
      <c r="E31" s="35"/>
      <c r="F31" s="35">
        <v>320</v>
      </c>
      <c r="G31" s="31"/>
      <c r="H31" s="31">
        <v>0</v>
      </c>
      <c r="I31" s="32"/>
      <c r="J31" s="32">
        <v>320</v>
      </c>
    </row>
    <row r="32" spans="1:10" s="102" customFormat="1" ht="20.399999999999999">
      <c r="A32" s="23"/>
      <c r="B32" s="25" t="s">
        <v>73</v>
      </c>
      <c r="C32" s="23"/>
      <c r="D32" s="31">
        <v>0</v>
      </c>
      <c r="E32" s="33"/>
      <c r="F32" s="35">
        <v>6798</v>
      </c>
      <c r="G32" s="31"/>
      <c r="H32" s="31">
        <v>0</v>
      </c>
      <c r="I32" s="32"/>
      <c r="J32" s="32">
        <v>6798</v>
      </c>
    </row>
    <row r="33" spans="1:10">
      <c r="B33" s="25" t="s">
        <v>71</v>
      </c>
      <c r="C33" s="25"/>
      <c r="D33" s="31">
        <v>-8030</v>
      </c>
      <c r="E33" s="35"/>
      <c r="F33" s="35">
        <v>-4006</v>
      </c>
      <c r="G33" s="31"/>
      <c r="H33" s="31">
        <v>-8019</v>
      </c>
      <c r="I33" s="32"/>
      <c r="J33" s="32">
        <v>-4006</v>
      </c>
    </row>
    <row r="34" spans="1:10">
      <c r="B34" s="25" t="s">
        <v>63</v>
      </c>
      <c r="C34" s="25"/>
      <c r="D34" s="31">
        <v>-876</v>
      </c>
      <c r="E34" s="35"/>
      <c r="F34" s="35">
        <v>-290</v>
      </c>
      <c r="G34" s="31"/>
      <c r="H34" s="31">
        <v>-876</v>
      </c>
      <c r="I34" s="32"/>
      <c r="J34" s="32">
        <v>-290</v>
      </c>
    </row>
    <row r="35" spans="1:10" s="102" customFormat="1" ht="20.399999999999999">
      <c r="A35" s="23" t="s">
        <v>64</v>
      </c>
      <c r="B35" s="25"/>
      <c r="C35" s="25"/>
      <c r="D35" s="36">
        <v>30463</v>
      </c>
      <c r="E35" s="34"/>
      <c r="F35" s="36">
        <v>26405</v>
      </c>
      <c r="G35" s="31"/>
      <c r="H35" s="36">
        <v>25587</v>
      </c>
      <c r="I35" s="32"/>
      <c r="J35" s="36">
        <v>26405</v>
      </c>
    </row>
    <row r="36" spans="1:10">
      <c r="A36" s="25"/>
      <c r="B36" s="25"/>
      <c r="C36" s="25"/>
      <c r="D36" s="31"/>
      <c r="E36" s="31"/>
      <c r="F36" s="31"/>
      <c r="G36" s="31"/>
      <c r="H36" s="32"/>
      <c r="I36" s="32"/>
      <c r="J36" s="32"/>
    </row>
    <row r="37" spans="1:10" ht="20.399999999999999">
      <c r="A37" s="102"/>
      <c r="B37" s="25"/>
      <c r="C37" s="25"/>
      <c r="D37" s="31"/>
      <c r="E37" s="31"/>
      <c r="F37" s="31"/>
      <c r="G37" s="31"/>
      <c r="H37" s="32"/>
      <c r="I37" s="32"/>
      <c r="J37" s="32"/>
    </row>
    <row r="38" spans="1:10" s="98" customFormat="1" ht="20.399999999999999">
      <c r="A38" s="96" t="s">
        <v>132</v>
      </c>
      <c r="B38" s="97"/>
      <c r="C38" s="97"/>
      <c r="D38" s="97"/>
      <c r="E38" s="97"/>
      <c r="F38" s="97"/>
      <c r="G38" s="97"/>
      <c r="H38" s="97"/>
      <c r="I38" s="97"/>
      <c r="J38" s="22" t="s">
        <v>106</v>
      </c>
    </row>
    <row r="39" spans="1:10" s="98" customFormat="1" ht="20.399999999999999">
      <c r="A39" s="96" t="s">
        <v>85</v>
      </c>
      <c r="B39" s="97"/>
      <c r="C39" s="97"/>
      <c r="D39" s="97"/>
      <c r="E39" s="97"/>
      <c r="F39" s="106"/>
      <c r="G39" s="97"/>
      <c r="H39" s="97"/>
      <c r="I39" s="97"/>
      <c r="J39" s="22" t="s">
        <v>107</v>
      </c>
    </row>
    <row r="40" spans="1:10" s="98" customFormat="1" ht="20.399999999999999">
      <c r="A40" s="96" t="s">
        <v>130</v>
      </c>
      <c r="B40" s="97"/>
      <c r="C40" s="97"/>
      <c r="D40" s="97"/>
      <c r="E40" s="97"/>
      <c r="F40" s="97"/>
      <c r="G40" s="97"/>
      <c r="H40" s="97"/>
      <c r="I40" s="97"/>
      <c r="J40" s="97"/>
    </row>
    <row r="41" spans="1:10" s="98" customFormat="1" ht="20.399999999999999">
      <c r="A41" s="96"/>
      <c r="B41" s="97"/>
      <c r="C41" s="97"/>
      <c r="D41" s="97"/>
      <c r="E41" s="97"/>
      <c r="F41" s="97"/>
      <c r="G41" s="97"/>
      <c r="H41" s="97"/>
      <c r="I41" s="97"/>
      <c r="J41" s="97"/>
    </row>
    <row r="42" spans="1:10" s="98" customFormat="1">
      <c r="A42" s="97"/>
      <c r="B42" s="97"/>
      <c r="C42" s="97"/>
      <c r="D42" s="97"/>
      <c r="E42" s="97"/>
      <c r="F42" s="97"/>
      <c r="G42" s="97"/>
      <c r="H42" s="99"/>
      <c r="I42" s="99"/>
      <c r="J42" s="100" t="s">
        <v>109</v>
      </c>
    </row>
    <row r="43" spans="1:10" s="98" customFormat="1">
      <c r="A43" s="97"/>
      <c r="B43" s="97"/>
      <c r="C43" s="97"/>
      <c r="D43" s="158" t="s">
        <v>127</v>
      </c>
      <c r="E43" s="158"/>
      <c r="F43" s="158"/>
      <c r="G43" s="107"/>
      <c r="H43" s="72"/>
      <c r="I43" s="73" t="s">
        <v>55</v>
      </c>
      <c r="J43" s="74"/>
    </row>
    <row r="44" spans="1:10" s="98" customFormat="1">
      <c r="A44" s="97"/>
      <c r="B44" s="97"/>
      <c r="C44" s="97"/>
      <c r="D44" s="75">
        <v>2569</v>
      </c>
      <c r="E44" s="60"/>
      <c r="F44" s="75">
        <v>2568</v>
      </c>
      <c r="G44" s="76"/>
      <c r="H44" s="75">
        <v>2569</v>
      </c>
      <c r="I44" s="60"/>
      <c r="J44" s="75">
        <v>2568</v>
      </c>
    </row>
    <row r="45" spans="1:10" s="98" customFormat="1">
      <c r="A45" s="97"/>
      <c r="B45" s="97"/>
      <c r="C45" s="97"/>
      <c r="D45" s="97"/>
      <c r="E45" s="97"/>
      <c r="F45" s="97"/>
      <c r="G45" s="97"/>
      <c r="H45" s="101"/>
      <c r="I45" s="97"/>
      <c r="J45" s="101"/>
    </row>
    <row r="46" spans="1:10" ht="20.399999999999999">
      <c r="A46" s="23" t="s">
        <v>45</v>
      </c>
      <c r="B46" s="25"/>
      <c r="C46" s="25"/>
      <c r="D46" s="31"/>
      <c r="E46" s="31"/>
      <c r="F46" s="31"/>
      <c r="G46" s="31"/>
      <c r="H46" s="32"/>
      <c r="I46" s="32"/>
      <c r="J46" s="32"/>
    </row>
    <row r="47" spans="1:10" ht="20.399999999999999">
      <c r="A47" s="23"/>
      <c r="B47" s="25" t="s">
        <v>140</v>
      </c>
      <c r="C47" s="25"/>
      <c r="D47" s="31">
        <v>0</v>
      </c>
      <c r="E47" s="31"/>
      <c r="F47" s="31">
        <v>0</v>
      </c>
      <c r="G47" s="31"/>
      <c r="H47" s="32">
        <v>-5000</v>
      </c>
      <c r="I47" s="32"/>
      <c r="J47" s="32">
        <v>0</v>
      </c>
    </row>
    <row r="48" spans="1:10" ht="20.399999999999999">
      <c r="A48" s="102"/>
      <c r="B48" s="25" t="s">
        <v>103</v>
      </c>
      <c r="C48" s="25"/>
      <c r="D48" s="31"/>
      <c r="E48" s="31"/>
      <c r="G48" s="31"/>
      <c r="H48" s="31"/>
      <c r="I48" s="31"/>
    </row>
    <row r="49" spans="1:10" ht="20.399999999999999">
      <c r="A49" s="102"/>
      <c r="B49" s="26" t="s">
        <v>104</v>
      </c>
      <c r="C49" s="26"/>
      <c r="D49" s="40">
        <v>-12296</v>
      </c>
      <c r="E49" s="40"/>
      <c r="F49" s="31">
        <v>-4457</v>
      </c>
      <c r="G49" s="38"/>
      <c r="H49" s="40">
        <v>-8796</v>
      </c>
      <c r="I49" s="40"/>
      <c r="J49" s="31">
        <v>-4457</v>
      </c>
    </row>
    <row r="50" spans="1:10" ht="20.399999999999999">
      <c r="A50" s="102"/>
      <c r="B50" s="25" t="s">
        <v>136</v>
      </c>
      <c r="C50" s="26"/>
      <c r="D50" s="40"/>
      <c r="E50" s="40"/>
      <c r="F50" s="31"/>
      <c r="G50" s="38"/>
      <c r="H50" s="40"/>
      <c r="I50" s="40"/>
      <c r="J50" s="31"/>
    </row>
    <row r="51" spans="1:10" ht="20.399999999999999">
      <c r="A51" s="102"/>
      <c r="B51" s="26" t="s">
        <v>104</v>
      </c>
      <c r="C51" s="26"/>
      <c r="D51" s="40">
        <v>100</v>
      </c>
      <c r="E51" s="40"/>
      <c r="F51" s="31">
        <v>26</v>
      </c>
      <c r="G51" s="38"/>
      <c r="H51" s="40">
        <v>100</v>
      </c>
      <c r="I51" s="40"/>
      <c r="J51" s="31">
        <v>26</v>
      </c>
    </row>
    <row r="52" spans="1:10" ht="20.399999999999999">
      <c r="A52" s="102"/>
      <c r="B52" s="25" t="s">
        <v>137</v>
      </c>
      <c r="C52" s="26"/>
      <c r="D52" s="40">
        <v>0</v>
      </c>
      <c r="E52" s="40"/>
      <c r="F52" s="31">
        <v>82000</v>
      </c>
      <c r="G52" s="38"/>
      <c r="H52" s="40">
        <v>0</v>
      </c>
      <c r="I52" s="40"/>
      <c r="J52" s="31">
        <v>82000</v>
      </c>
    </row>
    <row r="53" spans="1:10" ht="20.399999999999999">
      <c r="A53" s="102"/>
      <c r="B53" s="25" t="s">
        <v>120</v>
      </c>
      <c r="C53" s="25"/>
      <c r="D53" s="40">
        <v>4448</v>
      </c>
      <c r="E53" s="40"/>
      <c r="F53" s="40">
        <v>0</v>
      </c>
      <c r="G53" s="31"/>
      <c r="H53" s="40">
        <v>4448</v>
      </c>
      <c r="I53" s="32"/>
      <c r="J53" s="32">
        <v>0</v>
      </c>
    </row>
    <row r="54" spans="1:10" ht="20.399999999999999">
      <c r="A54" s="102"/>
      <c r="B54" s="25" t="s">
        <v>144</v>
      </c>
      <c r="C54" s="25"/>
      <c r="D54" s="40">
        <v>7677</v>
      </c>
      <c r="E54" s="40"/>
      <c r="F54" s="40">
        <v>0</v>
      </c>
      <c r="G54" s="31"/>
      <c r="H54" s="40">
        <v>7677</v>
      </c>
      <c r="I54" s="32"/>
      <c r="J54" s="32">
        <v>0</v>
      </c>
    </row>
    <row r="55" spans="1:10" ht="20.399999999999999">
      <c r="A55" s="102"/>
      <c r="B55" s="25" t="s">
        <v>72</v>
      </c>
      <c r="C55" s="25"/>
      <c r="D55" s="40">
        <v>193</v>
      </c>
      <c r="E55" s="40"/>
      <c r="F55" s="40">
        <v>983</v>
      </c>
      <c r="G55" s="31"/>
      <c r="H55" s="40">
        <v>193</v>
      </c>
      <c r="I55" s="32"/>
      <c r="J55" s="40">
        <v>983</v>
      </c>
    </row>
    <row r="56" spans="1:10" ht="20.399999999999999">
      <c r="A56" s="23" t="s">
        <v>65</v>
      </c>
      <c r="B56" s="25"/>
      <c r="C56" s="25"/>
      <c r="D56" s="36">
        <v>122</v>
      </c>
      <c r="E56" s="34"/>
      <c r="F56" s="36">
        <v>78552</v>
      </c>
      <c r="G56" s="31"/>
      <c r="H56" s="36">
        <v>-1378</v>
      </c>
      <c r="I56" s="32"/>
      <c r="J56" s="36">
        <v>78552</v>
      </c>
    </row>
    <row r="57" spans="1:10" ht="20.399999999999999">
      <c r="A57" s="23"/>
      <c r="B57" s="25"/>
      <c r="C57" s="25"/>
      <c r="D57" s="34"/>
      <c r="E57" s="34"/>
      <c r="F57" s="34"/>
      <c r="G57" s="31"/>
      <c r="H57" s="34"/>
      <c r="I57" s="32"/>
      <c r="J57" s="34"/>
    </row>
    <row r="58" spans="1:10" ht="20.399999999999999">
      <c r="A58" s="23" t="s">
        <v>52</v>
      </c>
      <c r="B58" s="25"/>
      <c r="C58" s="25"/>
      <c r="D58" s="31"/>
      <c r="E58" s="31"/>
      <c r="F58" s="31"/>
      <c r="G58" s="31"/>
      <c r="H58" s="32"/>
      <c r="I58" s="32"/>
      <c r="J58" s="32"/>
    </row>
    <row r="59" spans="1:10" ht="20.399999999999999">
      <c r="A59" s="102"/>
      <c r="B59" s="25" t="s">
        <v>74</v>
      </c>
      <c r="C59" s="25"/>
      <c r="D59" s="40">
        <v>-14480</v>
      </c>
      <c r="E59" s="40"/>
      <c r="F59" s="40">
        <v>-12940</v>
      </c>
      <c r="G59" s="31"/>
      <c r="H59" s="40">
        <v>-13640</v>
      </c>
      <c r="I59" s="40"/>
      <c r="J59" s="40">
        <v>-12940</v>
      </c>
    </row>
    <row r="60" spans="1:10" ht="20.399999999999999">
      <c r="A60" s="102"/>
      <c r="B60" s="25" t="s">
        <v>138</v>
      </c>
      <c r="C60" s="25"/>
      <c r="D60" s="40">
        <v>-18584</v>
      </c>
      <c r="E60" s="40"/>
      <c r="F60" s="40">
        <v>-14948</v>
      </c>
      <c r="G60" s="31"/>
      <c r="H60" s="40">
        <v>-18584</v>
      </c>
      <c r="I60" s="40"/>
      <c r="J60" s="40">
        <v>-14948</v>
      </c>
    </row>
    <row r="61" spans="1:10" ht="20.399999999999999">
      <c r="A61" s="23" t="s">
        <v>66</v>
      </c>
      <c r="B61" s="25"/>
      <c r="C61" s="25"/>
      <c r="D61" s="36">
        <v>-33064</v>
      </c>
      <c r="E61" s="34"/>
      <c r="F61" s="36">
        <v>-27888</v>
      </c>
      <c r="G61" s="31"/>
      <c r="H61" s="36">
        <v>-32224</v>
      </c>
      <c r="I61" s="32"/>
      <c r="J61" s="36">
        <v>-27888</v>
      </c>
    </row>
    <row r="62" spans="1:10" ht="20.399999999999999">
      <c r="A62" s="23"/>
      <c r="B62" s="25"/>
      <c r="C62" s="25"/>
      <c r="D62" s="34"/>
      <c r="E62" s="34"/>
      <c r="F62" s="34"/>
      <c r="G62" s="31"/>
      <c r="H62" s="32"/>
      <c r="I62" s="32"/>
      <c r="J62" s="32"/>
    </row>
    <row r="63" spans="1:10" s="102" customFormat="1" ht="20.399999999999999">
      <c r="A63" s="23" t="s">
        <v>98</v>
      </c>
      <c r="B63" s="23"/>
      <c r="C63" s="23"/>
      <c r="D63" s="33">
        <v>-2479</v>
      </c>
      <c r="E63" s="33"/>
      <c r="F63" s="33">
        <v>77069</v>
      </c>
      <c r="G63" s="33"/>
      <c r="H63" s="37">
        <v>-8015</v>
      </c>
      <c r="I63" s="33"/>
      <c r="J63" s="37">
        <v>77069</v>
      </c>
    </row>
    <row r="64" spans="1:10" ht="20.399999999999999">
      <c r="A64" s="23" t="s">
        <v>114</v>
      </c>
      <c r="B64" s="23"/>
      <c r="C64" s="23"/>
      <c r="D64" s="33">
        <v>89000</v>
      </c>
      <c r="E64" s="33"/>
      <c r="F64" s="33">
        <v>138262</v>
      </c>
      <c r="G64" s="33"/>
      <c r="H64" s="37">
        <v>89000</v>
      </c>
      <c r="I64" s="33"/>
      <c r="J64" s="37">
        <v>138262</v>
      </c>
    </row>
    <row r="65" spans="1:10" ht="21" thickBot="1">
      <c r="A65" s="23" t="s">
        <v>115</v>
      </c>
      <c r="B65" s="23"/>
      <c r="C65" s="23"/>
      <c r="D65" s="39">
        <v>86521</v>
      </c>
      <c r="E65" s="34"/>
      <c r="F65" s="39">
        <v>215331</v>
      </c>
      <c r="G65" s="33"/>
      <c r="H65" s="39">
        <v>80985</v>
      </c>
      <c r="I65" s="33"/>
      <c r="J65" s="39">
        <v>215331</v>
      </c>
    </row>
    <row r="66" spans="1:10" ht="21" thickTop="1">
      <c r="A66" s="23"/>
      <c r="B66" s="23"/>
      <c r="C66" s="23"/>
      <c r="D66" s="28"/>
      <c r="E66" s="28"/>
      <c r="F66" s="28"/>
      <c r="G66" s="28"/>
      <c r="H66" s="28"/>
      <c r="I66" s="28"/>
      <c r="J66" s="28"/>
    </row>
    <row r="67" spans="1:10" s="98" customFormat="1" ht="20.399999999999999">
      <c r="A67" s="23" t="s">
        <v>124</v>
      </c>
      <c r="B67" s="97"/>
      <c r="C67" s="97"/>
      <c r="D67" s="106"/>
      <c r="E67" s="106"/>
      <c r="F67" s="106"/>
      <c r="G67" s="106"/>
      <c r="H67" s="106"/>
      <c r="I67" s="106"/>
      <c r="J67" s="106"/>
    </row>
    <row r="68" spans="1:10">
      <c r="A68" s="25" t="s">
        <v>125</v>
      </c>
      <c r="D68" s="105"/>
      <c r="F68" s="105"/>
      <c r="H68" s="105"/>
      <c r="J68" s="105"/>
    </row>
    <row r="69" spans="1:10">
      <c r="B69" s="103" t="s">
        <v>143</v>
      </c>
      <c r="D69" s="40">
        <v>32256</v>
      </c>
      <c r="F69" s="31">
        <v>0</v>
      </c>
      <c r="H69" s="40">
        <v>0</v>
      </c>
      <c r="J69" s="31">
        <v>0</v>
      </c>
    </row>
  </sheetData>
  <mergeCells count="2">
    <mergeCell ref="D6:F6"/>
    <mergeCell ref="D43:F43"/>
  </mergeCells>
  <pageMargins left="0.98425196850393704" right="0.39370078740157483" top="0.98425196850393704" bottom="0.39370078740157483" header="0.39370078740157483" footer="0.35433070866141736"/>
  <pageSetup paperSize="9" scale="78" firstPageNumber="7" fitToHeight="0" orientation="portrait" useFirstPageNumber="1" r:id="rId1"/>
  <headerFooter>
    <oddFooter>&amp;L&amp;"Angsana New,Regular"&amp;14
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8</vt:i4>
      </vt:variant>
    </vt:vector>
  </HeadingPairs>
  <TitlesOfParts>
    <vt:vector size="14" baseType="lpstr">
      <vt:lpstr>งบฐานะการเงิน</vt:lpstr>
      <vt:lpstr>งบกำไรขาดทุนเบ็ดเสร็จ (3M)</vt:lpstr>
      <vt:lpstr>งบกำไรขาดทุนเบ็ดเสร็จ (6M)</vt:lpstr>
      <vt:lpstr>งบส่วนของผู้ถือหุ้น (Eq)</vt:lpstr>
      <vt:lpstr>งบส่วนของผู้ถือหุ้น</vt:lpstr>
      <vt:lpstr>งบกระแสเงินสด</vt:lpstr>
      <vt:lpstr>งบกระแสเงินสด!jk</vt:lpstr>
      <vt:lpstr>งบกระแสเงินสด!Print_Area</vt:lpstr>
      <vt:lpstr>'งบกำไรขาดทุนเบ็ดเสร็จ (3M)'!Print_Area</vt:lpstr>
      <vt:lpstr>'งบกำไรขาดทุนเบ็ดเสร็จ (6M)'!Print_Area</vt:lpstr>
      <vt:lpstr>งบฐานะการเงิน!Print_Area</vt:lpstr>
      <vt:lpstr>งบส่วนของผู้ถือหุ้น!Print_Area</vt:lpstr>
      <vt:lpstr>'งบส่วนของผู้ถือหุ้น (Eq)'!Print_Area</vt:lpstr>
      <vt:lpstr>งบกระแสเงินสด!qq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 Jub Jub</dc:creator>
  <cp:lastModifiedBy>Warisa Soichimplee</cp:lastModifiedBy>
  <cp:lastPrinted>2026-06-24T07:20:17Z</cp:lastPrinted>
  <dcterms:created xsi:type="dcterms:W3CDTF">2019-02-16T06:42:12Z</dcterms:created>
  <dcterms:modified xsi:type="dcterms:W3CDTF">2026-08-12T06:40:13Z</dcterms:modified>
</cp:coreProperties>
</file>