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ssarat1\OneDrive - บริษัท แอร์โรว์ ซินดิเคท จำกัด (มหาชน)\Desktop\"/>
    </mc:Choice>
  </mc:AlternateContent>
  <bookViews>
    <workbookView xWindow="-105" yWindow="-105" windowWidth="23250" windowHeight="13890"/>
  </bookViews>
  <sheets>
    <sheet name="BS_E" sheetId="1" r:id="rId1"/>
    <sheet name="PL_E (3m)" sheetId="2" r:id="rId2"/>
    <sheet name="PL_E" sheetId="3" r:id="rId3"/>
    <sheet name="SE_E_Conso " sheetId="4" r:id="rId4"/>
    <sheet name="SE_E Separate" sheetId="5" r:id="rId5"/>
    <sheet name="CF_E" sheetId="6" r:id="rId6"/>
  </sheets>
  <externalReferences>
    <externalReference r:id="rId7"/>
    <externalReference r:id="rId8"/>
  </externalReferences>
  <definedNames>
    <definedName name="___K2" localSheetId="1" hidden="1">#REF!</definedName>
    <definedName name="___K2" hidden="1">#REF!</definedName>
    <definedName name="__IntlFixup" hidden="1">TRUE</definedName>
    <definedName name="_2__123Graph_ACHART_5" localSheetId="1" hidden="1">#REF!</definedName>
    <definedName name="_2__123Graph_ACHART_5" hidden="1">#REF!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ddd" hidden="1">{#N/A,#N/A,FALSE,"Sheet1"}</definedName>
    <definedName name="dssbfeq" localSheetId="1" hidden="1">#REF!</definedName>
    <definedName name="dssbfeq" hidden="1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sgtwhwrh" localSheetId="1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gfewq" hidden="1">{#N/A,#N/A,FALSE,"Sheet1"}</definedName>
    <definedName name="FS">[1]BS_T!$P$2</definedName>
    <definedName name="fwegew2" hidden="1">{#N/A,#N/A,FALSE,"Sheet1"}</definedName>
    <definedName name="g" localSheetId="1" hidden="1">#REF!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1" hidden="1">#REF!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re_date">'[2]Z820 (AJE&amp;RJE)'!$M$2</definedName>
    <definedName name="_xlnm.Print_Area" localSheetId="0">BS_E!$A$1:$N$78</definedName>
    <definedName name="_xlnm.Print_Area" localSheetId="5">CF_E!$A$1:$K$69</definedName>
    <definedName name="_xlnm.Print_Area" localSheetId="2">PL_E!$A$1:$N$35</definedName>
    <definedName name="_xlnm.Print_Area" localSheetId="1">'PL_E (3m)'!$A$1:$N$35</definedName>
    <definedName name="_xlnm.Print_Area" localSheetId="4">'SE_E Separate'!$A$1:$Q$23</definedName>
    <definedName name="_xlnm.Print_Area" localSheetId="3">'SE_E_Conso '!$A$1:$V$23</definedName>
    <definedName name="_xlnm.Print_Titles" localSheetId="5">CF_E!$1:$7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1" hidden="1">#REF!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localSheetId="1" hidden="1">#REF!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PrintArea" localSheetId="0" hidden="1">BS_E!$A$1:$N$78</definedName>
    <definedName name="Z_7F28C6B0_843A_4D2F_AD15_FAC8535592B3_.wvu.PrintArea" localSheetId="5" hidden="1">CF_E!$A$1:$K$66</definedName>
    <definedName name="Z_7F28C6B0_843A_4D2F_AD15_FAC8535592B3_.wvu.PrintArea" localSheetId="2" hidden="1">PL_E!#REF!</definedName>
    <definedName name="Z_7F28C6B0_843A_4D2F_AD15_FAC8535592B3_.wvu.PrintArea" localSheetId="1" hidden="1">'PL_E (3m)'!#REF!</definedName>
    <definedName name="Z_7F28C6B0_843A_4D2F_AD15_FAC8535592B3_.wvu.PrintArea" localSheetId="4" hidden="1">'SE_E Separate'!$A$1:$Q$23</definedName>
    <definedName name="Z_7F28C6B0_843A_4D2F_AD15_FAC8535592B3_.wvu.PrintArea" localSheetId="3" hidden="1">'SE_E_Conso '!$A$1:$V$23</definedName>
    <definedName name="Z_7F28C6B0_843A_4D2F_AD15_FAC8535592B3_.wvu.PrintTitles" localSheetId="5" hidden="1">CF_E!$1:$7</definedName>
    <definedName name="Z_7F28C6B0_843A_4D2F_AD15_FAC8535592B3_.wvu.Rows" localSheetId="2" hidden="1">PL_E!#REF!,PL_E!#REF!</definedName>
    <definedName name="Z_7F28C6B0_843A_4D2F_AD15_FAC8535592B3_.wvu.Rows" localSheetId="1" hidden="1">'PL_E (3m)'!#REF!,'PL_E (3m)'!#REF!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PrintArea" localSheetId="0" hidden="1">BS_E!$A$1:$N$78</definedName>
    <definedName name="Z_A713F87D_DC3F_4864_AED1_193D3226669B_.wvu.PrintArea" localSheetId="5" hidden="1">CF_E!$A$1:$K$66</definedName>
    <definedName name="Z_A713F87D_DC3F_4864_AED1_193D3226669B_.wvu.PrintArea" localSheetId="2" hidden="1">PL_E!#REF!</definedName>
    <definedName name="Z_A713F87D_DC3F_4864_AED1_193D3226669B_.wvu.PrintArea" localSheetId="1" hidden="1">'PL_E (3m)'!#REF!</definedName>
    <definedName name="Z_A713F87D_DC3F_4864_AED1_193D3226669B_.wvu.PrintArea" localSheetId="4" hidden="1">'SE_E Separate'!$A$1:$Q$23</definedName>
    <definedName name="Z_A713F87D_DC3F_4864_AED1_193D3226669B_.wvu.PrintArea" localSheetId="3" hidden="1">'SE_E_Conso '!$A$1:$V$23</definedName>
    <definedName name="Z_A713F87D_DC3F_4864_AED1_193D3226669B_.wvu.PrintTitles" localSheetId="5" hidden="1">CF_E!$1:$7</definedName>
    <definedName name="Z_A713F87D_DC3F_4864_AED1_193D3226669B_.wvu.Rows" localSheetId="0" hidden="1">BS_E!#REF!</definedName>
    <definedName name="Z_A713F87D_DC3F_4864_AED1_193D3226669B_.wvu.Rows" localSheetId="5" hidden="1">CF_E!#REF!</definedName>
    <definedName name="Z_A713F87D_DC3F_4864_AED1_193D3226669B_.wvu.Rows" localSheetId="2" hidden="1">PL_E!#REF!,PL_E!#REF!,PL_E!#REF!</definedName>
    <definedName name="Z_A713F87D_DC3F_4864_AED1_193D3226669B_.wvu.Rows" localSheetId="1" hidden="1">'PL_E (3m)'!#REF!,'PL_E (3m)'!#REF!,'PL_E (3m)'!#REF!</definedName>
    <definedName name="Z_A713F87D_DC3F_4864_AED1_193D3226669B_.wvu.Rows" localSheetId="4" hidden="1">'SE_E Separate'!#REF!</definedName>
    <definedName name="Z_A713F87D_DC3F_4864_AED1_193D3226669B_.wvu.Rows" localSheetId="3" hidden="1">'SE_E_Conso '!#REF!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PrintArea" localSheetId="0" hidden="1">BS_E!$A$1:$N$78</definedName>
    <definedName name="Z_CB97CF0C_1EE3_4B64_8D05_2CB968CD2138_.wvu.PrintArea" localSheetId="5" hidden="1">CF_E!$A$1:$K$66</definedName>
    <definedName name="Z_CB97CF0C_1EE3_4B64_8D05_2CB968CD2138_.wvu.PrintArea" localSheetId="2" hidden="1">PL_E!#REF!</definedName>
    <definedName name="Z_CB97CF0C_1EE3_4B64_8D05_2CB968CD2138_.wvu.PrintArea" localSheetId="1" hidden="1">'PL_E (3m)'!#REF!</definedName>
    <definedName name="Z_CB97CF0C_1EE3_4B64_8D05_2CB968CD2138_.wvu.PrintArea" localSheetId="4" hidden="1">'SE_E Separate'!$A$1:$Q$23</definedName>
    <definedName name="Z_CB97CF0C_1EE3_4B64_8D05_2CB968CD2138_.wvu.PrintArea" localSheetId="3" hidden="1">'SE_E_Conso '!$A$1:$V$23</definedName>
    <definedName name="Z_CB97CF0C_1EE3_4B64_8D05_2CB968CD2138_.wvu.PrintTitles" localSheetId="5" hidden="1">CF_E!$1:$7</definedName>
    <definedName name="Z_CB97CF0C_1EE3_4B64_8D05_2CB968CD2138_.wvu.Rows" localSheetId="0" hidden="1">BS_E!#REF!</definedName>
    <definedName name="Z_CB97CF0C_1EE3_4B64_8D05_2CB968CD2138_.wvu.Rows" localSheetId="5" hidden="1">CF_E!#REF!</definedName>
    <definedName name="Z_CB97CF0C_1EE3_4B64_8D05_2CB968CD2138_.wvu.Rows" localSheetId="2" hidden="1">PL_E!#REF!,PL_E!#REF!,PL_E!#REF!</definedName>
    <definedName name="Z_CB97CF0C_1EE3_4B64_8D05_2CB968CD2138_.wvu.Rows" localSheetId="1" hidden="1">'PL_E (3m)'!#REF!,'PL_E (3m)'!#REF!,'PL_E (3m)'!#REF!</definedName>
    <definedName name="Z_CB97CF0C_1EE3_4B64_8D05_2CB968CD2138_.wvu.Rows" localSheetId="4" hidden="1">'SE_E Separate'!#REF!</definedName>
    <definedName name="Z_CB97CF0C_1EE3_4B64_8D05_2CB968CD2138_.wvu.Rows" localSheetId="3" hidden="1">'SE_E_Conso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<sst xmlns="http://schemas.openxmlformats.org/spreadsheetml/2006/main" count="299" uniqueCount="174">
  <si>
    <t>ARROW SYNDICATE PUBLIC COMPANY LIMITED AND ITS SUBSIDIARIES</t>
  </si>
  <si>
    <t>"UNAUDITED"</t>
  </si>
  <si>
    <t>STATEMENTS OF FINANCIAL POSITION</t>
  </si>
  <si>
    <t>"REVIEWED"</t>
  </si>
  <si>
    <t>"AUDITED"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</si>
  <si>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</si>
  <si>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</si>
  <si>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</si>
  <si>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</si>
  <si>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</si>
  <si>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</si>
  <si>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</si>
  <si>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</si>
  <si>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Short-term loan to related party</t>
  </si>
  <si>
    <t>Current contract assets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</si>
  <si>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</si>
  <si>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</si>
  <si>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</si>
  <si>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</si>
  <si>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</si>
  <si>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</si>
  <si>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Investment property - net</t>
  </si>
  <si>
    <t xml:space="preserve">Property, plant and equipment - net 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</si>
  <si>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</si>
  <si>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</si>
  <si>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</si>
  <si>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</si>
  <si>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</si>
  <si>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</si>
  <si>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</si>
  <si>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</si>
  <si>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</si>
  <si>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</si>
  <si>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Short-term loans from financial institutions</t>
  </si>
  <si>
    <t>Trade and other current payables</t>
  </si>
  <si>
    <t>Current contract liabilities</t>
  </si>
  <si>
    <t>Current portion of long-term loans from financial institution</t>
  </si>
  <si>
    <t>Current portion of lease liabilities</t>
  </si>
  <si>
    <t>Income tax payable</t>
  </si>
  <si>
    <t>Provision for litigation loss</t>
  </si>
  <si>
    <t>Total current liabilities</t>
  </si>
  <si>
    <t>Non-current liabilities</t>
  </si>
  <si>
    <t>Long-term loans from financial institution - net</t>
  </si>
  <si>
    <t>Lease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</si>
  <si>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</si>
  <si>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</si>
  <si>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</si>
  <si>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</si>
  <si>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</si>
  <si>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</si>
  <si>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</si>
  <si>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</si>
  <si>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</si>
  <si>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</si>
  <si>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</si>
  <si>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</si>
  <si>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</si>
  <si>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</si>
  <si>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</si>
  <si>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</si>
  <si>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</si>
  <si>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</si>
  <si>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</si>
  <si>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</si>
  <si>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</si>
  <si>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</si>
  <si>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</si>
  <si>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</si>
  <si>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</si>
  <si>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</si>
  <si>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</si>
  <si>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</si>
  <si>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</si>
  <si>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Distribution costs</t>
  </si>
  <si>
    <t>Administrative expenses</t>
  </si>
  <si>
    <t>Finance costs - interest expense</t>
  </si>
  <si>
    <t>Profit before income tax expenses</t>
  </si>
  <si>
    <t>Tax expenses</t>
  </si>
  <si>
    <t>Profit for the periods</t>
  </si>
  <si>
    <t>Total comprehensive income for the periods</t>
  </si>
  <si>
    <t>Attributable to profit/Attributable to total comphensive income:</t>
  </si>
  <si>
    <t>Equity holders of the parent</t>
  </si>
  <si>
    <t>Earnings per share</t>
  </si>
  <si>
    <t>Basic earnings per share</t>
  </si>
  <si>
    <t>Weighted average number of ordinary shares (Shares)</t>
  </si>
  <si>
    <t>STATEMENTS OF CHANGES IN SHAREHOLDERS' EQUITY</t>
  </si>
  <si>
    <t>Shareholders' Equity of the Company</t>
  </si>
  <si>
    <t xml:space="preserve">Retained earnings </t>
  </si>
  <si>
    <t>Other comprehensive income</t>
  </si>
  <si>
    <t>Total</t>
  </si>
  <si>
    <t xml:space="preserve">Premium on </t>
  </si>
  <si>
    <t>Reserve for</t>
  </si>
  <si>
    <t>Discount from</t>
  </si>
  <si>
    <t xml:space="preserve">Appropriated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</si>
  <si>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</si>
  <si>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</si>
  <si>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</si>
  <si>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</si>
  <si>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</si>
  <si>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</si>
  <si>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</si>
  <si>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</si>
  <si>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equity</t>
  </si>
  <si>
    <t>of the Company</t>
  </si>
  <si>
    <t xml:space="preserve"> interests</t>
  </si>
  <si>
    <t>Equity</t>
  </si>
  <si>
    <t>Dividends paid</t>
  </si>
  <si>
    <t>share-based payment</t>
  </si>
  <si>
    <t>STATEMENTS OF CASH FLOWS</t>
  </si>
  <si>
    <t>Cash flows from operating activities:</t>
  </si>
  <si>
    <t>Adjustments to reconcile profit to cash provided by (used in) operating activities:</t>
  </si>
  <si>
    <t>Depreciation and amortization</t>
  </si>
  <si>
    <t>Written-off withholding tax</t>
  </si>
  <si>
    <t>Loss on credit of trade and other current receivables</t>
  </si>
  <si>
    <t>Loss on credit of short-term loans to related party</t>
  </si>
  <si>
    <t>Bad debt</t>
  </si>
  <si>
    <t>Loss on diminution in inventories (reversal)</t>
  </si>
  <si>
    <t>Reversal loss from impairment of assets</t>
  </si>
  <si>
    <t>Unrealized (gains) loss on exchange rates</t>
  </si>
  <si>
    <t>Gains from fair value measurement of derivative</t>
  </si>
  <si>
    <t>Loss from sales and written-off of assets</t>
  </si>
  <si>
    <t>Loss from the provision for litigation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</si>
  <si>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</si>
  <si>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</si>
  <si>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</si>
  <si>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</si>
  <si>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</si>
  <si>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</si>
  <si>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</si>
  <si>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</si>
  <si>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(used in) operating activities</t>
  </si>
  <si>
    <t xml:space="preserve">Payment for employee benefit </t>
  </si>
  <si>
    <t>Payment for income tax</t>
  </si>
  <si>
    <t>Net cash provided by (used in) operating activities</t>
  </si>
  <si>
    <t>Cash flows from investing activities:</t>
  </si>
  <si>
    <t>Increase in other non-current financial assets</t>
  </si>
  <si>
    <t>Cash payments for property, plant and equipment</t>
  </si>
  <si>
    <t xml:space="preserve">Cash payments for advances for purchase of property, plant and equipment </t>
  </si>
  <si>
    <t>and intangible assets</t>
  </si>
  <si>
    <t>Cash proceeds from disposals of property, plant and equipment</t>
  </si>
  <si>
    <t>Increase in shot-term loans to related party</t>
  </si>
  <si>
    <t>Net cash used in investing activities</t>
  </si>
  <si>
    <t>Cash flows from financing activities:</t>
  </si>
  <si>
    <t>Interest paid</t>
  </si>
  <si>
    <t>Increase in short-term loans from financial institutions</t>
  </si>
  <si>
    <t>Proceeds from long-term loans from financial institution</t>
  </si>
  <si>
    <t>Payment of leases liabilities - net</t>
  </si>
  <si>
    <t>Net cash provided by (used in) financing activities</t>
  </si>
  <si>
    <t>Net increase (decrease) in cash and cash equivalents</t>
  </si>
  <si>
    <t>Effect of exchange rate on cash and cash equivalents increase (decrease)</t>
  </si>
  <si>
    <t>Supplemental disclosures of cash flows information</t>
  </si>
  <si>
    <t>Increase of right-of-use assets under leases liabilities</t>
  </si>
  <si>
    <t>Transfer of advance payments for asset purchases to property,</t>
  </si>
  <si>
    <t>plant and equipment</t>
  </si>
  <si>
    <t>Purchase of fixed assets recorded as trade and other current payables</t>
  </si>
  <si>
    <t>AS AT JUNE 30, 2026</t>
  </si>
  <si>
    <t/>
  </si>
  <si>
    <t>June 30, 2026</t>
  </si>
  <si>
    <t>December 31, 2025</t>
  </si>
  <si>
    <t>4, 6, 7</t>
  </si>
  <si>
    <t>11, 16, 24.5</t>
  </si>
  <si>
    <t>12, 16</t>
  </si>
  <si>
    <t>13, 16, 18</t>
  </si>
  <si>
    <t>4, 17</t>
  </si>
  <si>
    <t>FOR THE SIX-MONTH PERIOD ENDED JUNE 30, 2026</t>
  </si>
  <si>
    <t>Cash and cash equivalents at the beginning of the periods</t>
  </si>
  <si>
    <t>Cash and cash equivalents at the end of the periods</t>
  </si>
  <si>
    <t xml:space="preserve">Balance as at January 1, 2026 </t>
  </si>
  <si>
    <t>Changes in shareholders' equity for the period:</t>
  </si>
  <si>
    <t>Total comprehensive income for the period</t>
  </si>
  <si>
    <t xml:space="preserve">Balance as at June 30, 2026 </t>
  </si>
  <si>
    <t xml:space="preserve">Balance as at January 1, 2025 </t>
  </si>
  <si>
    <t xml:space="preserve">Balance as at June 30, 2025 </t>
  </si>
  <si>
    <t>FOR THE THREE-MONTH PERIOD ENDED JUNE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</si>
</sst>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;_(* \(#,##0\);_(* &quot;-&quot;_);_(@_)"/>
    <numFmt numFmtId="165" formatCode="_-* #,##0.00_-;\-* #,##0.00_-;_-* &quot;-&quot;??_-;_-@_-"/>
    <numFmt numFmtId="166" formatCode="_(* #,##0.00_);_(* \(#,##0.00\);_(* &quot;-&quot;???_);_(@_)"/>
    <numFmt numFmtId="167" formatCode="_(* #,##0_);_(* \(#,##0\);_(* &quot;-&quot;???_);_(@_)"/>
    <numFmt numFmtId="168" formatCode="_-* #,##0_-;\-* #,##0_-;_-* &quot;-&quot;??_-;_-@_-"/>
    <numFmt numFmtId="169" formatCode="_(* #,##0.00_);_(* \(#,##0.00\);_(* \-??_);_(@_)"/>
    <numFmt numFmtId="170" formatCode="#,##0\ ;\(#,##0\)"/>
    <numFmt numFmtId="171" formatCode="_(* #,##0_);_(* \(#,##0\);_(* &quot;-&quot;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22">
    <xf numFmtId="0" fontId="0" fillId="0" borderId="0" xfId="0"/>
    <xf numFmtId="43" fontId="4" fillId="0" borderId="0" xfId="4" applyNumberFormat="1" applyFont="1" applyFill="1" applyAlignment="1"/>
    <xf numFmtId="43" fontId="4" fillId="0" borderId="0" xfId="4" applyNumberFormat="1" applyFont="1" applyFill="1" applyAlignment="1">
      <alignment horizontal="right"/>
    </xf>
    <xf numFmtId="166" fontId="4" fillId="0" borderId="0" xfId="5" applyNumberFormat="1" applyFont="1" applyFill="1" applyAlignment="1"/>
    <xf numFmtId="43" fontId="4" fillId="0" borderId="0" xfId="5" applyNumberFormat="1" applyFont="1" applyFill="1" applyAlignment="1"/>
    <xf numFmtId="43" fontId="4" fillId="0" borderId="0" xfId="5" applyNumberFormat="1" applyFont="1" applyFill="1" applyAlignment="1">
      <alignment horizontal="right"/>
    </xf>
    <xf numFmtId="0" fontId="4" fillId="0" borderId="0" xfId="5" applyNumberFormat="1" applyFont="1" applyFill="1" applyAlignment="1">
      <alignment horizontal="center"/>
    </xf>
    <xf numFmtId="43" fontId="4" fillId="0" borderId="0" xfId="5" applyNumberFormat="1" applyFont="1" applyFill="1" applyBorder="1" applyAlignment="1"/>
    <xf numFmtId="166" fontId="4" fillId="0" borderId="0" xfId="10" applyNumberFormat="1" applyFont="1" applyFill="1" applyAlignment="1"/>
    <xf numFmtId="165" fontId="4" fillId="0" borderId="0" xfId="4" applyFont="1" applyFill="1"/>
    <xf numFmtId="168" fontId="4" fillId="0" borderId="0" xfId="5" applyNumberFormat="1" applyFont="1" applyFill="1" applyBorder="1" applyAlignment="1">
      <alignment horizontal="center"/>
    </xf>
    <xf numFmtId="165" fontId="2" fillId="0" borderId="0" xfId="4" applyFont="1" applyFill="1" applyAlignment="1"/>
    <xf numFmtId="165" fontId="2" fillId="0" borderId="0" xfId="5" applyFont="1" applyFill="1" applyAlignment="1">
      <alignment shrinkToFit="1"/>
    </xf>
    <xf numFmtId="165" fontId="2" fillId="0" borderId="0" xfId="4" applyFont="1" applyFill="1" applyAlignment="1">
      <alignment shrinkToFit="1"/>
    </xf>
    <xf numFmtId="169" fontId="4" fillId="0" borderId="0" xfId="4" applyNumberFormat="1" applyFont="1" applyFill="1"/>
    <xf numFmtId="169" fontId="4" fillId="0" borderId="0" xfId="4" applyNumberFormat="1" applyFont="1" applyFill="1" applyAlignment="1"/>
    <xf numFmtId="0" fontId="2" fillId="0" borderId="0" xfId="1" applyFont="1"/>
    <xf numFmtId="0" fontId="4" fillId="0" borderId="0" xfId="2" applyFont="1"/>
    <xf numFmtId="14" fontId="2" fillId="0" borderId="0" xfId="1" applyNumberFormat="1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1" fontId="4" fillId="0" borderId="0" xfId="1" applyNumberFormat="1" applyFont="1" applyAlignment="1">
      <alignment horizontal="center" vertical="center"/>
    </xf>
    <xf numFmtId="0" fontId="4" fillId="0" borderId="3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3" quotePrefix="1" applyFont="1" applyBorder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2" fillId="0" borderId="0" xfId="2" applyFont="1"/>
    <xf numFmtId="0" fontId="4" fillId="0" borderId="3" xfId="2" applyFont="1" applyBorder="1" applyAlignment="1">
      <alignment horizontal="center"/>
    </xf>
    <xf numFmtId="43" fontId="4" fillId="0" borderId="3" xfId="3" quotePrefix="1" applyNumberFormat="1" applyFont="1" applyBorder="1" applyAlignment="1">
      <alignment horizontal="center" vertical="center"/>
    </xf>
    <xf numFmtId="43" fontId="4" fillId="0" borderId="0" xfId="3" applyNumberFormat="1" applyFont="1" applyAlignment="1">
      <alignment horizontal="center" vertical="center"/>
    </xf>
    <xf numFmtId="43" fontId="4" fillId="0" borderId="0" xfId="2" applyNumberFormat="1" applyFont="1"/>
    <xf numFmtId="43" fontId="4" fillId="0" borderId="0" xfId="3" applyNumberFormat="1" applyFont="1"/>
    <xf numFmtId="43" fontId="4" fillId="0" borderId="2" xfId="3" applyNumberFormat="1" applyFont="1" applyBorder="1"/>
    <xf numFmtId="49" fontId="4" fillId="0" borderId="0" xfId="1" applyNumberFormat="1" applyFont="1"/>
    <xf numFmtId="43" fontId="4" fillId="0" borderId="4" xfId="3" applyNumberFormat="1" applyFont="1" applyBorder="1"/>
    <xf numFmtId="166" fontId="4" fillId="0" borderId="0" xfId="2" applyNumberFormat="1" applyFont="1"/>
    <xf numFmtId="166" fontId="2" fillId="0" borderId="0" xfId="1" applyNumberFormat="1" applyFont="1"/>
    <xf numFmtId="43" fontId="4" fillId="0" borderId="3" xfId="3" applyNumberFormat="1" applyFont="1" applyBorder="1" applyAlignment="1">
      <alignment horizontal="center" vertical="center"/>
    </xf>
    <xf numFmtId="43" fontId="5" fillId="0" borderId="0" xfId="2" applyNumberFormat="1" applyFont="1" applyAlignment="1">
      <alignment horizontal="center"/>
    </xf>
    <xf numFmtId="165" fontId="4" fillId="0" borderId="0" xfId="2" applyNumberFormat="1" applyFont="1"/>
    <xf numFmtId="0" fontId="4" fillId="0" borderId="0" xfId="6" applyFont="1" applyAlignment="1">
      <alignment horizontal="left"/>
    </xf>
    <xf numFmtId="0" fontId="4" fillId="0" borderId="0" xfId="2" applyFont="1" applyAlignment="1">
      <alignment horizontal="left" indent="1"/>
    </xf>
    <xf numFmtId="43" fontId="4" fillId="0" borderId="5" xfId="3" applyNumberFormat="1" applyFont="1" applyBorder="1"/>
    <xf numFmtId="43" fontId="4" fillId="0" borderId="0" xfId="2" applyNumberFormat="1" applyFont="1" applyAlignment="1">
      <alignment horizontal="right"/>
    </xf>
    <xf numFmtId="0" fontId="4" fillId="0" borderId="0" xfId="0" applyFont="1"/>
    <xf numFmtId="43" fontId="4" fillId="0" borderId="3" xfId="3" applyNumberFormat="1" applyFont="1" applyBorder="1"/>
    <xf numFmtId="166" fontId="4" fillId="0" borderId="0" xfId="3" applyNumberFormat="1" applyFont="1"/>
    <xf numFmtId="0" fontId="2" fillId="0" borderId="0" xfId="11" applyFont="1"/>
    <xf numFmtId="0" fontId="4" fillId="0" borderId="0" xfId="11" applyFont="1"/>
    <xf numFmtId="0" fontId="4" fillId="0" borderId="0" xfId="11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quotePrefix="1" applyFont="1" applyAlignment="1">
      <alignment horizontal="left"/>
    </xf>
    <xf numFmtId="0" fontId="4" fillId="0" borderId="2" xfId="1" applyFont="1" applyBorder="1" applyAlignment="1">
      <alignment horizontal="center"/>
    </xf>
    <xf numFmtId="170" fontId="4" fillId="0" borderId="0" xfId="11" applyNumberFormat="1" applyFont="1"/>
    <xf numFmtId="169" fontId="4" fillId="0" borderId="0" xfId="11" applyNumberFormat="1" applyFont="1"/>
    <xf numFmtId="0" fontId="4" fillId="0" borderId="0" xfId="11" applyFont="1" applyAlignment="1">
      <alignment horizontal="left"/>
    </xf>
    <xf numFmtId="169" fontId="4" fillId="0" borderId="0" xfId="3" applyNumberFormat="1" applyFont="1"/>
    <xf numFmtId="0" fontId="4" fillId="0" borderId="0" xfId="11" applyFont="1" applyAlignment="1">
      <alignment horizontal="left" indent="1"/>
    </xf>
    <xf numFmtId="0" fontId="4" fillId="0" borderId="0" xfId="1" applyFont="1" applyAlignment="1">
      <alignment horizontal="left"/>
    </xf>
    <xf numFmtId="169" fontId="4" fillId="0" borderId="3" xfId="3" applyNumberFormat="1" applyFont="1" applyBorder="1"/>
    <xf numFmtId="41" fontId="4" fillId="0" borderId="0" xfId="11" applyNumberFormat="1" applyFont="1"/>
    <xf numFmtId="169" fontId="4" fillId="0" borderId="0" xfId="6" applyNumberFormat="1" applyFont="1"/>
    <xf numFmtId="169" fontId="4" fillId="0" borderId="1" xfId="3" applyNumberFormat="1" applyFont="1" applyBorder="1"/>
    <xf numFmtId="169" fontId="4" fillId="0" borderId="2" xfId="3" applyNumberFormat="1" applyFont="1" applyBorder="1"/>
    <xf numFmtId="169" fontId="4" fillId="0" borderId="3" xfId="6" applyNumberFormat="1" applyFont="1" applyBorder="1"/>
    <xf numFmtId="0" fontId="4" fillId="0" borderId="0" xfId="3" applyFont="1"/>
    <xf numFmtId="169" fontId="4" fillId="0" borderId="4" xfId="3" applyNumberFormat="1" applyFont="1" applyBorder="1"/>
    <xf numFmtId="0" fontId="5" fillId="0" borderId="0" xfId="9" applyFont="1"/>
    <xf numFmtId="0" fontId="4" fillId="0" borderId="0" xfId="9" applyFont="1"/>
    <xf numFmtId="171" fontId="4" fillId="0" borderId="0" xfId="9" applyNumberFormat="1" applyFont="1"/>
    <xf numFmtId="169" fontId="4" fillId="0" borderId="0" xfId="9" applyNumberFormat="1" applyFont="1"/>
    <xf numFmtId="169" fontId="4" fillId="0" borderId="0" xfId="13" applyNumberFormat="1" applyFont="1"/>
    <xf numFmtId="0" fontId="2" fillId="0" borderId="0" xfId="11" applyFont="1" applyAlignment="1">
      <alignment wrapText="1" shrinkToFit="1"/>
    </xf>
    <xf numFmtId="0" fontId="4" fillId="0" borderId="0" xfId="8" applyFont="1" applyAlignment="1">
      <alignment horizontal="center"/>
    </xf>
    <xf numFmtId="0" fontId="2" fillId="0" borderId="0" xfId="11" applyFont="1" applyAlignment="1">
      <alignment wrapText="1"/>
    </xf>
    <xf numFmtId="0" fontId="4" fillId="0" borderId="1" xfId="1" applyFont="1" applyBorder="1" applyAlignment="1">
      <alignment horizontal="centerContinuous"/>
    </xf>
    <xf numFmtId="41" fontId="4" fillId="0" borderId="2" xfId="1" applyNumberFormat="1" applyFont="1" applyBorder="1" applyAlignment="1">
      <alignment horizontal="centerContinuous"/>
    </xf>
    <xf numFmtId="41" fontId="4" fillId="0" borderId="0" xfId="1" applyNumberFormat="1" applyFont="1" applyAlignment="1">
      <alignment horizontal="center"/>
    </xf>
    <xf numFmtId="41" fontId="4" fillId="0" borderId="3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Continuous"/>
    </xf>
    <xf numFmtId="49" fontId="4" fillId="0" borderId="0" xfId="11" applyNumberFormat="1" applyFont="1" applyAlignment="1">
      <alignment horizontal="center" vertical="top"/>
    </xf>
    <xf numFmtId="43" fontId="4" fillId="0" borderId="0" xfId="6" applyNumberFormat="1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1" xfId="11" applyFont="1" applyBorder="1" applyAlignment="1">
      <alignment horizontal="center"/>
    </xf>
    <xf numFmtId="43" fontId="4" fillId="0" borderId="1" xfId="6" applyNumberFormat="1" applyFont="1" applyBorder="1" applyAlignment="1">
      <alignment horizontal="center"/>
    </xf>
    <xf numFmtId="0" fontId="4" fillId="0" borderId="1" xfId="12" applyFont="1" applyBorder="1" applyAlignment="1">
      <alignment horizontal="center"/>
    </xf>
    <xf numFmtId="49" fontId="4" fillId="0" borderId="1" xfId="11" applyNumberFormat="1" applyFont="1" applyBorder="1" applyAlignment="1">
      <alignment horizontal="center" vertical="top"/>
    </xf>
    <xf numFmtId="43" fontId="4" fillId="0" borderId="0" xfId="6" applyNumberFormat="1" applyFont="1"/>
    <xf numFmtId="0" fontId="1" fillId="0" borderId="0" xfId="1"/>
    <xf numFmtId="41" fontId="4" fillId="0" borderId="0" xfId="0" applyNumberFormat="1" applyFont="1" applyAlignment="1">
      <alignment horizontal="center" vertical="center"/>
    </xf>
    <xf numFmtId="41" fontId="4" fillId="0" borderId="3" xfId="1" applyNumberFormat="1" applyFont="1" applyBorder="1" applyAlignment="1">
      <alignment horizontal="centerContinuous"/>
    </xf>
    <xf numFmtId="0" fontId="4" fillId="0" borderId="0" xfId="1" applyFont="1" applyAlignment="1">
      <alignment horizontal="left" indent="1"/>
    </xf>
    <xf numFmtId="49" fontId="4" fillId="0" borderId="0" xfId="11" applyNumberFormat="1" applyFont="1" applyAlignment="1">
      <alignment horizontal="center"/>
    </xf>
    <xf numFmtId="0" fontId="4" fillId="0" borderId="0" xfId="13" applyFont="1" applyAlignment="1">
      <alignment horizontal="center" vertical="top" wrapText="1"/>
    </xf>
    <xf numFmtId="49" fontId="4" fillId="0" borderId="0" xfId="11" applyNumberFormat="1" applyFont="1" applyAlignment="1">
      <alignment horizontal="center" vertical="top" wrapText="1"/>
    </xf>
    <xf numFmtId="14" fontId="4" fillId="0" borderId="0" xfId="1" applyNumberFormat="1" applyFont="1"/>
    <xf numFmtId="14" fontId="4" fillId="0" borderId="0" xfId="11" applyNumberFormat="1" applyFont="1"/>
    <xf numFmtId="43" fontId="4" fillId="0" borderId="0" xfId="14" applyNumberFormat="1" applyFont="1"/>
    <xf numFmtId="0" fontId="4" fillId="0" borderId="0" xfId="1" applyFont="1"/>
    <xf numFmtId="43" fontId="4" fillId="0" borderId="0" xfId="2" applyNumberFormat="1" applyFont="1" applyAlignment="1">
      <alignment horizontal="center"/>
    </xf>
    <xf numFmtId="166" fontId="4" fillId="0" borderId="0" xfId="3" quotePrefix="1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/>
    </xf>
    <xf numFmtId="166" fontId="4" fillId="0" borderId="0" xfId="3" applyNumberFormat="1" applyFont="1" applyAlignment="1">
      <alignment horizontal="center" vertical="center"/>
    </xf>
    <xf numFmtId="166" fontId="4" fillId="0" borderId="3" xfId="3" applyNumberFormat="1" applyFont="1" applyBorder="1"/>
    <xf numFmtId="166" fontId="4" fillId="0" borderId="1" xfId="3" applyNumberFormat="1" applyFont="1" applyBorder="1"/>
    <xf numFmtId="0" fontId="4" fillId="0" borderId="0" xfId="9" applyFont="1" applyAlignment="1">
      <alignment vertical="center"/>
    </xf>
    <xf numFmtId="0" fontId="4" fillId="0" borderId="0" xfId="8" applyFont="1"/>
    <xf numFmtId="166" fontId="4" fillId="0" borderId="4" xfId="3" applyNumberFormat="1" applyFont="1" applyBorder="1"/>
    <xf numFmtId="0" fontId="4" fillId="0" borderId="0" xfId="1" applyFont="1" applyAlignment="1">
      <alignment vertical="center"/>
    </xf>
    <xf numFmtId="0" fontId="4" fillId="0" borderId="0" xfId="9" applyFont="1" applyAlignment="1">
      <alignment horizontal="center" vertical="center"/>
    </xf>
    <xf numFmtId="166" fontId="4" fillId="0" borderId="0" xfId="2" applyNumberFormat="1" applyFont="1" applyAlignment="1">
      <alignment horizontal="right"/>
    </xf>
    <xf numFmtId="166" fontId="4" fillId="0" borderId="5" xfId="3" applyNumberFormat="1" applyFont="1" applyBorder="1"/>
    <xf numFmtId="167" fontId="4" fillId="0" borderId="5" xfId="3" applyNumberFormat="1" applyFont="1" applyBorder="1"/>
    <xf numFmtId="167" fontId="4" fillId="0" borderId="0" xfId="3" applyNumberFormat="1" applyFont="1"/>
    <xf numFmtId="166" fontId="8" fillId="0" borderId="3" xfId="3" applyNumberFormat="1" applyFont="1" applyBorder="1"/>
    <xf numFmtId="166" fontId="8" fillId="0" borderId="0" xfId="3" applyNumberFormat="1" applyFont="1"/>
    <xf numFmtId="0" fontId="4" fillId="0" borderId="1" xfId="1" applyFont="1" applyBorder="1" applyAlignment="1">
      <alignment horizontal="center"/>
    </xf>
    <xf numFmtId="41" fontId="4" fillId="0" borderId="2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/>
    </xf>
  </cellXfs>
  <cellStyles count="16">
    <cellStyle name="Comma 10 2 2 2" xfId="4"/>
    <cellStyle name="Comma 6 11" xfId="10"/>
    <cellStyle name="Comma 67" xfId="15"/>
    <cellStyle name="Comma 9 6 2" xfId="5"/>
    <cellStyle name="Normal" xfId="0" builtinId="0"/>
    <cellStyle name="Normal 10 2 3" xfId="8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4"/>
    <cellStyle name="Normal_TAAP_FS_11_1_50" xfId="6"/>
    <cellStyle name="ปกติ_Lead Sheet_safari_Year05 2 2" xfId="13"/>
    <cellStyle name="ปกติ_Lead Sheet_safari_Year05 3" xfId="9"/>
  </cellStyles>
  <dxfs count="7"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ttisak\Arrow\Arrow\2026\Q2'2026\For%20Sec\Conso%20FS_Arrow_Q2'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ttisak\Arrow\Arrow\2026\Q2'2026\FS\Lead\Lead%20Sheet_Arrow_Q2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 (3m)"/>
      <sheetName val="PL_T"/>
      <sheetName val="SE_T_Conso"/>
      <sheetName val="SE_T Separate"/>
      <sheetName val="CF_T"/>
      <sheetName val="BS_E"/>
      <sheetName val="PL_E (3m)"/>
      <sheetName val="PL_E"/>
      <sheetName val="SE_E_Conso "/>
      <sheetName val="SE_E Separate"/>
      <sheetName val="CF_E"/>
      <sheetName val="CF-Conso"/>
      <sheetName val="CF-Separate"/>
      <sheetName val="Z840_WCF (Support)-conso"/>
      <sheetName val="Conso BS"/>
      <sheetName val="Conso PL"/>
      <sheetName val="Related-Conso"/>
      <sheetName val="ELIBS Meka &amp; KUDOS"/>
      <sheetName val="ELIBS"/>
      <sheetName val="ELIPL"/>
      <sheetName val="ELIBS&amp;PL TC &amp; MEKA"/>
      <sheetName val="NCI"/>
      <sheetName val="EL Meka &amp; JV ATE&amp;Meka"/>
      <sheetName val="JV100"/>
      <sheetName val="ADJINVEST"/>
      <sheetName val="Z830 (WBS) - ARROW"/>
      <sheetName val="Z830_WBS - JSV"/>
      <sheetName val="Z830 (WBS) - KUDOS"/>
      <sheetName val="Z830_WBS - MEKA"/>
      <sheetName val="Z830 (WPL) - ARROW"/>
      <sheetName val="Z830_WPL - JSV"/>
      <sheetName val="Z830_WPL - MEKA"/>
      <sheetName val="Formular"/>
    </sheetNames>
    <sheetDataSet>
      <sheetData sheetId="0">
        <row r="2">
          <cell r="P2">
            <v>46203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Adjust ต้นงวด"/>
      <sheetName val="TB"/>
      <sheetName val="Z820 (AJE&amp;RJE)"/>
      <sheetName val="Z630 Pass adjust"/>
      <sheetName val="Z830 (WBS)"/>
      <sheetName val="Z830 (WPL)"/>
      <sheetName val="A100"/>
      <sheetName val="A300"/>
      <sheetName val="A400"/>
      <sheetName val="A500"/>
      <sheetName val="A600"/>
      <sheetName val="B100"/>
      <sheetName val="B300"/>
      <sheetName val="B400"/>
      <sheetName val="B500"/>
      <sheetName val="C100"/>
      <sheetName val="D100"/>
      <sheetName val="D200"/>
      <sheetName val="D300"/>
      <sheetName val="D400"/>
      <sheetName val="E100"/>
      <sheetName val="E200"/>
      <sheetName val="E300"/>
      <sheetName val="E600"/>
      <sheetName val="F100"/>
      <sheetName val="Formular"/>
      <sheetName val="Formular1"/>
      <sheetName val="F110"/>
      <sheetName val="F110.1ค่ารับรอง"/>
      <sheetName val="Legal reserve"/>
    </sheetNames>
    <sheetDataSet>
      <sheetData sheetId="0"/>
      <sheetData sheetId="1"/>
      <sheetData sheetId="2">
        <row r="1">
          <cell r="A1" t="str">
            <v>Arrow Syndicate Public Company Limited</v>
          </cell>
        </row>
      </sheetData>
      <sheetData sheetId="3">
        <row r="2">
          <cell r="K2" t="str">
            <v>TK</v>
          </cell>
          <cell r="M2">
            <v>46218</v>
          </cell>
        </row>
      </sheetData>
      <sheetData sheetId="4">
        <row r="2">
          <cell r="J2" t="str">
            <v>TK</v>
          </cell>
        </row>
      </sheetData>
      <sheetData sheetId="5">
        <row r="7">
          <cell r="F7" t="str">
            <v>Per review</v>
          </cell>
        </row>
      </sheetData>
      <sheetData sheetId="6"/>
      <sheetData sheetId="7">
        <row r="9">
          <cell r="D9">
            <v>-256896904</v>
          </cell>
        </row>
      </sheetData>
      <sheetData sheetId="8">
        <row r="17">
          <cell r="D17">
            <v>0</v>
          </cell>
        </row>
      </sheetData>
      <sheetData sheetId="9">
        <row r="22">
          <cell r="D22">
            <v>-173856180.05000001</v>
          </cell>
        </row>
      </sheetData>
      <sheetData sheetId="10">
        <row r="37">
          <cell r="D37">
            <v>68259518.290000007</v>
          </cell>
        </row>
      </sheetData>
      <sheetData sheetId="11">
        <row r="10">
          <cell r="D10">
            <v>5325541.2</v>
          </cell>
        </row>
      </sheetData>
      <sheetData sheetId="12">
        <row r="10">
          <cell r="D10">
            <v>0</v>
          </cell>
        </row>
      </sheetData>
      <sheetData sheetId="13">
        <row r="38">
          <cell r="D38">
            <v>346643990.75999993</v>
          </cell>
        </row>
      </sheetData>
      <sheetData sheetId="14">
        <row r="17">
          <cell r="D17">
            <v>1925962.9500000011</v>
          </cell>
        </row>
      </sheetData>
      <sheetData sheetId="15">
        <row r="15">
          <cell r="D15">
            <v>8581350.8800000008</v>
          </cell>
        </row>
      </sheetData>
      <sheetData sheetId="16">
        <row r="53">
          <cell r="G53">
            <v>-13473037.99</v>
          </cell>
        </row>
      </sheetData>
      <sheetData sheetId="17">
        <row r="15">
          <cell r="D15">
            <v>304957215.65999997</v>
          </cell>
        </row>
      </sheetData>
      <sheetData sheetId="18">
        <row r="16">
          <cell r="D16">
            <v>-473468775.99000001</v>
          </cell>
        </row>
      </sheetData>
      <sheetData sheetId="19">
        <row r="10">
          <cell r="D10">
            <v>25498223.879999999</v>
          </cell>
        </row>
      </sheetData>
      <sheetData sheetId="20">
        <row r="11">
          <cell r="D11">
            <v>-10046980.300000001</v>
          </cell>
        </row>
      </sheetData>
      <sheetData sheetId="21">
        <row r="11">
          <cell r="D11">
            <v>-44897626.240000002</v>
          </cell>
        </row>
      </sheetData>
      <sheetData sheetId="22">
        <row r="124">
          <cell r="D124">
            <v>343085140.27000004</v>
          </cell>
        </row>
      </sheetData>
      <sheetData sheetId="23">
        <row r="9">
          <cell r="D9">
            <v>-16558173.460000001</v>
          </cell>
        </row>
      </sheetData>
      <sheetData sheetId="24">
        <row r="124">
          <cell r="D124">
            <v>27721744.379999999</v>
          </cell>
        </row>
      </sheetData>
      <sheetData sheetId="25">
        <row r="10">
          <cell r="D10">
            <v>14844740.529999999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tabSelected="1" zoomScaleNormal="100" zoomScaleSheetLayoutView="100" workbookViewId="0"/>
  </sheetViews>
  <sheetFormatPr defaultColWidth="9" defaultRowHeight="21" x14ac:dyDescent="0.45"/>
  <cols>
    <col min="1" max="2" width="2" style="17" customWidth="1"/>
    <col min="3" max="4" width="8.85546875" style="17" customWidth="1"/>
    <col min="5" max="5" width="29.28515625" style="17" customWidth="1"/>
    <col min="6" max="6" width="8" style="20" customWidth="1"/>
    <col min="7" max="7" width="0.85546875" style="17" customWidth="1"/>
    <col min="8" max="8" width="15.85546875" style="17" customWidth="1"/>
    <col min="9" max="9" width="0.85546875" style="17" customWidth="1"/>
    <col min="10" max="10" width="15.85546875" style="17" customWidth="1"/>
    <col min="11" max="11" width="0.85546875" style="17" customWidth="1"/>
    <col min="12" max="12" width="15.85546875" style="33" customWidth="1"/>
    <col min="13" max="13" width="0.85546875" style="33" customWidth="1"/>
    <col min="14" max="14" width="15.85546875" style="33" customWidth="1"/>
    <col min="15" max="16384" width="9" style="17"/>
  </cols>
  <sheetData>
    <row r="1" spans="1:14" ht="19.899999999999999" customHeight="1" x14ac:dyDescent="0.4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9.899999999999999" customHeight="1" x14ac:dyDescent="0.45">
      <c r="A2" s="16" t="s">
        <v>2</v>
      </c>
      <c r="B2" s="16"/>
      <c r="C2" s="16"/>
      <c r="D2" s="16"/>
      <c r="E2" s="16"/>
      <c r="F2" s="16"/>
      <c r="G2" s="16"/>
      <c r="H2" s="18"/>
      <c r="I2" s="16"/>
      <c r="J2" s="16"/>
      <c r="K2" s="16"/>
      <c r="L2" s="16"/>
      <c r="M2" s="16"/>
      <c r="N2" s="16"/>
    </row>
    <row r="3" spans="1:14" ht="19.899999999999999" customHeight="1" x14ac:dyDescent="0.45">
      <c r="A3" s="16" t="s">
        <v>155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9.899999999999999" customHeight="1" x14ac:dyDescent="0.4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9.899999999999999" customHeight="1" x14ac:dyDescent="0.45">
      <c r="A5" s="19"/>
      <c r="H5" s="119" t="s">
        <v>5</v>
      </c>
      <c r="I5" s="119"/>
      <c r="J5" s="119"/>
      <c r="K5" s="119"/>
      <c r="L5" s="119"/>
      <c r="M5" s="119"/>
      <c r="N5" s="119"/>
    </row>
    <row r="6" spans="1:14" ht="19.899999999999999" customHeight="1" x14ac:dyDescent="0.45">
      <c r="A6" s="19"/>
      <c r="H6" s="120" t="s">
        <v>6</v>
      </c>
      <c r="I6" s="120"/>
      <c r="J6" s="120"/>
      <c r="K6" s="21"/>
      <c r="L6" s="120" t="s">
        <v>7</v>
      </c>
      <c r="M6" s="120"/>
      <c r="N6" s="120"/>
    </row>
    <row r="7" spans="1:14" x14ac:dyDescent="0.45">
      <c r="A7" s="19"/>
      <c r="F7" s="20" t="s">
        <v>156</v>
      </c>
      <c r="H7" s="22" t="s">
        <v>157</v>
      </c>
      <c r="I7" s="23"/>
      <c r="J7" s="22" t="s">
        <v>158</v>
      </c>
      <c r="K7" s="24"/>
      <c r="L7" s="22" t="s">
        <v>157</v>
      </c>
      <c r="M7" s="22"/>
      <c r="N7" s="22" t="s">
        <v>158</v>
      </c>
    </row>
    <row r="8" spans="1:14" x14ac:dyDescent="0.45">
      <c r="A8" s="19"/>
      <c r="H8" s="23" t="s">
        <v>1</v>
      </c>
      <c r="I8" s="23"/>
      <c r="J8" s="23"/>
      <c r="K8" s="20"/>
      <c r="L8" s="25" t="s">
        <v>1</v>
      </c>
      <c r="M8" s="25"/>
      <c r="N8" s="25"/>
    </row>
    <row r="9" spans="1:14" x14ac:dyDescent="0.45">
      <c r="A9" s="19"/>
      <c r="F9" s="26" t="s">
        <v>8</v>
      </c>
      <c r="H9" s="27" t="s">
        <v>3</v>
      </c>
      <c r="I9" s="28"/>
      <c r="J9" s="27" t="s">
        <v>4</v>
      </c>
      <c r="K9" s="23"/>
      <c r="L9" s="27" t="s">
        <v>3</v>
      </c>
      <c r="M9" s="28"/>
      <c r="N9" s="27" t="s">
        <v>4</v>
      </c>
    </row>
    <row r="10" spans="1:14" x14ac:dyDescent="0.45">
      <c r="A10" s="29" t="s">
        <v>9</v>
      </c>
      <c r="B10" s="20"/>
      <c r="C10" s="20"/>
      <c r="D10" s="20"/>
      <c r="E10" s="20"/>
      <c r="F10" s="30"/>
      <c r="H10" s="31"/>
      <c r="I10" s="32"/>
      <c r="J10" s="31"/>
      <c r="K10" s="33"/>
      <c r="L10" s="31"/>
      <c r="M10" s="32"/>
      <c r="N10" s="31"/>
    </row>
    <row r="11" spans="1:14" ht="19.899999999999999" customHeight="1" x14ac:dyDescent="0.45">
      <c r="A11" s="17" t="s">
        <v>10</v>
      </c>
      <c r="H11" s="33"/>
      <c r="I11" s="33"/>
      <c r="J11" s="33"/>
      <c r="K11" s="33"/>
    </row>
    <row r="12" spans="1:14" ht="19.899999999999999" customHeight="1" x14ac:dyDescent="0.45">
      <c r="B12" s="17" t="s">
        <v>11</v>
      </c>
      <c r="F12" s="20">
        <v>5</v>
      </c>
      <c r="H12" s="34">
        <v>139839910.53999999</v>
      </c>
      <c r="I12" s="34"/>
      <c r="J12" s="34">
        <v>177419317.34999999</v>
      </c>
      <c r="K12" s="34"/>
      <c r="L12" s="34">
        <v>68720750.790000007</v>
      </c>
      <c r="M12" s="34"/>
      <c r="N12" s="34">
        <v>133044606.77</v>
      </c>
    </row>
    <row r="13" spans="1:14" x14ac:dyDescent="0.45">
      <c r="B13" s="17" t="s">
        <v>12</v>
      </c>
      <c r="F13" s="20" t="s">
        <v>159</v>
      </c>
      <c r="H13" s="34">
        <v>356843577.45999998</v>
      </c>
      <c r="I13" s="34"/>
      <c r="J13" s="34">
        <v>298960988.63999999</v>
      </c>
      <c r="K13" s="34"/>
      <c r="L13" s="34">
        <v>294605690.33999997</v>
      </c>
      <c r="M13" s="34"/>
      <c r="N13" s="34">
        <v>245704303.18000001</v>
      </c>
    </row>
    <row r="14" spans="1:14" x14ac:dyDescent="0.45">
      <c r="B14" s="17" t="s">
        <v>13</v>
      </c>
      <c r="F14" s="20">
        <v>4</v>
      </c>
      <c r="H14" s="34">
        <v>0</v>
      </c>
      <c r="I14" s="34"/>
      <c r="J14" s="34">
        <v>0</v>
      </c>
      <c r="K14" s="34"/>
      <c r="L14" s="34">
        <v>0</v>
      </c>
      <c r="M14" s="34"/>
      <c r="N14" s="34">
        <v>0</v>
      </c>
    </row>
    <row r="15" spans="1:14" x14ac:dyDescent="0.45">
      <c r="B15" s="17" t="s">
        <v>14</v>
      </c>
      <c r="F15" s="20">
        <v>7</v>
      </c>
      <c r="H15" s="34">
        <v>12989795.390000001</v>
      </c>
      <c r="I15" s="34"/>
      <c r="J15" s="34">
        <v>12989795.390000001</v>
      </c>
      <c r="K15" s="34"/>
      <c r="L15" s="34">
        <v>0</v>
      </c>
      <c r="M15" s="34"/>
      <c r="N15" s="34">
        <v>0</v>
      </c>
    </row>
    <row r="16" spans="1:14" x14ac:dyDescent="0.45">
      <c r="B16" s="17" t="s">
        <v>15</v>
      </c>
      <c r="F16" s="20">
        <v>8</v>
      </c>
      <c r="H16" s="34">
        <v>568979796.23000002</v>
      </c>
      <c r="I16" s="34"/>
      <c r="J16" s="34">
        <v>508519634.88999999</v>
      </c>
      <c r="K16" s="34"/>
      <c r="L16" s="34">
        <v>452732112.45999998</v>
      </c>
      <c r="M16" s="34"/>
      <c r="N16" s="34">
        <v>388708996.63</v>
      </c>
    </row>
    <row r="17" spans="1:14" x14ac:dyDescent="0.45">
      <c r="C17" s="17" t="s">
        <v>16</v>
      </c>
      <c r="H17" s="35">
        <v>1078653079.6199999</v>
      </c>
      <c r="I17" s="34"/>
      <c r="J17" s="35">
        <v>997889736.26999998</v>
      </c>
      <c r="K17" s="34"/>
      <c r="L17" s="35">
        <v>816058553.58999991</v>
      </c>
      <c r="M17" s="34"/>
      <c r="N17" s="35">
        <v>767457906.57999992</v>
      </c>
    </row>
    <row r="18" spans="1:14" ht="19.899999999999999" customHeight="1" x14ac:dyDescent="0.45">
      <c r="A18" s="17" t="s">
        <v>17</v>
      </c>
      <c r="H18" s="1"/>
      <c r="I18" s="1"/>
      <c r="J18" s="1"/>
      <c r="K18" s="33"/>
      <c r="L18" s="1"/>
      <c r="M18" s="2"/>
      <c r="N18" s="1"/>
    </row>
    <row r="19" spans="1:14" ht="19.899999999999999" customHeight="1" x14ac:dyDescent="0.45">
      <c r="B19" s="17" t="s">
        <v>18</v>
      </c>
      <c r="F19" s="20">
        <v>9</v>
      </c>
      <c r="H19" s="34">
        <v>0</v>
      </c>
      <c r="I19" s="34"/>
      <c r="J19" s="34">
        <v>0</v>
      </c>
      <c r="K19" s="34"/>
      <c r="L19" s="34">
        <v>101999800</v>
      </c>
      <c r="M19" s="34"/>
      <c r="N19" s="34">
        <v>101999800</v>
      </c>
    </row>
    <row r="20" spans="1:14" ht="19.899999999999999" customHeight="1" x14ac:dyDescent="0.45">
      <c r="B20" s="17" t="s">
        <v>19</v>
      </c>
      <c r="F20" s="20">
        <v>10</v>
      </c>
      <c r="H20" s="34">
        <v>0</v>
      </c>
      <c r="I20" s="34"/>
      <c r="J20" s="34">
        <v>0</v>
      </c>
      <c r="K20" s="34"/>
      <c r="L20" s="34">
        <v>0</v>
      </c>
      <c r="M20" s="34"/>
      <c r="N20" s="34">
        <v>0</v>
      </c>
    </row>
    <row r="21" spans="1:14" x14ac:dyDescent="0.45">
      <c r="B21" s="17" t="s">
        <v>20</v>
      </c>
      <c r="F21" s="20" t="s">
        <v>160</v>
      </c>
      <c r="H21" s="34">
        <v>25143256.48</v>
      </c>
      <c r="I21" s="34"/>
      <c r="J21" s="34">
        <v>25102494.960000001</v>
      </c>
      <c r="K21" s="34"/>
      <c r="L21" s="34">
        <v>5325541.2</v>
      </c>
      <c r="M21" s="34"/>
      <c r="N21" s="34">
        <v>5311200.2</v>
      </c>
    </row>
    <row r="22" spans="1:14" x14ac:dyDescent="0.45">
      <c r="B22" s="17" t="s">
        <v>21</v>
      </c>
      <c r="F22" s="20" t="s">
        <v>161</v>
      </c>
      <c r="H22" s="34">
        <v>3305918.02</v>
      </c>
      <c r="I22" s="34"/>
      <c r="J22" s="34">
        <v>3410054.98</v>
      </c>
      <c r="K22" s="34"/>
      <c r="L22" s="34">
        <v>8581350.8800000008</v>
      </c>
      <c r="M22" s="34"/>
      <c r="N22" s="34">
        <v>8853265.4700000007</v>
      </c>
    </row>
    <row r="23" spans="1:14" x14ac:dyDescent="0.45">
      <c r="B23" s="17" t="s">
        <v>22</v>
      </c>
      <c r="F23" s="20" t="s">
        <v>162</v>
      </c>
      <c r="H23" s="34">
        <v>629059589.35000002</v>
      </c>
      <c r="I23" s="34"/>
      <c r="J23" s="34">
        <v>564752978.13</v>
      </c>
      <c r="K23" s="34"/>
      <c r="L23" s="34">
        <v>346643990.75999999</v>
      </c>
      <c r="M23" s="34"/>
      <c r="N23" s="34">
        <v>275709567.77999997</v>
      </c>
    </row>
    <row r="24" spans="1:14" x14ac:dyDescent="0.45">
      <c r="B24" s="17" t="s">
        <v>23</v>
      </c>
      <c r="F24" s="20">
        <v>14</v>
      </c>
      <c r="H24" s="34">
        <v>17241137.59</v>
      </c>
      <c r="I24" s="34"/>
      <c r="J24" s="34">
        <v>17756395.449999999</v>
      </c>
      <c r="K24" s="34"/>
      <c r="L24" s="34">
        <v>59112438.090000004</v>
      </c>
      <c r="M24" s="34"/>
      <c r="N24" s="34">
        <v>60285440.140000001</v>
      </c>
    </row>
    <row r="25" spans="1:14" ht="19.899999999999999" customHeight="1" x14ac:dyDescent="0.45">
      <c r="B25" s="17" t="s">
        <v>24</v>
      </c>
      <c r="F25" s="20">
        <v>15</v>
      </c>
      <c r="H25" s="34">
        <v>6372878.54</v>
      </c>
      <c r="I25" s="34"/>
      <c r="J25" s="34">
        <v>3872982.51</v>
      </c>
      <c r="K25" s="34"/>
      <c r="L25" s="34">
        <v>5280032.95</v>
      </c>
      <c r="M25" s="34"/>
      <c r="N25" s="34">
        <v>2736362.7</v>
      </c>
    </row>
    <row r="26" spans="1:14" ht="19.899999999999999" customHeight="1" x14ac:dyDescent="0.45">
      <c r="B26" s="17" t="s">
        <v>25</v>
      </c>
      <c r="H26" s="34">
        <v>2514757.2200000002</v>
      </c>
      <c r="I26" s="34"/>
      <c r="J26" s="34">
        <v>2514757.2200000002</v>
      </c>
      <c r="K26" s="34"/>
      <c r="L26" s="34">
        <v>0</v>
      </c>
      <c r="M26" s="34"/>
      <c r="N26" s="34">
        <v>0</v>
      </c>
    </row>
    <row r="27" spans="1:14" ht="19.899999999999999" customHeight="1" x14ac:dyDescent="0.45">
      <c r="B27" s="36" t="s">
        <v>26</v>
      </c>
      <c r="F27" s="20">
        <v>22</v>
      </c>
      <c r="H27" s="34">
        <v>14619072.48</v>
      </c>
      <c r="I27" s="34"/>
      <c r="J27" s="34">
        <v>14291861.15</v>
      </c>
      <c r="K27" s="34"/>
      <c r="L27" s="34">
        <v>9645143.8599999994</v>
      </c>
      <c r="M27" s="34"/>
      <c r="N27" s="34">
        <v>8323734.0099999998</v>
      </c>
    </row>
    <row r="28" spans="1:14" ht="19.899999999999999" customHeight="1" x14ac:dyDescent="0.45">
      <c r="B28" s="17" t="s">
        <v>27</v>
      </c>
      <c r="H28" s="34">
        <v>4935238.8499999996</v>
      </c>
      <c r="I28" s="34"/>
      <c r="J28" s="34">
        <v>13470478.34</v>
      </c>
      <c r="K28" s="34"/>
      <c r="L28" s="34">
        <v>3842810.85</v>
      </c>
      <c r="M28" s="34"/>
      <c r="N28" s="34">
        <v>12877010.34</v>
      </c>
    </row>
    <row r="29" spans="1:14" ht="19.899999999999999" customHeight="1" x14ac:dyDescent="0.45">
      <c r="C29" s="17" t="s">
        <v>28</v>
      </c>
      <c r="H29" s="35">
        <v>703191848.53000009</v>
      </c>
      <c r="I29" s="34"/>
      <c r="J29" s="35">
        <v>645172002.74000013</v>
      </c>
      <c r="K29" s="34"/>
      <c r="L29" s="35">
        <v>540431108.58999991</v>
      </c>
      <c r="M29" s="34"/>
      <c r="N29" s="35">
        <v>476096380.63999993</v>
      </c>
    </row>
    <row r="30" spans="1:14" ht="19.899999999999999" customHeight="1" thickBot="1" x14ac:dyDescent="0.5">
      <c r="A30" s="29" t="s">
        <v>29</v>
      </c>
      <c r="H30" s="37">
        <v>1781844928.1500001</v>
      </c>
      <c r="I30" s="34"/>
      <c r="J30" s="37">
        <v>1643061739.0100002</v>
      </c>
      <c r="K30" s="34"/>
      <c r="L30" s="37">
        <v>1356489662.1799998</v>
      </c>
      <c r="M30" s="34"/>
      <c r="N30" s="37">
        <v>1243554287.2199998</v>
      </c>
    </row>
    <row r="31" spans="1:14" ht="19.899999999999999" customHeight="1" thickTop="1" x14ac:dyDescent="0.45">
      <c r="A31" s="29"/>
      <c r="H31" s="34"/>
      <c r="I31" s="34"/>
      <c r="J31" s="34"/>
      <c r="K31" s="34"/>
      <c r="L31" s="34"/>
      <c r="M31" s="34"/>
      <c r="N31" s="34"/>
    </row>
    <row r="32" spans="1:14" ht="19.899999999999999" customHeight="1" x14ac:dyDescent="0.45">
      <c r="A32" s="29"/>
      <c r="H32" s="34"/>
      <c r="I32" s="34"/>
      <c r="J32" s="34"/>
      <c r="K32" s="34"/>
      <c r="L32" s="34"/>
      <c r="M32" s="34"/>
      <c r="N32" s="34"/>
    </row>
    <row r="33" spans="1:14" ht="19.899999999999999" customHeight="1" x14ac:dyDescent="0.45">
      <c r="A33" s="29"/>
      <c r="H33" s="34"/>
      <c r="I33" s="34"/>
      <c r="J33" s="34"/>
      <c r="K33" s="34"/>
      <c r="L33" s="34"/>
      <c r="M33" s="34"/>
      <c r="N33" s="34"/>
    </row>
    <row r="34" spans="1:14" ht="19.899999999999999" customHeight="1" x14ac:dyDescent="0.45">
      <c r="A34" s="29"/>
      <c r="H34" s="34"/>
      <c r="I34" s="34"/>
      <c r="J34" s="34"/>
      <c r="K34" s="34"/>
      <c r="L34" s="34"/>
      <c r="M34" s="34"/>
      <c r="N34" s="34"/>
    </row>
    <row r="35" spans="1:14" ht="19.899999999999999" customHeight="1" x14ac:dyDescent="0.45">
      <c r="H35" s="3"/>
      <c r="I35" s="3"/>
      <c r="J35" s="3"/>
      <c r="K35" s="38"/>
      <c r="L35" s="38"/>
      <c r="M35" s="38"/>
      <c r="N35" s="38"/>
    </row>
    <row r="36" spans="1:14" ht="19.899999999999999" customHeight="1" x14ac:dyDescent="0.45">
      <c r="A36" s="16" t="s">
        <v>0</v>
      </c>
      <c r="B36" s="16"/>
      <c r="C36" s="16"/>
      <c r="D36" s="16"/>
      <c r="E36" s="16"/>
      <c r="F36" s="16"/>
      <c r="G36" s="16"/>
      <c r="H36" s="39"/>
      <c r="I36" s="39"/>
      <c r="J36" s="39"/>
      <c r="K36" s="39"/>
      <c r="L36" s="39"/>
      <c r="M36" s="39"/>
      <c r="N36" s="39"/>
    </row>
    <row r="37" spans="1:14" ht="19.899999999999999" customHeight="1" x14ac:dyDescent="0.45">
      <c r="A37" s="16" t="s">
        <v>2</v>
      </c>
      <c r="B37" s="16"/>
      <c r="C37" s="16"/>
      <c r="D37" s="16"/>
      <c r="E37" s="16"/>
      <c r="F37" s="16"/>
      <c r="G37" s="16"/>
      <c r="H37" s="39"/>
      <c r="I37" s="39"/>
      <c r="J37" s="39"/>
      <c r="K37" s="39"/>
      <c r="L37" s="39"/>
      <c r="M37" s="39"/>
      <c r="N37" s="39"/>
    </row>
    <row r="38" spans="1:14" ht="19.899999999999999" customHeight="1" x14ac:dyDescent="0.45">
      <c r="A38" s="16" t="s">
        <v>155</v>
      </c>
      <c r="B38" s="16"/>
      <c r="C38" s="16"/>
      <c r="D38" s="16"/>
      <c r="E38" s="16"/>
      <c r="F38" s="16"/>
      <c r="G38" s="16"/>
      <c r="H38" s="39"/>
      <c r="I38" s="39"/>
      <c r="J38" s="39"/>
      <c r="K38" s="39"/>
      <c r="L38" s="39"/>
      <c r="M38" s="39"/>
      <c r="N38" s="39"/>
    </row>
    <row r="39" spans="1:14" ht="19.899999999999999" customHeight="1" x14ac:dyDescent="0.45">
      <c r="A39" s="16"/>
      <c r="B39" s="16"/>
      <c r="C39" s="16"/>
      <c r="D39" s="16"/>
      <c r="E39" s="16" t="s">
        <v>30</v>
      </c>
      <c r="F39" s="16" t="s">
        <v>30</v>
      </c>
      <c r="G39" s="16"/>
      <c r="H39" s="39"/>
      <c r="I39" s="39"/>
      <c r="J39" s="39"/>
      <c r="K39" s="39"/>
      <c r="L39" s="39"/>
      <c r="M39" s="39"/>
      <c r="N39" s="39"/>
    </row>
    <row r="40" spans="1:14" ht="19.899999999999999" customHeight="1" x14ac:dyDescent="0.45">
      <c r="A40" s="19"/>
      <c r="H40" s="121" t="s">
        <v>5</v>
      </c>
      <c r="I40" s="121"/>
      <c r="J40" s="121"/>
      <c r="K40" s="121"/>
      <c r="L40" s="121"/>
      <c r="M40" s="121"/>
      <c r="N40" s="121"/>
    </row>
    <row r="41" spans="1:14" ht="19.899999999999999" customHeight="1" x14ac:dyDescent="0.45">
      <c r="A41" s="19"/>
      <c r="H41" s="120" t="s">
        <v>6</v>
      </c>
      <c r="I41" s="120"/>
      <c r="J41" s="120"/>
      <c r="K41" s="21"/>
      <c r="L41" s="120" t="s">
        <v>7</v>
      </c>
      <c r="M41" s="120"/>
      <c r="N41" s="120"/>
    </row>
    <row r="42" spans="1:14" x14ac:dyDescent="0.45">
      <c r="A42" s="19"/>
      <c r="F42" s="20" t="s">
        <v>156</v>
      </c>
      <c r="H42" s="22" t="s">
        <v>157</v>
      </c>
      <c r="I42" s="23"/>
      <c r="J42" s="22" t="s">
        <v>158</v>
      </c>
      <c r="K42" s="24"/>
      <c r="L42" s="22" t="s">
        <v>157</v>
      </c>
      <c r="M42" s="22"/>
      <c r="N42" s="22" t="s">
        <v>158</v>
      </c>
    </row>
    <row r="43" spans="1:14" x14ac:dyDescent="0.45">
      <c r="A43" s="19"/>
      <c r="H43" s="23" t="s">
        <v>1</v>
      </c>
      <c r="I43" s="23"/>
      <c r="J43" s="23"/>
      <c r="K43" s="20"/>
      <c r="L43" s="25" t="s">
        <v>1</v>
      </c>
      <c r="M43" s="25"/>
      <c r="N43" s="25"/>
    </row>
    <row r="44" spans="1:14" x14ac:dyDescent="0.45">
      <c r="A44" s="19"/>
      <c r="F44" s="26" t="s">
        <v>8</v>
      </c>
      <c r="H44" s="27" t="s">
        <v>3</v>
      </c>
      <c r="I44" s="28"/>
      <c r="J44" s="27" t="s">
        <v>4</v>
      </c>
      <c r="K44" s="23"/>
      <c r="L44" s="27" t="s">
        <v>3</v>
      </c>
      <c r="M44" s="28"/>
      <c r="N44" s="27" t="s">
        <v>4</v>
      </c>
    </row>
    <row r="45" spans="1:14" x14ac:dyDescent="0.45">
      <c r="A45" s="29" t="s">
        <v>31</v>
      </c>
      <c r="B45" s="20"/>
      <c r="C45" s="20"/>
      <c r="D45" s="20"/>
      <c r="E45" s="20"/>
      <c r="F45" s="30"/>
      <c r="H45" s="40"/>
      <c r="I45" s="32"/>
      <c r="J45" s="40"/>
      <c r="K45" s="41"/>
      <c r="L45" s="40"/>
      <c r="M45" s="32"/>
      <c r="N45" s="40"/>
    </row>
    <row r="46" spans="1:14" ht="19.899999999999999" customHeight="1" x14ac:dyDescent="0.45">
      <c r="A46" s="17" t="s">
        <v>32</v>
      </c>
      <c r="H46" s="34"/>
      <c r="I46" s="34"/>
      <c r="J46" s="34"/>
      <c r="K46" s="34"/>
      <c r="L46" s="34"/>
      <c r="M46" s="34"/>
      <c r="N46" s="34"/>
    </row>
    <row r="47" spans="1:14" ht="19.899999999999999" customHeight="1" x14ac:dyDescent="0.45">
      <c r="B47" s="17" t="s">
        <v>33</v>
      </c>
      <c r="F47" s="20">
        <v>16</v>
      </c>
      <c r="H47" s="34">
        <v>187252831.40000001</v>
      </c>
      <c r="I47" s="34">
        <v>0</v>
      </c>
      <c r="J47" s="34">
        <v>164043853.59</v>
      </c>
      <c r="K47" s="34">
        <v>0</v>
      </c>
      <c r="L47" s="34">
        <v>171864837.02000001</v>
      </c>
      <c r="M47" s="34">
        <v>0</v>
      </c>
      <c r="N47" s="34">
        <v>130647854.01000001</v>
      </c>
    </row>
    <row r="48" spans="1:14" ht="19.899999999999999" customHeight="1" x14ac:dyDescent="0.45">
      <c r="B48" s="17" t="s">
        <v>34</v>
      </c>
      <c r="F48" s="20" t="s">
        <v>163</v>
      </c>
      <c r="H48" s="34">
        <v>121038038.40000001</v>
      </c>
      <c r="I48" s="34">
        <v>0</v>
      </c>
      <c r="J48" s="34">
        <v>88625869.819999993</v>
      </c>
      <c r="K48" s="34">
        <v>0</v>
      </c>
      <c r="L48" s="34">
        <v>87610547.890000001</v>
      </c>
      <c r="M48" s="34">
        <v>0</v>
      </c>
      <c r="N48" s="34">
        <v>70579645.620000005</v>
      </c>
    </row>
    <row r="49" spans="1:14" x14ac:dyDescent="0.45">
      <c r="B49" s="17" t="s">
        <v>35</v>
      </c>
      <c r="F49" s="20">
        <v>7</v>
      </c>
      <c r="H49" s="34">
        <v>22192771.289999999</v>
      </c>
      <c r="I49" s="34" t="s">
        <v>30</v>
      </c>
      <c r="J49" s="34">
        <v>20457838.350000001</v>
      </c>
      <c r="K49" s="34">
        <v>1</v>
      </c>
      <c r="L49" s="34">
        <v>1072856.73</v>
      </c>
      <c r="M49" s="34">
        <v>1</v>
      </c>
      <c r="N49" s="34">
        <v>167110.74</v>
      </c>
    </row>
    <row r="50" spans="1:14" x14ac:dyDescent="0.45">
      <c r="B50" s="17" t="s">
        <v>36</v>
      </c>
      <c r="F50" s="20">
        <v>18</v>
      </c>
      <c r="H50" s="34">
        <v>7436538.4800000004</v>
      </c>
      <c r="I50" s="34">
        <v>1</v>
      </c>
      <c r="J50" s="34">
        <v>0</v>
      </c>
      <c r="K50" s="34">
        <v>1</v>
      </c>
      <c r="L50" s="34">
        <v>7436538.4800000004</v>
      </c>
      <c r="M50" s="34">
        <v>1</v>
      </c>
      <c r="N50" s="34">
        <v>0</v>
      </c>
    </row>
    <row r="51" spans="1:14" x14ac:dyDescent="0.45">
      <c r="B51" s="17" t="s">
        <v>37</v>
      </c>
      <c r="F51" s="20">
        <v>19</v>
      </c>
      <c r="H51" s="34">
        <v>3275286.85</v>
      </c>
      <c r="I51" s="34">
        <v>0</v>
      </c>
      <c r="J51" s="34">
        <v>3133963.38</v>
      </c>
      <c r="K51" s="34">
        <v>0</v>
      </c>
      <c r="L51" s="34">
        <v>2551143.52</v>
      </c>
      <c r="M51" s="34">
        <v>0</v>
      </c>
      <c r="N51" s="34">
        <v>2434070.7599999998</v>
      </c>
    </row>
    <row r="52" spans="1:14" x14ac:dyDescent="0.45">
      <c r="B52" s="17" t="s">
        <v>38</v>
      </c>
      <c r="H52" s="34">
        <v>18527398.84</v>
      </c>
      <c r="I52" s="34">
        <v>0</v>
      </c>
      <c r="J52" s="34">
        <v>13230052.07</v>
      </c>
      <c r="K52" s="34">
        <v>0</v>
      </c>
      <c r="L52" s="34">
        <v>16679773.58</v>
      </c>
      <c r="M52" s="34">
        <v>0</v>
      </c>
      <c r="N52" s="34">
        <v>13284144.23</v>
      </c>
    </row>
    <row r="53" spans="1:14" x14ac:dyDescent="0.45">
      <c r="B53" s="17" t="s">
        <v>39</v>
      </c>
      <c r="F53" s="20">
        <v>10</v>
      </c>
      <c r="H53" s="34">
        <v>6315068.4900000002</v>
      </c>
      <c r="I53" s="34">
        <v>1</v>
      </c>
      <c r="J53" s="34">
        <v>6191095.8899999997</v>
      </c>
      <c r="K53" s="34">
        <v>1</v>
      </c>
      <c r="L53" s="34">
        <v>0</v>
      </c>
      <c r="M53" s="34">
        <v>1</v>
      </c>
      <c r="N53" s="34">
        <v>0</v>
      </c>
    </row>
    <row r="54" spans="1:14" x14ac:dyDescent="0.45">
      <c r="C54" s="17" t="s">
        <v>40</v>
      </c>
      <c r="E54" s="42"/>
      <c r="H54" s="35">
        <v>366037933.75000006</v>
      </c>
      <c r="I54" s="34"/>
      <c r="J54" s="35">
        <v>295682673.09999996</v>
      </c>
      <c r="K54" s="34"/>
      <c r="L54" s="35">
        <v>287215697.21999997</v>
      </c>
      <c r="M54" s="34">
        <v>3</v>
      </c>
      <c r="N54" s="35">
        <v>217112825.35999998</v>
      </c>
    </row>
    <row r="55" spans="1:14" x14ac:dyDescent="0.45">
      <c r="A55" s="17" t="s">
        <v>41</v>
      </c>
      <c r="H55" s="4"/>
      <c r="I55" s="4"/>
      <c r="J55" s="4"/>
      <c r="K55" s="33"/>
      <c r="L55" s="4"/>
      <c r="M55" s="5"/>
      <c r="N55" s="4"/>
    </row>
    <row r="56" spans="1:14" x14ac:dyDescent="0.45">
      <c r="B56" s="17" t="s">
        <v>42</v>
      </c>
      <c r="F56" s="20">
        <v>18</v>
      </c>
      <c r="H56" s="34">
        <v>48213461.520000003</v>
      </c>
      <c r="I56" s="34"/>
      <c r="J56" s="34">
        <v>0</v>
      </c>
      <c r="K56" s="34"/>
      <c r="L56" s="34">
        <v>48213461.520000003</v>
      </c>
      <c r="M56" s="34"/>
      <c r="N56" s="34">
        <v>0</v>
      </c>
    </row>
    <row r="57" spans="1:14" x14ac:dyDescent="0.45">
      <c r="B57" s="43" t="s">
        <v>43</v>
      </c>
      <c r="F57" s="20">
        <v>19</v>
      </c>
      <c r="H57" s="34">
        <v>18472663.48</v>
      </c>
      <c r="I57" s="34"/>
      <c r="J57" s="34">
        <v>19742731.170000002</v>
      </c>
      <c r="K57" s="34"/>
      <c r="L57" s="34">
        <v>61364476.350000001</v>
      </c>
      <c r="M57" s="34"/>
      <c r="N57" s="34">
        <v>62266290.579999998</v>
      </c>
    </row>
    <row r="58" spans="1:14" x14ac:dyDescent="0.45">
      <c r="B58" s="43" t="s">
        <v>44</v>
      </c>
      <c r="F58" s="20">
        <v>20</v>
      </c>
      <c r="H58" s="34">
        <v>34191619.609999999</v>
      </c>
      <c r="I58" s="34"/>
      <c r="J58" s="34">
        <v>32788208.530000001</v>
      </c>
      <c r="K58" s="34"/>
      <c r="L58" s="34">
        <v>25795940.030000001</v>
      </c>
      <c r="M58" s="34"/>
      <c r="N58" s="34">
        <v>24807617.050000001</v>
      </c>
    </row>
    <row r="59" spans="1:14" x14ac:dyDescent="0.45">
      <c r="C59" s="17" t="s">
        <v>45</v>
      </c>
      <c r="H59" s="35">
        <v>100877744.61</v>
      </c>
      <c r="I59" s="34"/>
      <c r="J59" s="35">
        <v>52530939.700000003</v>
      </c>
      <c r="K59" s="34"/>
      <c r="L59" s="35">
        <v>135373877.90000001</v>
      </c>
      <c r="M59" s="34"/>
      <c r="N59" s="35">
        <v>87073907.629999995</v>
      </c>
    </row>
    <row r="60" spans="1:14" ht="19.899999999999999" customHeight="1" x14ac:dyDescent="0.45">
      <c r="C60" s="17" t="s">
        <v>46</v>
      </c>
      <c r="H60" s="35">
        <v>466915678.36000007</v>
      </c>
      <c r="I60" s="34"/>
      <c r="J60" s="35">
        <v>348213612.79999995</v>
      </c>
      <c r="K60" s="34"/>
      <c r="L60" s="35">
        <v>422589575.12</v>
      </c>
      <c r="M60" s="34"/>
      <c r="N60" s="35">
        <v>304186732.99000001</v>
      </c>
    </row>
    <row r="61" spans="1:14" ht="19.899999999999999" customHeight="1" x14ac:dyDescent="0.45">
      <c r="A61" s="17" t="s">
        <v>47</v>
      </c>
      <c r="H61" s="33"/>
      <c r="I61" s="33"/>
      <c r="J61" s="33"/>
      <c r="K61" s="33"/>
    </row>
    <row r="62" spans="1:14" ht="19.899999999999999" customHeight="1" x14ac:dyDescent="0.45">
      <c r="B62" s="17" t="s">
        <v>48</v>
      </c>
      <c r="H62" s="33"/>
      <c r="I62" s="33"/>
      <c r="J62" s="33"/>
      <c r="K62" s="33"/>
    </row>
    <row r="63" spans="1:14" ht="19.899999999999999" customHeight="1" x14ac:dyDescent="0.45">
      <c r="C63" s="17" t="s">
        <v>49</v>
      </c>
      <c r="H63" s="33"/>
      <c r="I63" s="33"/>
      <c r="J63" s="33"/>
      <c r="K63" s="33"/>
    </row>
    <row r="64" spans="1:14" ht="19.899999999999999" customHeight="1" thickBot="1" x14ac:dyDescent="0.5">
      <c r="C64" s="44" t="s">
        <v>50</v>
      </c>
      <c r="H64" s="45">
        <v>256896904</v>
      </c>
      <c r="I64" s="33"/>
      <c r="J64" s="45">
        <v>256896904</v>
      </c>
      <c r="K64" s="33"/>
      <c r="L64" s="45">
        <v>256896904</v>
      </c>
      <c r="N64" s="45">
        <v>256896904</v>
      </c>
    </row>
    <row r="65" spans="1:14" ht="19.899999999999999" customHeight="1" thickTop="1" x14ac:dyDescent="0.45">
      <c r="C65" s="17" t="s">
        <v>51</v>
      </c>
      <c r="H65" s="33"/>
      <c r="I65" s="33"/>
      <c r="J65" s="33"/>
      <c r="K65" s="33"/>
    </row>
    <row r="66" spans="1:14" ht="19.899999999999999" customHeight="1" x14ac:dyDescent="0.45">
      <c r="C66" s="44" t="s">
        <v>50</v>
      </c>
      <c r="H66" s="34">
        <v>256896904</v>
      </c>
      <c r="I66" s="34"/>
      <c r="J66" s="34">
        <v>256896904</v>
      </c>
      <c r="K66" s="33"/>
      <c r="L66" s="34">
        <v>256896904</v>
      </c>
      <c r="N66" s="34">
        <v>256896904</v>
      </c>
    </row>
    <row r="67" spans="1:14" ht="19.899999999999999" customHeight="1" x14ac:dyDescent="0.45">
      <c r="B67" s="17" t="s">
        <v>52</v>
      </c>
      <c r="C67" s="44"/>
      <c r="G67" s="6"/>
      <c r="H67" s="34">
        <v>259865040.36000001</v>
      </c>
      <c r="I67" s="34"/>
      <c r="J67" s="34">
        <v>259865040.36000001</v>
      </c>
      <c r="K67" s="34"/>
      <c r="L67" s="34">
        <v>259865040.36000001</v>
      </c>
      <c r="M67" s="34"/>
      <c r="N67" s="34">
        <v>259865040.36000001</v>
      </c>
    </row>
    <row r="68" spans="1:14" ht="19.899999999999999" customHeight="1" x14ac:dyDescent="0.45">
      <c r="B68" s="17" t="s">
        <v>53</v>
      </c>
      <c r="C68" s="44"/>
      <c r="G68" s="6"/>
      <c r="H68" s="34">
        <v>24745759.940000001</v>
      </c>
      <c r="I68" s="34"/>
      <c r="J68" s="34">
        <v>24745759.940000001</v>
      </c>
      <c r="K68" s="34"/>
      <c r="L68" s="34">
        <v>24745759.940000001</v>
      </c>
      <c r="M68" s="34"/>
      <c r="N68" s="34">
        <v>24745759.940000001</v>
      </c>
    </row>
    <row r="69" spans="1:14" ht="19.899999999999999" customHeight="1" x14ac:dyDescent="0.45">
      <c r="B69" s="17" t="s">
        <v>54</v>
      </c>
      <c r="C69" s="44"/>
      <c r="G69" s="6"/>
      <c r="H69" s="34">
        <v>7442633.2000000002</v>
      </c>
      <c r="I69" s="34"/>
      <c r="J69" s="34">
        <v>7442633.2000000002</v>
      </c>
      <c r="K69" s="34"/>
      <c r="L69" s="34">
        <v>0</v>
      </c>
      <c r="M69" s="34"/>
      <c r="N69" s="34">
        <v>0</v>
      </c>
    </row>
    <row r="70" spans="1:14" ht="19.899999999999999" customHeight="1" x14ac:dyDescent="0.45">
      <c r="B70" s="17" t="s">
        <v>55</v>
      </c>
      <c r="H70" s="7"/>
      <c r="I70" s="4"/>
      <c r="J70" s="7"/>
      <c r="K70" s="33"/>
      <c r="L70" s="7"/>
      <c r="M70" s="46"/>
      <c r="N70" s="7"/>
    </row>
    <row r="71" spans="1:14" ht="19.899999999999999" customHeight="1" x14ac:dyDescent="0.45">
      <c r="C71" s="19" t="s">
        <v>56</v>
      </c>
      <c r="H71" s="34">
        <v>26700000</v>
      </c>
      <c r="I71" s="34"/>
      <c r="J71" s="34">
        <v>26700000</v>
      </c>
      <c r="K71" s="34"/>
      <c r="L71" s="34">
        <v>26700000</v>
      </c>
      <c r="M71" s="34"/>
      <c r="N71" s="34">
        <v>26700000</v>
      </c>
    </row>
    <row r="72" spans="1:14" ht="19.899999999999999" customHeight="1" x14ac:dyDescent="0.45">
      <c r="C72" s="19" t="s">
        <v>57</v>
      </c>
      <c r="H72" s="34">
        <v>765689072.47000003</v>
      </c>
      <c r="I72" s="34"/>
      <c r="J72" s="34">
        <v>745607929.19000006</v>
      </c>
      <c r="K72" s="34"/>
      <c r="L72" s="34">
        <v>365692382.75999999</v>
      </c>
      <c r="M72" s="34"/>
      <c r="N72" s="34">
        <v>371159849.93000001</v>
      </c>
    </row>
    <row r="73" spans="1:14" ht="19.899999999999999" customHeight="1" x14ac:dyDescent="0.45">
      <c r="B73" s="47" t="s">
        <v>58</v>
      </c>
      <c r="C73" s="19"/>
      <c r="H73" s="34">
        <v>0</v>
      </c>
      <c r="I73" s="34"/>
      <c r="J73" s="34">
        <v>0</v>
      </c>
      <c r="K73" s="34"/>
      <c r="L73" s="34">
        <v>0</v>
      </c>
      <c r="M73" s="34"/>
      <c r="N73" s="34">
        <v>0</v>
      </c>
    </row>
    <row r="74" spans="1:14" ht="19.899999999999999" customHeight="1" x14ac:dyDescent="0.45">
      <c r="B74" s="17" t="s">
        <v>59</v>
      </c>
      <c r="C74" s="19"/>
      <c r="H74" s="48">
        <v>1341339409.9700003</v>
      </c>
      <c r="I74" s="34"/>
      <c r="J74" s="48">
        <v>1321258266.6900001</v>
      </c>
      <c r="K74" s="34"/>
      <c r="L74" s="48">
        <v>933900087.06000006</v>
      </c>
      <c r="M74" s="34"/>
      <c r="N74" s="48">
        <v>939367554.23000002</v>
      </c>
    </row>
    <row r="75" spans="1:14" ht="19.899999999999999" customHeight="1" x14ac:dyDescent="0.45">
      <c r="B75" s="19" t="s">
        <v>60</v>
      </c>
      <c r="H75" s="34">
        <v>-26410160.18</v>
      </c>
      <c r="I75" s="34"/>
      <c r="J75" s="34">
        <v>-26410140.48</v>
      </c>
      <c r="K75" s="34"/>
      <c r="L75" s="34">
        <v>0</v>
      </c>
      <c r="M75" s="34"/>
      <c r="N75" s="34">
        <v>0</v>
      </c>
    </row>
    <row r="76" spans="1:14" ht="19.899999999999999" customHeight="1" x14ac:dyDescent="0.45">
      <c r="C76" s="17" t="s">
        <v>61</v>
      </c>
      <c r="E76" s="42"/>
      <c r="H76" s="35">
        <v>1314929249.7900002</v>
      </c>
      <c r="I76" s="34"/>
      <c r="J76" s="35">
        <v>1294848126.21</v>
      </c>
      <c r="K76" s="34"/>
      <c r="L76" s="35">
        <v>933900087.06000006</v>
      </c>
      <c r="M76" s="34"/>
      <c r="N76" s="35">
        <v>939367554.23000002</v>
      </c>
    </row>
    <row r="77" spans="1:14" ht="19.899999999999999" customHeight="1" thickBot="1" x14ac:dyDescent="0.5">
      <c r="A77" s="29" t="s">
        <v>62</v>
      </c>
      <c r="H77" s="37">
        <v>1781844928.1500003</v>
      </c>
      <c r="I77" s="34"/>
      <c r="J77" s="37">
        <v>1643061739.01</v>
      </c>
      <c r="K77" s="34"/>
      <c r="L77" s="37">
        <v>1356489662.1800001</v>
      </c>
      <c r="M77" s="34"/>
      <c r="N77" s="37">
        <v>1243554287.22</v>
      </c>
    </row>
    <row r="78" spans="1:14" ht="19.899999999999999" customHeight="1" thickTop="1" x14ac:dyDescent="0.45">
      <c r="A78" s="29"/>
      <c r="H78" s="49"/>
      <c r="I78" s="49"/>
      <c r="J78" s="49"/>
      <c r="K78" s="49"/>
      <c r="L78" s="49"/>
      <c r="M78" s="49"/>
      <c r="N78" s="49"/>
    </row>
  </sheetData>
  <mergeCells count="6">
    <mergeCell ref="H5:N5"/>
    <mergeCell ref="H6:J6"/>
    <mergeCell ref="L6:N6"/>
    <mergeCell ref="H40:N40"/>
    <mergeCell ref="H41:J41"/>
    <mergeCell ref="L41:N41"/>
  </mergeCells>
  <pageMargins left="0.98425196850393704" right="0.3" top="0.98425196850393704" bottom="0.5" header="0.511811023622047" footer="0.2"/>
  <pageSetup paperSize="9" scale="77" firstPageNumber="2" fitToHeight="0" orientation="portrait" useFirstPageNumber="1" r:id="rId1"/>
  <headerFooter>
    <oddFooter>&amp;L&amp;"Angsana New,Regular"        The accompanying notes are an intergral part of these financial statements.&amp;R&amp;"Angsana New,Regular"   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zoomScaleNormal="100" zoomScaleSheetLayoutView="100" workbookViewId="0"/>
  </sheetViews>
  <sheetFormatPr defaultColWidth="9" defaultRowHeight="19.899999999999999" customHeight="1" x14ac:dyDescent="0.45"/>
  <cols>
    <col min="1" max="2" width="2" style="17" customWidth="1"/>
    <col min="3" max="4" width="8.85546875" style="17" customWidth="1"/>
    <col min="5" max="5" width="32.42578125" style="17" customWidth="1"/>
    <col min="6" max="6" width="5.7109375" style="20" customWidth="1"/>
    <col min="7" max="7" width="0.85546875" style="17" customWidth="1"/>
    <col min="8" max="8" width="15" style="38" customWidth="1"/>
    <col min="9" max="9" width="0.85546875" style="38" customWidth="1"/>
    <col min="10" max="10" width="15" style="38" customWidth="1"/>
    <col min="11" max="11" width="0.85546875" style="38" customWidth="1"/>
    <col min="12" max="12" width="15" style="38" customWidth="1"/>
    <col min="13" max="13" width="0.85546875" style="38" customWidth="1"/>
    <col min="14" max="14" width="15" style="38" customWidth="1"/>
    <col min="15" max="16384" width="9" style="17"/>
  </cols>
  <sheetData>
    <row r="1" spans="1:14" ht="19.899999999999999" customHeight="1" x14ac:dyDescent="0.4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9.899999999999999" customHeight="1" x14ac:dyDescent="0.45">
      <c r="A2" s="16" t="s">
        <v>63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9"/>
    </row>
    <row r="3" spans="1:14" ht="19.899999999999999" customHeight="1" x14ac:dyDescent="0.45">
      <c r="A3" s="16" t="s">
        <v>173</v>
      </c>
      <c r="B3" s="16"/>
      <c r="C3" s="16"/>
      <c r="D3" s="16"/>
      <c r="E3" s="16"/>
      <c r="F3" s="16"/>
      <c r="G3" s="16"/>
      <c r="H3" s="101"/>
      <c r="I3" s="101"/>
      <c r="J3" s="101"/>
      <c r="K3" s="101"/>
      <c r="L3" s="101"/>
      <c r="M3" s="101"/>
      <c r="N3" s="20" t="s">
        <v>1</v>
      </c>
    </row>
    <row r="4" spans="1:14" ht="19.899999999999999" customHeight="1" x14ac:dyDescent="0.45">
      <c r="A4" s="16"/>
      <c r="B4" s="16"/>
      <c r="C4" s="16"/>
      <c r="D4" s="16"/>
      <c r="E4" s="16"/>
      <c r="F4" s="16"/>
      <c r="G4" s="16"/>
      <c r="H4" s="101"/>
      <c r="I4" s="101"/>
      <c r="J4" s="101"/>
      <c r="K4" s="101"/>
      <c r="L4" s="101"/>
      <c r="M4" s="101"/>
      <c r="N4" s="102" t="s">
        <v>3</v>
      </c>
    </row>
    <row r="5" spans="1:14" ht="19.899999999999999" customHeight="1" x14ac:dyDescent="0.45">
      <c r="A5" s="102"/>
      <c r="B5" s="102"/>
      <c r="C5" s="102"/>
      <c r="D5" s="102"/>
      <c r="E5" s="102"/>
      <c r="F5" s="102"/>
      <c r="G5" s="102"/>
      <c r="H5" s="119" t="s">
        <v>5</v>
      </c>
      <c r="I5" s="119"/>
      <c r="J5" s="119"/>
      <c r="K5" s="119"/>
      <c r="L5" s="119"/>
      <c r="M5" s="119"/>
      <c r="N5" s="119"/>
    </row>
    <row r="6" spans="1:14" ht="19.899999999999999" customHeight="1" x14ac:dyDescent="0.45">
      <c r="A6" s="102"/>
      <c r="B6" s="102"/>
      <c r="C6" s="102"/>
      <c r="D6" s="102"/>
      <c r="E6" s="102"/>
      <c r="F6" s="102"/>
      <c r="G6" s="102"/>
      <c r="H6" s="120" t="s">
        <v>6</v>
      </c>
      <c r="I6" s="120"/>
      <c r="J6" s="120"/>
      <c r="K6" s="21"/>
      <c r="L6" s="120" t="s">
        <v>7</v>
      </c>
      <c r="M6" s="120"/>
      <c r="N6" s="120"/>
    </row>
    <row r="7" spans="1:14" ht="19.899999999999999" customHeight="1" x14ac:dyDescent="0.45">
      <c r="A7" s="102"/>
      <c r="B7" s="102"/>
      <c r="C7" s="102"/>
      <c r="D7" s="102"/>
      <c r="E7" s="102"/>
      <c r="F7" s="26" t="s">
        <v>8</v>
      </c>
      <c r="G7" s="102"/>
      <c r="H7" s="55">
        <v>2026</v>
      </c>
      <c r="I7" s="25"/>
      <c r="J7" s="55">
        <v>2025</v>
      </c>
      <c r="K7" s="25"/>
      <c r="L7" s="55">
        <v>2026</v>
      </c>
      <c r="M7" s="25"/>
      <c r="N7" s="55">
        <v>2025</v>
      </c>
    </row>
    <row r="8" spans="1:14" ht="19.899999999999999" customHeight="1" x14ac:dyDescent="0.45">
      <c r="F8" s="20">
        <v>27</v>
      </c>
      <c r="H8" s="103"/>
      <c r="J8" s="103"/>
      <c r="L8" s="103"/>
      <c r="M8" s="104"/>
      <c r="N8" s="103"/>
    </row>
    <row r="9" spans="1:14" ht="19.899999999999999" customHeight="1" x14ac:dyDescent="0.45">
      <c r="A9" s="29" t="s">
        <v>64</v>
      </c>
      <c r="H9" s="105"/>
      <c r="J9" s="105"/>
      <c r="L9" s="105"/>
      <c r="M9" s="104"/>
      <c r="N9" s="105"/>
    </row>
    <row r="10" spans="1:14" ht="19.899999999999999" customHeight="1" x14ac:dyDescent="0.45">
      <c r="A10" s="19" t="s">
        <v>65</v>
      </c>
      <c r="F10" s="20">
        <v>4</v>
      </c>
      <c r="H10" s="49">
        <v>325217372.93000001</v>
      </c>
      <c r="I10" s="49"/>
      <c r="J10" s="49">
        <v>276914256.55000001</v>
      </c>
      <c r="K10" s="49"/>
      <c r="L10" s="49">
        <v>241165110.77000001</v>
      </c>
      <c r="M10" s="49"/>
      <c r="N10" s="49">
        <v>210212696.37</v>
      </c>
    </row>
    <row r="11" spans="1:14" ht="19.899999999999999" customHeight="1" x14ac:dyDescent="0.45">
      <c r="A11" s="19" t="s">
        <v>66</v>
      </c>
      <c r="H11" s="49">
        <v>283715</v>
      </c>
      <c r="I11" s="49"/>
      <c r="J11" s="49">
        <v>321691</v>
      </c>
      <c r="K11" s="49"/>
      <c r="L11" s="49">
        <v>0</v>
      </c>
      <c r="M11" s="49"/>
      <c r="N11" s="49">
        <v>0</v>
      </c>
    </row>
    <row r="12" spans="1:14" ht="19.899999999999999" customHeight="1" x14ac:dyDescent="0.45">
      <c r="A12" s="17" t="s">
        <v>67</v>
      </c>
      <c r="H12" s="106">
        <v>325501087.93000001</v>
      </c>
      <c r="I12" s="49"/>
      <c r="J12" s="106">
        <v>277235947.55000001</v>
      </c>
      <c r="K12" s="49"/>
      <c r="L12" s="106">
        <v>241165110.77000001</v>
      </c>
      <c r="M12" s="49"/>
      <c r="N12" s="106">
        <v>210212696.37</v>
      </c>
    </row>
    <row r="13" spans="1:14" ht="19.899999999999999" customHeight="1" x14ac:dyDescent="0.45">
      <c r="A13" s="17" t="s">
        <v>68</v>
      </c>
      <c r="F13" s="20">
        <v>4</v>
      </c>
      <c r="H13" s="107">
        <v>-227053895.87</v>
      </c>
      <c r="I13" s="49"/>
      <c r="J13" s="107">
        <v>-194619952.64000002</v>
      </c>
      <c r="K13" s="49"/>
      <c r="L13" s="107">
        <v>-172837461.45999998</v>
      </c>
      <c r="M13" s="49"/>
      <c r="N13" s="107">
        <v>-146913484.21000001</v>
      </c>
    </row>
    <row r="14" spans="1:14" ht="19.899999999999999" customHeight="1" x14ac:dyDescent="0.45">
      <c r="A14" s="29" t="s">
        <v>69</v>
      </c>
      <c r="H14" s="49">
        <v>98447192.060000002</v>
      </c>
      <c r="I14" s="49">
        <v>0</v>
      </c>
      <c r="J14" s="49">
        <v>82615994.909999996</v>
      </c>
      <c r="K14" s="49">
        <v>0</v>
      </c>
      <c r="L14" s="49">
        <v>68327649.310000032</v>
      </c>
      <c r="M14" s="49">
        <v>0</v>
      </c>
      <c r="N14" s="49">
        <v>63299212.159999996</v>
      </c>
    </row>
    <row r="15" spans="1:14" ht="21" x14ac:dyDescent="0.45">
      <c r="A15" s="17" t="s">
        <v>70</v>
      </c>
      <c r="F15" s="20">
        <v>4</v>
      </c>
      <c r="H15" s="49">
        <v>0</v>
      </c>
      <c r="I15" s="49"/>
      <c r="J15" s="49">
        <v>0</v>
      </c>
      <c r="K15" s="49"/>
      <c r="L15" s="49">
        <v>10046980.300000001</v>
      </c>
      <c r="M15" s="49"/>
      <c r="N15" s="49">
        <v>0</v>
      </c>
    </row>
    <row r="16" spans="1:14" ht="19.899999999999999" customHeight="1" x14ac:dyDescent="0.45">
      <c r="A16" s="17" t="s">
        <v>71</v>
      </c>
      <c r="F16" s="20">
        <v>4</v>
      </c>
      <c r="H16" s="49">
        <v>6000</v>
      </c>
      <c r="I16" s="49"/>
      <c r="J16" s="49">
        <v>0</v>
      </c>
      <c r="K16" s="49"/>
      <c r="L16" s="49">
        <v>1212000</v>
      </c>
      <c r="M16" s="49"/>
      <c r="N16" s="49">
        <v>1206000</v>
      </c>
    </row>
    <row r="17" spans="1:14" ht="19.899999999999999" customHeight="1" x14ac:dyDescent="0.45">
      <c r="A17" s="17" t="s">
        <v>72</v>
      </c>
      <c r="F17" s="20">
        <v>4</v>
      </c>
      <c r="H17" s="49">
        <v>7859004.3199999994</v>
      </c>
      <c r="I17" s="49"/>
      <c r="J17" s="49">
        <v>4758827.1399999997</v>
      </c>
      <c r="K17" s="49"/>
      <c r="L17" s="49">
        <v>5028274.51</v>
      </c>
      <c r="M17" s="49"/>
      <c r="N17" s="49">
        <v>2288225.1000000006</v>
      </c>
    </row>
    <row r="18" spans="1:14" ht="19.899999999999999" customHeight="1" x14ac:dyDescent="0.45">
      <c r="A18" s="17" t="s">
        <v>73</v>
      </c>
      <c r="H18" s="49">
        <v>-19787800.800000004</v>
      </c>
      <c r="I18" s="49"/>
      <c r="J18" s="49">
        <v>-16474177.220000001</v>
      </c>
      <c r="K18" s="49"/>
      <c r="L18" s="49">
        <v>-14374681.209999999</v>
      </c>
      <c r="M18" s="49"/>
      <c r="N18" s="49">
        <v>-10114660.52</v>
      </c>
    </row>
    <row r="19" spans="1:14" ht="21" x14ac:dyDescent="0.45">
      <c r="A19" s="17" t="s">
        <v>74</v>
      </c>
      <c r="H19" s="49">
        <v>-22686759.629999999</v>
      </c>
      <c r="I19" s="49"/>
      <c r="J19" s="49">
        <v>-25944439.080000002</v>
      </c>
      <c r="K19" s="49"/>
      <c r="L19" s="49">
        <v>-16583356.099999998</v>
      </c>
      <c r="M19" s="49"/>
      <c r="N19" s="49">
        <v>-18033153.519999996</v>
      </c>
    </row>
    <row r="20" spans="1:14" ht="21" x14ac:dyDescent="0.45">
      <c r="A20" s="17" t="s">
        <v>75</v>
      </c>
      <c r="H20" s="49">
        <v>-1895222.7</v>
      </c>
      <c r="I20" s="49"/>
      <c r="J20" s="49">
        <v>-2257409.4899999998</v>
      </c>
      <c r="K20" s="49"/>
      <c r="L20" s="49">
        <v>-2208309.5700000003</v>
      </c>
      <c r="M20" s="49"/>
      <c r="N20" s="49">
        <v>-2170103.85</v>
      </c>
    </row>
    <row r="21" spans="1:14" ht="21" x14ac:dyDescent="0.45">
      <c r="A21" s="17" t="s">
        <v>76</v>
      </c>
      <c r="H21" s="106">
        <v>61942413.249999985</v>
      </c>
      <c r="I21" s="49">
        <v>0</v>
      </c>
      <c r="J21" s="106">
        <v>42698796.259999998</v>
      </c>
      <c r="K21" s="49">
        <v>0</v>
      </c>
      <c r="L21" s="106">
        <v>51448557.240000047</v>
      </c>
      <c r="M21" s="49">
        <v>0</v>
      </c>
      <c r="N21" s="106">
        <v>36475519.369999997</v>
      </c>
    </row>
    <row r="22" spans="1:14" ht="19.899999999999999" customHeight="1" x14ac:dyDescent="0.45">
      <c r="A22" s="17" t="s">
        <v>77</v>
      </c>
      <c r="F22" s="20">
        <v>23</v>
      </c>
      <c r="H22" s="49">
        <v>-9455597.6199999973</v>
      </c>
      <c r="I22" s="49"/>
      <c r="J22" s="49">
        <v>-9613720.0899999999</v>
      </c>
      <c r="K22" s="49"/>
      <c r="L22" s="49">
        <v>-8318535.3400000008</v>
      </c>
      <c r="M22" s="49"/>
      <c r="N22" s="49">
        <v>-7323044.4300000006</v>
      </c>
    </row>
    <row r="23" spans="1:14" ht="21" x14ac:dyDescent="0.45">
      <c r="A23" s="29" t="s">
        <v>78</v>
      </c>
      <c r="E23" s="33"/>
      <c r="H23" s="106">
        <v>52486815.629999988</v>
      </c>
      <c r="I23" s="49">
        <v>0</v>
      </c>
      <c r="J23" s="106">
        <v>33085076.169999998</v>
      </c>
      <c r="K23" s="49">
        <v>0</v>
      </c>
      <c r="L23" s="106">
        <v>43130021.900000043</v>
      </c>
      <c r="M23" s="49">
        <v>0</v>
      </c>
      <c r="N23" s="117">
        <v>29152474.939999998</v>
      </c>
    </row>
    <row r="24" spans="1:14" ht="21" x14ac:dyDescent="0.45">
      <c r="A24" s="109" t="s">
        <v>88</v>
      </c>
      <c r="B24" s="109"/>
      <c r="C24" s="109"/>
      <c r="D24" s="101"/>
      <c r="E24" s="101"/>
      <c r="F24" s="101"/>
      <c r="G24" s="101"/>
      <c r="H24" s="49">
        <v>0</v>
      </c>
      <c r="I24" s="49"/>
      <c r="J24" s="49">
        <v>0</v>
      </c>
      <c r="K24" s="49"/>
      <c r="L24" s="49">
        <v>0</v>
      </c>
      <c r="M24" s="49"/>
      <c r="N24" s="49">
        <v>0</v>
      </c>
    </row>
    <row r="25" spans="1:14" ht="19.899999999999999" customHeight="1" thickBot="1" x14ac:dyDescent="0.5">
      <c r="A25" s="16" t="s">
        <v>79</v>
      </c>
      <c r="B25" s="109"/>
      <c r="C25" s="109"/>
      <c r="D25" s="101"/>
      <c r="E25" s="101"/>
      <c r="F25" s="101"/>
      <c r="G25" s="101"/>
      <c r="H25" s="110">
        <v>52486815.629999988</v>
      </c>
      <c r="I25" s="49"/>
      <c r="J25" s="110">
        <v>33085076.169999998</v>
      </c>
      <c r="K25" s="49"/>
      <c r="L25" s="110">
        <v>43130021.900000043</v>
      </c>
      <c r="M25" s="49"/>
      <c r="N25" s="110">
        <v>29152474.939999998</v>
      </c>
    </row>
    <row r="26" spans="1:14" s="101" customFormat="1" ht="4.9000000000000004" customHeight="1" thickTop="1" x14ac:dyDescent="0.45">
      <c r="F26" s="111"/>
      <c r="H26" s="49"/>
      <c r="I26" s="49"/>
      <c r="J26" s="49"/>
      <c r="K26" s="49"/>
      <c r="L26" s="49"/>
      <c r="M26" s="49"/>
      <c r="N26" s="118"/>
    </row>
    <row r="27" spans="1:14" ht="19.899999999999999" customHeight="1" x14ac:dyDescent="0.45">
      <c r="A27" s="108" t="s">
        <v>80</v>
      </c>
      <c r="B27" s="108"/>
      <c r="C27" s="112"/>
      <c r="H27" s="8"/>
      <c r="J27" s="8"/>
      <c r="L27" s="8"/>
      <c r="M27" s="113"/>
      <c r="N27" s="8"/>
    </row>
    <row r="28" spans="1:14" ht="19.899999999999999" customHeight="1" x14ac:dyDescent="0.45">
      <c r="B28" s="17" t="s">
        <v>81</v>
      </c>
      <c r="H28" s="49">
        <v>52486815.629999988</v>
      </c>
      <c r="I28" s="49"/>
      <c r="J28" s="49">
        <v>33085076.169999998</v>
      </c>
      <c r="K28" s="49"/>
      <c r="L28" s="49">
        <v>43130021.900000043</v>
      </c>
      <c r="M28" s="49"/>
      <c r="N28" s="49">
        <v>29152474.939999998</v>
      </c>
    </row>
    <row r="29" spans="1:14" ht="19.899999999999999" customHeight="1" x14ac:dyDescent="0.45">
      <c r="B29" s="17" t="s">
        <v>60</v>
      </c>
      <c r="H29" s="49">
        <v>0</v>
      </c>
      <c r="I29" s="49"/>
      <c r="J29" s="49">
        <v>0</v>
      </c>
      <c r="K29" s="49"/>
      <c r="L29" s="49">
        <v>0</v>
      </c>
      <c r="M29" s="49"/>
      <c r="N29" s="49">
        <v>0</v>
      </c>
    </row>
    <row r="30" spans="1:14" ht="21.75" thickBot="1" x14ac:dyDescent="0.5">
      <c r="A30" s="108"/>
      <c r="B30" s="108"/>
      <c r="C30" s="112"/>
      <c r="H30" s="110">
        <v>52486815.629999988</v>
      </c>
      <c r="I30" s="49"/>
      <c r="J30" s="110">
        <v>33085076.169999998</v>
      </c>
      <c r="K30" s="49"/>
      <c r="L30" s="110">
        <v>43130021.900000043</v>
      </c>
      <c r="M30" s="49"/>
      <c r="N30" s="110">
        <v>29152474.939999998</v>
      </c>
    </row>
    <row r="31" spans="1:14" s="101" customFormat="1" ht="4.9000000000000004" customHeight="1" thickTop="1" x14ac:dyDescent="0.45">
      <c r="F31" s="111"/>
      <c r="H31" s="49"/>
      <c r="I31" s="49"/>
      <c r="J31" s="49"/>
      <c r="K31" s="49"/>
      <c r="L31" s="49"/>
      <c r="M31" s="49"/>
      <c r="N31" s="118"/>
    </row>
    <row r="32" spans="1:14" ht="21" x14ac:dyDescent="0.45">
      <c r="A32" s="29" t="s">
        <v>82</v>
      </c>
      <c r="H32" s="8"/>
      <c r="J32" s="8"/>
      <c r="L32" s="8"/>
      <c r="M32" s="113"/>
      <c r="N32" s="8"/>
    </row>
    <row r="33" spans="1:14" ht="19.899999999999999" customHeight="1" thickBot="1" x14ac:dyDescent="0.5">
      <c r="A33" s="101"/>
      <c r="B33" s="101" t="s">
        <v>83</v>
      </c>
      <c r="C33" s="101"/>
      <c r="D33" s="101"/>
      <c r="E33" s="101"/>
      <c r="G33" s="101"/>
      <c r="H33" s="114">
        <v>0.2</v>
      </c>
      <c r="I33" s="49"/>
      <c r="J33" s="114">
        <v>0.13</v>
      </c>
      <c r="K33" s="49"/>
      <c r="L33" s="114">
        <v>0.17</v>
      </c>
      <c r="M33" s="49"/>
      <c r="N33" s="114">
        <v>0.11</v>
      </c>
    </row>
    <row r="34" spans="1:14" ht="19.899999999999999" customHeight="1" thickTop="1" thickBot="1" x14ac:dyDescent="0.5">
      <c r="A34" s="101"/>
      <c r="B34" s="17" t="s">
        <v>84</v>
      </c>
      <c r="C34" s="101"/>
      <c r="D34" s="101"/>
      <c r="E34" s="101"/>
      <c r="G34" s="101"/>
      <c r="H34" s="115">
        <v>256896904</v>
      </c>
      <c r="I34" s="116"/>
      <c r="J34" s="115">
        <v>256896904</v>
      </c>
      <c r="K34" s="116"/>
      <c r="L34" s="115">
        <v>256896904</v>
      </c>
      <c r="M34" s="116"/>
      <c r="N34" s="115">
        <v>256896904</v>
      </c>
    </row>
    <row r="35" spans="1:14" ht="19.899999999999999" customHeight="1" thickTop="1" x14ac:dyDescent="0.45">
      <c r="A35" s="101"/>
      <c r="B35" s="101"/>
      <c r="C35" s="101"/>
      <c r="D35" s="101"/>
      <c r="E35" s="101"/>
      <c r="G35" s="101"/>
      <c r="H35" s="49"/>
      <c r="I35" s="49"/>
      <c r="J35" s="49"/>
      <c r="K35" s="49"/>
      <c r="L35" s="49"/>
      <c r="M35" s="49"/>
      <c r="N35" s="49"/>
    </row>
  </sheetData>
  <mergeCells count="3">
    <mergeCell ref="H5:N5"/>
    <mergeCell ref="H6:J6"/>
    <mergeCell ref="L6:N6"/>
  </mergeCells>
  <pageMargins left="1" right="0.3" top="1" bottom="0.5" header="0.511811023622047" footer="0.2"/>
  <pageSetup paperSize="9" scale="78" firstPageNumber="4" fitToHeight="0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zoomScaleNormal="100" zoomScaleSheetLayoutView="100" workbookViewId="0"/>
  </sheetViews>
  <sheetFormatPr defaultColWidth="9" defaultRowHeight="19.899999999999999" customHeight="1" x14ac:dyDescent="0.45"/>
  <cols>
    <col min="1" max="2" width="2" style="17" customWidth="1"/>
    <col min="3" max="4" width="8.85546875" style="17" customWidth="1"/>
    <col min="5" max="5" width="32.42578125" style="17" customWidth="1"/>
    <col min="6" max="6" width="5.7109375" style="20" customWidth="1"/>
    <col min="7" max="7" width="0.85546875" style="17" customWidth="1"/>
    <col min="8" max="8" width="15" style="38" customWidth="1"/>
    <col min="9" max="9" width="0.85546875" style="38" customWidth="1"/>
    <col min="10" max="10" width="15" style="38" customWidth="1"/>
    <col min="11" max="11" width="0.85546875" style="38" customWidth="1"/>
    <col min="12" max="12" width="15" style="38" customWidth="1"/>
    <col min="13" max="13" width="0.85546875" style="38" customWidth="1"/>
    <col min="14" max="14" width="15" style="38" customWidth="1"/>
    <col min="15" max="16384" width="9" style="17"/>
  </cols>
  <sheetData>
    <row r="1" spans="1:14" ht="19.899999999999999" customHeight="1" x14ac:dyDescent="0.4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9.899999999999999" customHeight="1" x14ac:dyDescent="0.45">
      <c r="A2" s="16" t="s">
        <v>63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9"/>
    </row>
    <row r="3" spans="1:14" ht="19.899999999999999" customHeight="1" x14ac:dyDescent="0.45">
      <c r="A3" s="16" t="s">
        <v>164</v>
      </c>
      <c r="B3" s="16"/>
      <c r="C3" s="16"/>
      <c r="D3" s="16"/>
      <c r="E3" s="16"/>
      <c r="F3" s="16"/>
      <c r="G3" s="16"/>
      <c r="H3" s="101"/>
      <c r="I3" s="101"/>
      <c r="J3" s="101"/>
      <c r="K3" s="101"/>
      <c r="L3" s="101"/>
      <c r="M3" s="101"/>
      <c r="N3" s="20" t="s">
        <v>1</v>
      </c>
    </row>
    <row r="4" spans="1:14" ht="19.899999999999999" customHeight="1" x14ac:dyDescent="0.45">
      <c r="A4" s="16"/>
      <c r="B4" s="16"/>
      <c r="C4" s="16"/>
      <c r="D4" s="16"/>
      <c r="E4" s="16"/>
      <c r="F4" s="16"/>
      <c r="G4" s="16"/>
      <c r="H4" s="101"/>
      <c r="I4" s="101"/>
      <c r="J4" s="101"/>
      <c r="K4" s="101"/>
      <c r="L4" s="101"/>
      <c r="M4" s="101"/>
      <c r="N4" s="102" t="s">
        <v>3</v>
      </c>
    </row>
    <row r="5" spans="1:14" ht="19.899999999999999" customHeight="1" x14ac:dyDescent="0.45">
      <c r="A5" s="102"/>
      <c r="B5" s="102"/>
      <c r="C5" s="102"/>
      <c r="D5" s="102"/>
      <c r="E5" s="102"/>
      <c r="F5" s="102"/>
      <c r="G5" s="102"/>
      <c r="H5" s="119" t="s">
        <v>5</v>
      </c>
      <c r="I5" s="119"/>
      <c r="J5" s="119"/>
      <c r="K5" s="119"/>
      <c r="L5" s="119"/>
      <c r="M5" s="119"/>
      <c r="N5" s="119"/>
    </row>
    <row r="6" spans="1:14" ht="19.899999999999999" customHeight="1" x14ac:dyDescent="0.45">
      <c r="A6" s="102"/>
      <c r="B6" s="102"/>
      <c r="C6" s="102"/>
      <c r="D6" s="102"/>
      <c r="E6" s="102"/>
      <c r="F6" s="102"/>
      <c r="G6" s="102"/>
      <c r="H6" s="120" t="s">
        <v>6</v>
      </c>
      <c r="I6" s="120"/>
      <c r="J6" s="120"/>
      <c r="K6" s="21"/>
      <c r="L6" s="120" t="s">
        <v>7</v>
      </c>
      <c r="M6" s="120"/>
      <c r="N6" s="120"/>
    </row>
    <row r="7" spans="1:14" ht="19.899999999999999" customHeight="1" x14ac:dyDescent="0.45">
      <c r="A7" s="102"/>
      <c r="B7" s="102"/>
      <c r="C7" s="102"/>
      <c r="D7" s="102"/>
      <c r="E7" s="102"/>
      <c r="F7" s="26" t="s">
        <v>8</v>
      </c>
      <c r="G7" s="102"/>
      <c r="H7" s="55">
        <v>2026</v>
      </c>
      <c r="I7" s="25"/>
      <c r="J7" s="55">
        <v>2025</v>
      </c>
      <c r="K7" s="25"/>
      <c r="L7" s="55">
        <v>2026</v>
      </c>
      <c r="M7" s="25"/>
      <c r="N7" s="55">
        <v>2025</v>
      </c>
    </row>
    <row r="8" spans="1:14" ht="19.899999999999999" customHeight="1" x14ac:dyDescent="0.45">
      <c r="F8" s="20">
        <v>27</v>
      </c>
      <c r="H8" s="103"/>
      <c r="J8" s="103"/>
      <c r="L8" s="103"/>
      <c r="M8" s="104"/>
      <c r="N8" s="103"/>
    </row>
    <row r="9" spans="1:14" ht="19.899999999999999" customHeight="1" x14ac:dyDescent="0.45">
      <c r="A9" s="29" t="s">
        <v>64</v>
      </c>
      <c r="H9" s="105"/>
      <c r="J9" s="105"/>
      <c r="L9" s="105"/>
      <c r="M9" s="104"/>
      <c r="N9" s="105"/>
    </row>
    <row r="10" spans="1:14" ht="19.899999999999999" customHeight="1" x14ac:dyDescent="0.45">
      <c r="A10" s="19" t="s">
        <v>65</v>
      </c>
      <c r="F10" s="20">
        <v>4</v>
      </c>
      <c r="H10" s="49">
        <v>643421727.25</v>
      </c>
      <c r="I10" s="49"/>
      <c r="J10" s="49">
        <v>586568993.74000001</v>
      </c>
      <c r="K10" s="49"/>
      <c r="L10" s="49">
        <v>478069884.54000002</v>
      </c>
      <c r="M10" s="49"/>
      <c r="N10" s="49">
        <v>443052277.12</v>
      </c>
    </row>
    <row r="11" spans="1:14" ht="19.899999999999999" customHeight="1" x14ac:dyDescent="0.45">
      <c r="A11" s="19" t="s">
        <v>66</v>
      </c>
      <c r="H11" s="49">
        <v>353168</v>
      </c>
      <c r="I11" s="49"/>
      <c r="J11" s="49">
        <v>859864</v>
      </c>
      <c r="K11" s="49"/>
      <c r="L11" s="49">
        <v>0</v>
      </c>
      <c r="M11" s="49"/>
      <c r="N11" s="49">
        <v>0</v>
      </c>
    </row>
    <row r="12" spans="1:14" ht="19.899999999999999" customHeight="1" x14ac:dyDescent="0.45">
      <c r="A12" s="17" t="s">
        <v>67</v>
      </c>
      <c r="H12" s="106">
        <v>643774895.25</v>
      </c>
      <c r="I12" s="49"/>
      <c r="J12" s="106">
        <v>587428857.74000001</v>
      </c>
      <c r="K12" s="49"/>
      <c r="L12" s="106">
        <v>478069884.54000002</v>
      </c>
      <c r="M12" s="49"/>
      <c r="N12" s="106">
        <v>443052277.12</v>
      </c>
    </row>
    <row r="13" spans="1:14" ht="19.899999999999999" customHeight="1" x14ac:dyDescent="0.45">
      <c r="A13" s="17" t="s">
        <v>68</v>
      </c>
      <c r="F13" s="20">
        <v>4</v>
      </c>
      <c r="H13" s="107">
        <v>-450587912.68000001</v>
      </c>
      <c r="I13" s="49"/>
      <c r="J13" s="107">
        <v>-423782633.43000001</v>
      </c>
      <c r="K13" s="49"/>
      <c r="L13" s="107">
        <v>-343085140.26999998</v>
      </c>
      <c r="M13" s="49"/>
      <c r="N13" s="107">
        <v>-320864223.94</v>
      </c>
    </row>
    <row r="14" spans="1:14" ht="21" x14ac:dyDescent="0.45">
      <c r="A14" s="29" t="s">
        <v>69</v>
      </c>
      <c r="H14" s="49">
        <v>193186982.56999999</v>
      </c>
      <c r="I14" s="49">
        <v>0</v>
      </c>
      <c r="J14" s="49">
        <v>163646224.31</v>
      </c>
      <c r="K14" s="49">
        <v>0</v>
      </c>
      <c r="L14" s="49">
        <v>134984744.27000004</v>
      </c>
      <c r="M14" s="49">
        <v>0</v>
      </c>
      <c r="N14" s="49">
        <v>122188053.18000001</v>
      </c>
    </row>
    <row r="15" spans="1:14" ht="21" x14ac:dyDescent="0.45">
      <c r="A15" s="17" t="s">
        <v>70</v>
      </c>
      <c r="F15" s="20">
        <v>4</v>
      </c>
      <c r="H15" s="49">
        <v>0</v>
      </c>
      <c r="I15" s="49"/>
      <c r="J15" s="49">
        <v>0</v>
      </c>
      <c r="K15" s="49"/>
      <c r="L15" s="49">
        <v>10046980.300000001</v>
      </c>
      <c r="M15" s="49"/>
      <c r="N15" s="49">
        <v>0</v>
      </c>
    </row>
    <row r="16" spans="1:14" ht="21" x14ac:dyDescent="0.45">
      <c r="A16" s="17" t="s">
        <v>71</v>
      </c>
      <c r="F16" s="20">
        <v>4</v>
      </c>
      <c r="H16" s="49">
        <v>6000</v>
      </c>
      <c r="I16" s="49"/>
      <c r="J16" s="49">
        <v>0</v>
      </c>
      <c r="K16" s="49"/>
      <c r="L16" s="49">
        <v>2418000</v>
      </c>
      <c r="M16" s="49"/>
      <c r="N16" s="49">
        <v>2412000</v>
      </c>
    </row>
    <row r="17" spans="1:14" ht="19.899999999999999" customHeight="1" x14ac:dyDescent="0.45">
      <c r="A17" s="17" t="s">
        <v>72</v>
      </c>
      <c r="F17" s="20">
        <v>4</v>
      </c>
      <c r="H17" s="49">
        <v>14023603.439999999</v>
      </c>
      <c r="I17" s="49"/>
      <c r="J17" s="49">
        <v>10409970.77</v>
      </c>
      <c r="K17" s="49"/>
      <c r="L17" s="49">
        <v>8155893.2800000003</v>
      </c>
      <c r="M17" s="49"/>
      <c r="N17" s="49">
        <v>5493831.9000000004</v>
      </c>
    </row>
    <row r="18" spans="1:14" ht="19.899999999999999" customHeight="1" x14ac:dyDescent="0.45">
      <c r="A18" s="17" t="s">
        <v>73</v>
      </c>
      <c r="H18" s="49">
        <v>-38354236.450000003</v>
      </c>
      <c r="I18" s="49"/>
      <c r="J18" s="49">
        <v>-32014933.460000001</v>
      </c>
      <c r="K18" s="49"/>
      <c r="L18" s="49">
        <v>-27721744.379999999</v>
      </c>
      <c r="M18" s="49"/>
      <c r="N18" s="49">
        <v>-20929038.879999999</v>
      </c>
    </row>
    <row r="19" spans="1:14" ht="21" x14ac:dyDescent="0.45">
      <c r="A19" s="17" t="s">
        <v>74</v>
      </c>
      <c r="H19" s="49">
        <v>-49922948.869999997</v>
      </c>
      <c r="I19" s="49"/>
      <c r="J19" s="49">
        <v>-49076718.960000001</v>
      </c>
      <c r="K19" s="49"/>
      <c r="L19" s="49">
        <v>-37193951.119999997</v>
      </c>
      <c r="M19" s="49"/>
      <c r="N19" s="49">
        <v>-34965443.939999998</v>
      </c>
    </row>
    <row r="20" spans="1:14" ht="21" x14ac:dyDescent="0.45">
      <c r="A20" s="17" t="s">
        <v>75</v>
      </c>
      <c r="H20" s="49">
        <v>-3030918.13</v>
      </c>
      <c r="I20" s="49"/>
      <c r="J20" s="49">
        <v>-3636655.59</v>
      </c>
      <c r="K20" s="49"/>
      <c r="L20" s="49">
        <v>-3590961.93</v>
      </c>
      <c r="M20" s="49"/>
      <c r="N20" s="49">
        <v>-3435133.45</v>
      </c>
    </row>
    <row r="21" spans="1:14" ht="21" x14ac:dyDescent="0.45">
      <c r="A21" s="17" t="s">
        <v>76</v>
      </c>
      <c r="H21" s="106">
        <v>115908482.56</v>
      </c>
      <c r="I21" s="49">
        <v>0</v>
      </c>
      <c r="J21" s="106">
        <v>89327887.069999993</v>
      </c>
      <c r="K21" s="49">
        <v>0</v>
      </c>
      <c r="L21" s="106">
        <v>87098960.420000046</v>
      </c>
      <c r="M21" s="49">
        <v>0</v>
      </c>
      <c r="N21" s="106">
        <v>70764268.810000017</v>
      </c>
    </row>
    <row r="22" spans="1:14" ht="19.899999999999999" customHeight="1" x14ac:dyDescent="0.45">
      <c r="A22" s="108" t="s">
        <v>77</v>
      </c>
      <c r="F22" s="20">
        <v>23</v>
      </c>
      <c r="H22" s="49">
        <v>-18758268.079999998</v>
      </c>
      <c r="I22" s="49"/>
      <c r="J22" s="49">
        <v>-17123358.07</v>
      </c>
      <c r="K22" s="49"/>
      <c r="L22" s="49">
        <v>-15497356.390000001</v>
      </c>
      <c r="M22" s="49"/>
      <c r="N22" s="49">
        <v>-14197054.060000001</v>
      </c>
    </row>
    <row r="23" spans="1:14" ht="21" x14ac:dyDescent="0.45">
      <c r="A23" s="29" t="s">
        <v>78</v>
      </c>
      <c r="E23" s="33"/>
      <c r="H23" s="106">
        <v>97150214.480000004</v>
      </c>
      <c r="I23" s="49">
        <v>0</v>
      </c>
      <c r="J23" s="106">
        <v>72204529</v>
      </c>
      <c r="K23" s="49">
        <v>0</v>
      </c>
      <c r="L23" s="106">
        <v>71601604.030000046</v>
      </c>
      <c r="M23" s="49">
        <v>0</v>
      </c>
      <c r="N23" s="106">
        <v>56567214.750000015</v>
      </c>
    </row>
    <row r="24" spans="1:14" ht="21" x14ac:dyDescent="0.45">
      <c r="A24" s="109" t="s">
        <v>88</v>
      </c>
      <c r="C24" s="109"/>
      <c r="D24" s="101"/>
      <c r="E24" s="101"/>
      <c r="F24" s="101"/>
      <c r="G24" s="101"/>
      <c r="H24" s="107">
        <v>0</v>
      </c>
      <c r="I24" s="49"/>
      <c r="J24" s="107">
        <v>0</v>
      </c>
      <c r="K24" s="49"/>
      <c r="L24" s="107">
        <v>0</v>
      </c>
      <c r="M24" s="49"/>
      <c r="N24" s="107">
        <v>0</v>
      </c>
    </row>
    <row r="25" spans="1:14" ht="19.899999999999999" customHeight="1" thickBot="1" x14ac:dyDescent="0.5">
      <c r="A25" s="16" t="s">
        <v>79</v>
      </c>
      <c r="B25" s="109"/>
      <c r="C25" s="109"/>
      <c r="D25" s="101"/>
      <c r="E25" s="101"/>
      <c r="F25" s="101"/>
      <c r="G25" s="101"/>
      <c r="H25" s="110">
        <v>97150214.480000004</v>
      </c>
      <c r="I25" s="49"/>
      <c r="J25" s="110">
        <v>72204529</v>
      </c>
      <c r="K25" s="49"/>
      <c r="L25" s="110">
        <v>71601604.030000046</v>
      </c>
      <c r="M25" s="49"/>
      <c r="N25" s="110">
        <v>56567214.750000015</v>
      </c>
    </row>
    <row r="26" spans="1:14" s="101" customFormat="1" ht="4.9000000000000004" customHeight="1" thickTop="1" x14ac:dyDescent="0.45">
      <c r="F26" s="111"/>
      <c r="H26" s="49"/>
      <c r="I26" s="49"/>
      <c r="J26" s="49"/>
      <c r="K26" s="49"/>
      <c r="L26" s="49"/>
      <c r="M26" s="49"/>
      <c r="N26" s="49"/>
    </row>
    <row r="27" spans="1:14" ht="19.899999999999999" customHeight="1" x14ac:dyDescent="0.45">
      <c r="A27" s="108" t="s">
        <v>80</v>
      </c>
      <c r="B27" s="108"/>
      <c r="C27" s="112"/>
      <c r="H27" s="8"/>
      <c r="J27" s="8"/>
      <c r="L27" s="8"/>
      <c r="M27" s="113"/>
      <c r="N27" s="8"/>
    </row>
    <row r="28" spans="1:14" ht="19.899999999999999" customHeight="1" x14ac:dyDescent="0.45">
      <c r="B28" s="17" t="s">
        <v>81</v>
      </c>
      <c r="H28" s="49">
        <v>97150214.480000004</v>
      </c>
      <c r="I28" s="49"/>
      <c r="J28" s="49">
        <v>72204529</v>
      </c>
      <c r="K28" s="49"/>
      <c r="L28" s="49">
        <v>71601604.030000046</v>
      </c>
      <c r="M28" s="49"/>
      <c r="N28" s="49">
        <v>56567214.750000015</v>
      </c>
    </row>
    <row r="29" spans="1:14" ht="19.899999999999999" customHeight="1" x14ac:dyDescent="0.45">
      <c r="B29" s="17" t="s">
        <v>60</v>
      </c>
      <c r="H29" s="49">
        <v>0</v>
      </c>
      <c r="I29" s="49"/>
      <c r="J29" s="49">
        <v>0</v>
      </c>
      <c r="K29" s="49"/>
      <c r="L29" s="49">
        <v>0</v>
      </c>
      <c r="M29" s="49"/>
      <c r="N29" s="49">
        <v>0</v>
      </c>
    </row>
    <row r="30" spans="1:14" ht="21.75" thickBot="1" x14ac:dyDescent="0.5">
      <c r="A30" s="108"/>
      <c r="B30" s="108"/>
      <c r="C30" s="112"/>
      <c r="H30" s="110">
        <v>97150214.480000004</v>
      </c>
      <c r="I30" s="49"/>
      <c r="J30" s="110">
        <v>72204529</v>
      </c>
      <c r="K30" s="49"/>
      <c r="L30" s="110">
        <v>71601604.030000046</v>
      </c>
      <c r="M30" s="49"/>
      <c r="N30" s="110">
        <v>56567214.750000015</v>
      </c>
    </row>
    <row r="31" spans="1:14" s="101" customFormat="1" ht="4.9000000000000004" customHeight="1" thickTop="1" x14ac:dyDescent="0.45">
      <c r="F31" s="111"/>
      <c r="H31" s="49"/>
      <c r="I31" s="49"/>
      <c r="J31" s="49"/>
      <c r="K31" s="49"/>
      <c r="L31" s="49"/>
      <c r="M31" s="49"/>
      <c r="N31" s="49"/>
    </row>
    <row r="32" spans="1:14" ht="21" x14ac:dyDescent="0.45">
      <c r="A32" s="29" t="s">
        <v>82</v>
      </c>
      <c r="H32" s="8"/>
      <c r="J32" s="8"/>
      <c r="L32" s="8"/>
      <c r="M32" s="113"/>
      <c r="N32" s="8"/>
    </row>
    <row r="33" spans="1:14" ht="19.899999999999999" customHeight="1" thickBot="1" x14ac:dyDescent="0.5">
      <c r="A33" s="101"/>
      <c r="B33" s="101" t="s">
        <v>83</v>
      </c>
      <c r="C33" s="101"/>
      <c r="D33" s="101"/>
      <c r="E33" s="101"/>
      <c r="G33" s="101"/>
      <c r="H33" s="114">
        <v>0.38</v>
      </c>
      <c r="I33" s="49"/>
      <c r="J33" s="114">
        <v>0.28000000000000003</v>
      </c>
      <c r="K33" s="49"/>
      <c r="L33" s="114">
        <v>0.28000000000000003</v>
      </c>
      <c r="M33" s="49"/>
      <c r="N33" s="114">
        <v>0.22</v>
      </c>
    </row>
    <row r="34" spans="1:14" ht="19.899999999999999" customHeight="1" thickTop="1" thickBot="1" x14ac:dyDescent="0.5">
      <c r="A34" s="101"/>
      <c r="B34" s="17" t="s">
        <v>84</v>
      </c>
      <c r="C34" s="101"/>
      <c r="D34" s="101"/>
      <c r="E34" s="101"/>
      <c r="G34" s="101"/>
      <c r="H34" s="115">
        <v>256896904</v>
      </c>
      <c r="I34" s="116"/>
      <c r="J34" s="115">
        <v>256896904</v>
      </c>
      <c r="K34" s="116"/>
      <c r="L34" s="115">
        <v>256896904</v>
      </c>
      <c r="M34" s="116"/>
      <c r="N34" s="115">
        <v>256896904</v>
      </c>
    </row>
    <row r="35" spans="1:14" ht="19.899999999999999" customHeight="1" thickTop="1" x14ac:dyDescent="0.45">
      <c r="A35" s="101"/>
      <c r="B35" s="101"/>
      <c r="C35" s="101"/>
      <c r="D35" s="101"/>
      <c r="E35" s="101"/>
      <c r="G35" s="101"/>
      <c r="H35" s="49"/>
      <c r="I35" s="49"/>
      <c r="J35" s="49"/>
      <c r="K35" s="49"/>
      <c r="L35" s="49"/>
      <c r="M35" s="49"/>
      <c r="N35" s="49"/>
    </row>
  </sheetData>
  <mergeCells count="3">
    <mergeCell ref="H5:N5"/>
    <mergeCell ref="H6:J6"/>
    <mergeCell ref="L6:N6"/>
  </mergeCells>
  <pageMargins left="1" right="0.3" top="1" bottom="0.5" header="0.511811023622047" footer="0.2"/>
  <pageSetup paperSize="9" scale="78" firstPageNumber="5" fitToHeight="0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zoomScale="80" zoomScaleNormal="80" zoomScaleSheetLayoutView="70" workbookViewId="0"/>
  </sheetViews>
  <sheetFormatPr defaultColWidth="9" defaultRowHeight="21" x14ac:dyDescent="0.45"/>
  <cols>
    <col min="1" max="1" width="36.28515625" style="51" customWidth="1"/>
    <col min="2" max="2" width="5.5703125" style="51" bestFit="1" customWidth="1"/>
    <col min="3" max="3" width="0.85546875" style="51" customWidth="1"/>
    <col min="4" max="4" width="15" style="51" customWidth="1"/>
    <col min="5" max="5" width="0.85546875" style="51" customWidth="1"/>
    <col min="6" max="6" width="14.7109375" style="51" customWidth="1"/>
    <col min="7" max="7" width="0.85546875" style="51" customWidth="1"/>
    <col min="8" max="8" width="18" style="51" customWidth="1"/>
    <col min="9" max="9" width="0.85546875" style="51" customWidth="1"/>
    <col min="10" max="10" width="19" style="51" customWidth="1"/>
    <col min="11" max="11" width="0.85546875" style="51" customWidth="1"/>
    <col min="12" max="12" width="13.85546875" style="51" customWidth="1"/>
    <col min="13" max="13" width="0.85546875" style="51" customWidth="1"/>
    <col min="14" max="14" width="15.28515625" style="51" customWidth="1"/>
    <col min="15" max="15" width="0.85546875" style="51" customWidth="1"/>
    <col min="16" max="16" width="15.7109375" style="51" bestFit="1" customWidth="1"/>
    <col min="17" max="17" width="0.85546875" style="51" customWidth="1"/>
    <col min="18" max="18" width="16.85546875" style="51" customWidth="1"/>
    <col min="19" max="19" width="0.85546875" style="101" customWidth="1"/>
    <col min="20" max="20" width="14.85546875" style="51" customWidth="1"/>
    <col min="21" max="21" width="0.85546875" style="51" customWidth="1"/>
    <col min="22" max="22" width="16.7109375" style="51" customWidth="1"/>
    <col min="23" max="16384" width="9" style="51"/>
  </cols>
  <sheetData>
    <row r="1" spans="1:22" s="50" customFormat="1" x14ac:dyDescent="0.4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s="50" customFormat="1" x14ac:dyDescent="0.45">
      <c r="A2" s="16" t="s">
        <v>85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2" s="50" customFormat="1" x14ac:dyDescent="0.45">
      <c r="A3" s="16" t="s">
        <v>164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s="50" customFormat="1" x14ac:dyDescent="0.4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3" t="s">
        <v>1</v>
      </c>
    </row>
    <row r="5" spans="1:22" s="50" customFormat="1" x14ac:dyDescent="0.4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92" t="s">
        <v>3</v>
      </c>
    </row>
    <row r="6" spans="1:22" x14ac:dyDescent="0.45">
      <c r="D6" s="78" t="s">
        <v>5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2" x14ac:dyDescent="0.45">
      <c r="D7" s="93" t="s">
        <v>6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79"/>
      <c r="T7" s="79"/>
      <c r="U7" s="79"/>
      <c r="V7" s="79"/>
    </row>
    <row r="8" spans="1:22" x14ac:dyDescent="0.45">
      <c r="A8" s="94"/>
      <c r="D8" s="82" t="s">
        <v>86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25"/>
      <c r="T8" s="10"/>
      <c r="U8" s="10"/>
      <c r="V8" s="10"/>
    </row>
    <row r="9" spans="1:22" x14ac:dyDescent="0.45">
      <c r="A9" s="94"/>
      <c r="D9" s="25"/>
      <c r="E9" s="25"/>
      <c r="F9" s="25"/>
      <c r="G9" s="25"/>
      <c r="H9" s="25"/>
      <c r="I9" s="25"/>
      <c r="J9" s="25"/>
      <c r="K9" s="25"/>
      <c r="L9" s="78" t="s">
        <v>87</v>
      </c>
      <c r="M9" s="78"/>
      <c r="N9" s="78"/>
      <c r="O9" s="25"/>
      <c r="P9" s="10"/>
      <c r="Q9" s="10"/>
      <c r="R9" s="25" t="s">
        <v>89</v>
      </c>
      <c r="S9" s="25"/>
      <c r="T9" s="10"/>
      <c r="U9" s="10"/>
      <c r="V9" s="10" t="s">
        <v>89</v>
      </c>
    </row>
    <row r="10" spans="1:22" x14ac:dyDescent="0.45">
      <c r="A10" s="94"/>
      <c r="D10" s="83"/>
      <c r="E10" s="83"/>
      <c r="F10" s="83" t="s">
        <v>90</v>
      </c>
      <c r="G10" s="83"/>
      <c r="H10" s="83" t="s">
        <v>91</v>
      </c>
      <c r="I10" s="83"/>
      <c r="J10" s="83" t="s">
        <v>92</v>
      </c>
      <c r="K10" s="95"/>
      <c r="L10" s="84" t="s">
        <v>93</v>
      </c>
      <c r="M10" s="84"/>
      <c r="N10" s="84"/>
      <c r="O10" s="84"/>
      <c r="P10" s="85" t="s">
        <v>94</v>
      </c>
      <c r="Q10" s="95"/>
      <c r="R10" s="95" t="s">
        <v>95</v>
      </c>
      <c r="S10" s="96"/>
      <c r="T10" s="95" t="s">
        <v>96</v>
      </c>
      <c r="U10" s="95"/>
      <c r="V10" s="97" t="s">
        <v>97</v>
      </c>
    </row>
    <row r="11" spans="1:22" x14ac:dyDescent="0.45">
      <c r="A11" s="98"/>
      <c r="B11" s="86" t="s">
        <v>8</v>
      </c>
      <c r="D11" s="87" t="s">
        <v>48</v>
      </c>
      <c r="E11" s="84"/>
      <c r="F11" s="87" t="s">
        <v>98</v>
      </c>
      <c r="G11" s="84"/>
      <c r="H11" s="87" t="s">
        <v>99</v>
      </c>
      <c r="I11" s="84"/>
      <c r="J11" s="87" t="s">
        <v>100</v>
      </c>
      <c r="K11" s="84"/>
      <c r="L11" s="87" t="s">
        <v>101</v>
      </c>
      <c r="M11" s="84"/>
      <c r="N11" s="87" t="s">
        <v>57</v>
      </c>
      <c r="O11" s="84"/>
      <c r="P11" s="88" t="s">
        <v>102</v>
      </c>
      <c r="Q11" s="84"/>
      <c r="R11" s="87" t="s">
        <v>103</v>
      </c>
      <c r="S11" s="96"/>
      <c r="T11" s="87" t="s">
        <v>104</v>
      </c>
      <c r="U11" s="84"/>
      <c r="V11" s="87" t="s">
        <v>105</v>
      </c>
    </row>
    <row r="12" spans="1:22" x14ac:dyDescent="0.45">
      <c r="A12" s="99" t="s">
        <v>167</v>
      </c>
      <c r="D12" s="84">
        <v>256896904</v>
      </c>
      <c r="E12" s="84"/>
      <c r="F12" s="84">
        <v>259865040.35999995</v>
      </c>
      <c r="G12" s="84"/>
      <c r="H12" s="84">
        <v>24745759.939999998</v>
      </c>
      <c r="I12" s="84"/>
      <c r="J12" s="84">
        <v>7442633.1999999993</v>
      </c>
      <c r="K12" s="84"/>
      <c r="L12" s="84">
        <v>26700000</v>
      </c>
      <c r="M12" s="84"/>
      <c r="N12" s="84">
        <v>745607929.19000006</v>
      </c>
      <c r="O12" s="84"/>
      <c r="P12" s="84">
        <v>0</v>
      </c>
      <c r="Q12" s="84"/>
      <c r="R12" s="84">
        <v>1321258266.6900001</v>
      </c>
      <c r="S12" s="84"/>
      <c r="T12" s="84">
        <v>-26410140.48</v>
      </c>
      <c r="U12" s="84"/>
      <c r="V12" s="84">
        <v>1294848126.21</v>
      </c>
    </row>
    <row r="13" spans="1:22" x14ac:dyDescent="0.45">
      <c r="A13" s="51" t="s">
        <v>168</v>
      </c>
      <c r="D13" s="84"/>
      <c r="E13" s="34"/>
      <c r="F13" s="84"/>
      <c r="G13" s="34"/>
      <c r="H13" s="84"/>
      <c r="I13" s="34"/>
      <c r="J13" s="84"/>
      <c r="K13" s="34"/>
      <c r="L13" s="84"/>
      <c r="M13" s="34"/>
      <c r="N13" s="84"/>
      <c r="O13" s="34"/>
      <c r="P13" s="34"/>
      <c r="Q13" s="34"/>
      <c r="R13" s="34"/>
      <c r="S13" s="100"/>
      <c r="T13" s="84"/>
      <c r="U13" s="34"/>
      <c r="V13" s="34"/>
    </row>
    <row r="14" spans="1:22" x14ac:dyDescent="0.45">
      <c r="A14" s="60" t="s">
        <v>106</v>
      </c>
      <c r="B14" s="25">
        <v>21</v>
      </c>
      <c r="D14" s="84">
        <v>0</v>
      </c>
      <c r="E14" s="34"/>
      <c r="F14" s="84">
        <v>0</v>
      </c>
      <c r="G14" s="34"/>
      <c r="H14" s="84">
        <v>0</v>
      </c>
      <c r="I14" s="34"/>
      <c r="J14" s="84">
        <v>0</v>
      </c>
      <c r="K14" s="34"/>
      <c r="L14" s="84">
        <v>0</v>
      </c>
      <c r="M14" s="34"/>
      <c r="N14" s="84">
        <v>-77069071.200000003</v>
      </c>
      <c r="O14" s="34"/>
      <c r="P14" s="34">
        <v>0</v>
      </c>
      <c r="Q14" s="34"/>
      <c r="R14" s="34">
        <v>-77069071.200000003</v>
      </c>
      <c r="S14" s="100"/>
      <c r="T14" s="84">
        <v>-19.7</v>
      </c>
      <c r="U14" s="34"/>
      <c r="V14" s="34">
        <v>-77069090.900000006</v>
      </c>
    </row>
    <row r="15" spans="1:22" s="101" customFormat="1" x14ac:dyDescent="0.45">
      <c r="A15" s="60" t="s">
        <v>169</v>
      </c>
      <c r="B15" s="25"/>
      <c r="C15" s="25"/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4">
        <v>97150214.480000004</v>
      </c>
      <c r="O15" s="84"/>
      <c r="P15" s="84">
        <v>0</v>
      </c>
      <c r="Q15" s="84"/>
      <c r="R15" s="34">
        <v>97150214.480000004</v>
      </c>
      <c r="S15" s="84"/>
      <c r="T15" s="84">
        <v>0</v>
      </c>
      <c r="U15" s="84"/>
      <c r="V15" s="84">
        <v>97150214.480000004</v>
      </c>
    </row>
    <row r="16" spans="1:22" s="101" customFormat="1" ht="21.75" thickBot="1" x14ac:dyDescent="0.5">
      <c r="A16" s="99" t="s">
        <v>170</v>
      </c>
      <c r="B16" s="25"/>
      <c r="C16" s="25"/>
      <c r="D16" s="37">
        <v>256896904</v>
      </c>
      <c r="E16" s="34"/>
      <c r="F16" s="37">
        <v>259865040.35999995</v>
      </c>
      <c r="G16" s="34"/>
      <c r="H16" s="37">
        <v>24745759.939999998</v>
      </c>
      <c r="I16" s="34"/>
      <c r="J16" s="37">
        <v>7442633.1999999993</v>
      </c>
      <c r="K16" s="34"/>
      <c r="L16" s="37">
        <v>26700000</v>
      </c>
      <c r="M16" s="34"/>
      <c r="N16" s="37">
        <v>765689072.47000003</v>
      </c>
      <c r="O16" s="84"/>
      <c r="P16" s="37">
        <v>0</v>
      </c>
      <c r="Q16" s="34"/>
      <c r="R16" s="37">
        <v>1341339409.97</v>
      </c>
      <c r="S16" s="34"/>
      <c r="T16" s="37">
        <v>-26410160.18</v>
      </c>
      <c r="U16" s="34"/>
      <c r="V16" s="37">
        <v>1314929249.79</v>
      </c>
    </row>
    <row r="17" spans="1:22" s="101" customFormat="1" ht="21.75" thickTop="1" x14ac:dyDescent="0.45">
      <c r="A17" s="99"/>
      <c r="B17" s="25"/>
      <c r="C17" s="25"/>
      <c r="D17" s="48"/>
      <c r="E17" s="34"/>
      <c r="F17" s="48"/>
      <c r="G17" s="34"/>
      <c r="H17" s="48"/>
      <c r="I17" s="34"/>
      <c r="J17" s="48"/>
      <c r="K17" s="34"/>
      <c r="L17" s="48"/>
      <c r="M17" s="34"/>
      <c r="N17" s="48"/>
      <c r="O17" s="84"/>
      <c r="P17" s="48"/>
      <c r="Q17" s="34"/>
      <c r="R17" s="48"/>
      <c r="S17" s="34"/>
      <c r="T17" s="48"/>
      <c r="U17" s="34"/>
      <c r="V17" s="48"/>
    </row>
    <row r="18" spans="1:22" x14ac:dyDescent="0.45">
      <c r="A18" s="51" t="s">
        <v>171</v>
      </c>
      <c r="B18" s="25"/>
      <c r="D18" s="84">
        <v>256896904</v>
      </c>
      <c r="E18" s="84"/>
      <c r="F18" s="84">
        <v>259865040.35999995</v>
      </c>
      <c r="G18" s="84"/>
      <c r="H18" s="84">
        <v>24745759.939999998</v>
      </c>
      <c r="I18" s="84"/>
      <c r="J18" s="84">
        <v>7442633.1999999993</v>
      </c>
      <c r="K18" s="84"/>
      <c r="L18" s="84">
        <v>26700000</v>
      </c>
      <c r="M18" s="84"/>
      <c r="N18" s="84">
        <v>703932940.34000015</v>
      </c>
      <c r="O18" s="84"/>
      <c r="P18" s="84">
        <v>0</v>
      </c>
      <c r="Q18" s="84"/>
      <c r="R18" s="84">
        <v>1279583277.8400002</v>
      </c>
      <c r="S18" s="84"/>
      <c r="T18" s="84">
        <v>-26410140.48</v>
      </c>
      <c r="U18" s="84"/>
      <c r="V18" s="84">
        <v>1253173137.3600001</v>
      </c>
    </row>
    <row r="19" spans="1:22" x14ac:dyDescent="0.45">
      <c r="A19" s="51" t="s">
        <v>168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100"/>
      <c r="T19" s="34"/>
      <c r="U19" s="34"/>
      <c r="V19" s="34"/>
    </row>
    <row r="20" spans="1:22" x14ac:dyDescent="0.45">
      <c r="A20" s="60" t="s">
        <v>106</v>
      </c>
      <c r="B20" s="25">
        <v>21</v>
      </c>
      <c r="D20" s="34">
        <v>0</v>
      </c>
      <c r="E20" s="34"/>
      <c r="F20" s="34">
        <v>0</v>
      </c>
      <c r="G20" s="34"/>
      <c r="H20" s="34">
        <v>0</v>
      </c>
      <c r="I20" s="34"/>
      <c r="J20" s="34">
        <v>0</v>
      </c>
      <c r="K20" s="34"/>
      <c r="L20" s="34">
        <v>0</v>
      </c>
      <c r="M20" s="34"/>
      <c r="N20" s="34">
        <v>-64224226</v>
      </c>
      <c r="O20" s="34"/>
      <c r="P20" s="34">
        <v>0</v>
      </c>
      <c r="Q20" s="34"/>
      <c r="R20" s="34">
        <v>-64224226</v>
      </c>
      <c r="S20" s="100"/>
      <c r="T20" s="34">
        <v>0</v>
      </c>
      <c r="U20" s="34"/>
      <c r="V20" s="34">
        <v>-64224226</v>
      </c>
    </row>
    <row r="21" spans="1:22" s="101" customFormat="1" x14ac:dyDescent="0.45">
      <c r="A21" s="60" t="s">
        <v>169</v>
      </c>
      <c r="B21" s="25"/>
      <c r="C21" s="25"/>
      <c r="D21" s="34">
        <v>0</v>
      </c>
      <c r="E21" s="34"/>
      <c r="F21" s="34">
        <v>0</v>
      </c>
      <c r="G21" s="34"/>
      <c r="H21" s="34">
        <v>0</v>
      </c>
      <c r="I21" s="34"/>
      <c r="J21" s="34">
        <v>0</v>
      </c>
      <c r="K21" s="34"/>
      <c r="L21" s="34">
        <v>0</v>
      </c>
      <c r="M21" s="34"/>
      <c r="N21" s="34">
        <v>72204529</v>
      </c>
      <c r="O21" s="34"/>
      <c r="P21" s="34">
        <v>0</v>
      </c>
      <c r="Q21" s="34"/>
      <c r="R21" s="34">
        <v>72204529</v>
      </c>
      <c r="S21" s="34"/>
      <c r="T21" s="34">
        <v>0</v>
      </c>
      <c r="U21" s="34"/>
      <c r="V21" s="34">
        <v>72204529</v>
      </c>
    </row>
    <row r="22" spans="1:22" ht="21.75" thickBot="1" x14ac:dyDescent="0.5">
      <c r="A22" s="99" t="s">
        <v>172</v>
      </c>
      <c r="B22" s="20"/>
      <c r="D22" s="37">
        <v>256896904</v>
      </c>
      <c r="E22" s="34"/>
      <c r="F22" s="37">
        <v>259865040.35999995</v>
      </c>
      <c r="G22" s="34"/>
      <c r="H22" s="37">
        <v>24745759.939999998</v>
      </c>
      <c r="I22" s="34"/>
      <c r="J22" s="37">
        <v>7442633.1999999993</v>
      </c>
      <c r="K22" s="34"/>
      <c r="L22" s="37">
        <v>26700000</v>
      </c>
      <c r="M22" s="34"/>
      <c r="N22" s="37">
        <v>711913243.34000015</v>
      </c>
      <c r="O22" s="34"/>
      <c r="P22" s="37">
        <v>0</v>
      </c>
      <c r="Q22" s="34"/>
      <c r="R22" s="37">
        <v>1287563580.8400002</v>
      </c>
      <c r="S22" s="34"/>
      <c r="T22" s="37">
        <v>-26410140.48</v>
      </c>
      <c r="U22" s="34"/>
      <c r="V22" s="37">
        <v>1261153440.3600001</v>
      </c>
    </row>
    <row r="23" spans="1:22" ht="21.75" thickTop="1" x14ac:dyDescent="0.45">
      <c r="B23" s="20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</row>
  </sheetData>
  <pageMargins left="0.98425196850393704" right="0.2" top="0.98425196850393704" bottom="0.59055118110236204" header="0.511811023622047" footer="0.23622047244094499"/>
  <pageSetup paperSize="9" scale="69" firstPageNumber="6" fitToHeight="0" orientation="landscape" useFirstPageNumber="1" r:id="rId1"/>
  <headerFooter>
    <oddFooter>&amp;L&amp;"Angsana New,Regular"        The accompanying notes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Normal="100" zoomScaleSheetLayoutView="100" workbookViewId="0"/>
  </sheetViews>
  <sheetFormatPr defaultColWidth="9" defaultRowHeight="21" x14ac:dyDescent="0.45"/>
  <cols>
    <col min="1" max="1" width="22.7109375" style="51" customWidth="1"/>
    <col min="2" max="2" width="13.28515625" style="51" customWidth="1"/>
    <col min="3" max="3" width="5.7109375" style="51" bestFit="1" customWidth="1"/>
    <col min="4" max="4" width="0.85546875" style="51" customWidth="1"/>
    <col min="5" max="5" width="18" style="51" customWidth="1"/>
    <col min="6" max="6" width="0.85546875" style="51" customWidth="1"/>
    <col min="7" max="7" width="18" style="51" customWidth="1"/>
    <col min="8" max="8" width="0.85546875" style="51" customWidth="1"/>
    <col min="9" max="9" width="19.7109375" style="51" customWidth="1"/>
    <col min="10" max="10" width="0.85546875" style="51" customWidth="1"/>
    <col min="11" max="11" width="18.28515625" style="51" customWidth="1"/>
    <col min="12" max="12" width="0.85546875" style="51" customWidth="1"/>
    <col min="13" max="13" width="14.42578125" style="51" customWidth="1"/>
    <col min="14" max="14" width="0.85546875" style="51" customWidth="1"/>
    <col min="15" max="15" width="14.7109375" style="51" bestFit="1" customWidth="1"/>
    <col min="16" max="16" width="0.85546875" style="51" customWidth="1"/>
    <col min="17" max="17" width="17" style="51" customWidth="1"/>
    <col min="18" max="16384" width="9" style="51"/>
  </cols>
  <sheetData>
    <row r="1" spans="1:17" x14ac:dyDescent="0.45">
      <c r="A1" s="16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45">
      <c r="A2" s="50" t="s">
        <v>85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7" x14ac:dyDescent="0.45">
      <c r="A3" s="16" t="s">
        <v>164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23"/>
    </row>
    <row r="4" spans="1:17" x14ac:dyDescent="0.45">
      <c r="A4" s="1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23" t="s">
        <v>1</v>
      </c>
    </row>
    <row r="5" spans="1:17" x14ac:dyDescent="0.45">
      <c r="A5" s="1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23" t="s">
        <v>3</v>
      </c>
    </row>
    <row r="6" spans="1:17" x14ac:dyDescent="0.45">
      <c r="E6" s="78" t="s">
        <v>5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1:17" x14ac:dyDescent="0.45">
      <c r="E7" s="79" t="s">
        <v>7</v>
      </c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7" hidden="1" x14ac:dyDescent="0.45">
      <c r="E8" s="80"/>
      <c r="F8" s="80"/>
      <c r="G8" s="80"/>
      <c r="H8" s="80"/>
      <c r="I8" s="80"/>
      <c r="J8" s="80"/>
      <c r="K8" s="81"/>
      <c r="L8" s="81"/>
      <c r="M8" s="81"/>
      <c r="N8" s="80"/>
      <c r="O8" s="82"/>
      <c r="P8" s="80"/>
      <c r="Q8" s="80"/>
    </row>
    <row r="9" spans="1:17" x14ac:dyDescent="0.45">
      <c r="E9" s="83"/>
      <c r="F9" s="83"/>
      <c r="G9" s="83"/>
      <c r="H9" s="83"/>
      <c r="I9" s="83"/>
      <c r="J9" s="83"/>
      <c r="K9" s="78" t="s">
        <v>87</v>
      </c>
      <c r="L9" s="78"/>
      <c r="M9" s="78"/>
      <c r="N9" s="25"/>
      <c r="O9" s="25"/>
      <c r="P9" s="25"/>
      <c r="Q9" s="52" t="s">
        <v>89</v>
      </c>
    </row>
    <row r="10" spans="1:17" x14ac:dyDescent="0.45">
      <c r="E10" s="83"/>
      <c r="F10" s="83"/>
      <c r="G10" s="83" t="s">
        <v>90</v>
      </c>
      <c r="H10" s="83"/>
      <c r="I10" s="83" t="s">
        <v>91</v>
      </c>
      <c r="J10" s="83"/>
      <c r="K10" s="84" t="s">
        <v>93</v>
      </c>
      <c r="L10" s="84"/>
      <c r="M10" s="84"/>
      <c r="N10" s="84"/>
      <c r="O10" s="85" t="s">
        <v>94</v>
      </c>
      <c r="P10" s="84"/>
      <c r="Q10" s="83" t="s">
        <v>97</v>
      </c>
    </row>
    <row r="11" spans="1:17" x14ac:dyDescent="0.45">
      <c r="C11" s="86" t="s">
        <v>8</v>
      </c>
      <c r="D11" s="84"/>
      <c r="E11" s="87" t="s">
        <v>48</v>
      </c>
      <c r="F11" s="84"/>
      <c r="G11" s="87" t="s">
        <v>98</v>
      </c>
      <c r="H11" s="84"/>
      <c r="I11" s="87" t="s">
        <v>107</v>
      </c>
      <c r="J11" s="84"/>
      <c r="K11" s="87" t="s">
        <v>101</v>
      </c>
      <c r="L11" s="84"/>
      <c r="M11" s="87" t="s">
        <v>57</v>
      </c>
      <c r="N11" s="84"/>
      <c r="O11" s="88" t="s">
        <v>102</v>
      </c>
      <c r="P11" s="84"/>
      <c r="Q11" s="89" t="s">
        <v>105</v>
      </c>
    </row>
    <row r="12" spans="1:17" x14ac:dyDescent="0.45">
      <c r="A12" s="51" t="s">
        <v>167</v>
      </c>
      <c r="D12" s="84"/>
      <c r="E12" s="34">
        <v>256896904</v>
      </c>
      <c r="F12" s="34"/>
      <c r="G12" s="34">
        <v>259865040.35999998</v>
      </c>
      <c r="H12" s="34"/>
      <c r="I12" s="34">
        <v>24745759.940000001</v>
      </c>
      <c r="J12" s="34"/>
      <c r="K12" s="34">
        <v>26700000</v>
      </c>
      <c r="L12" s="34"/>
      <c r="M12" s="34">
        <v>371159849.93000001</v>
      </c>
      <c r="N12" s="34"/>
      <c r="O12" s="34">
        <v>0</v>
      </c>
      <c r="P12" s="34"/>
      <c r="Q12" s="34">
        <v>939367554.23000002</v>
      </c>
    </row>
    <row r="13" spans="1:17" x14ac:dyDescent="0.45">
      <c r="A13" s="51" t="s">
        <v>168</v>
      </c>
      <c r="C13" s="90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90"/>
    </row>
    <row r="14" spans="1:17" x14ac:dyDescent="0.45">
      <c r="A14" s="60" t="s">
        <v>106</v>
      </c>
      <c r="C14" s="25">
        <v>21</v>
      </c>
      <c r="E14" s="34">
        <v>0</v>
      </c>
      <c r="F14" s="34"/>
      <c r="G14" s="34">
        <v>0</v>
      </c>
      <c r="H14" s="34"/>
      <c r="I14" s="34">
        <v>0</v>
      </c>
      <c r="J14" s="34"/>
      <c r="K14" s="34">
        <v>0</v>
      </c>
      <c r="L14" s="34"/>
      <c r="M14" s="34">
        <v>-77069071.200000003</v>
      </c>
      <c r="N14" s="34"/>
      <c r="O14" s="34">
        <v>0</v>
      </c>
      <c r="P14" s="34"/>
      <c r="Q14" s="34">
        <v>-77069071.200000003</v>
      </c>
    </row>
    <row r="15" spans="1:17" x14ac:dyDescent="0.45">
      <c r="A15" s="60" t="s">
        <v>169</v>
      </c>
      <c r="C15" s="25"/>
      <c r="E15" s="34">
        <v>0</v>
      </c>
      <c r="F15" s="34"/>
      <c r="G15" s="34">
        <v>0</v>
      </c>
      <c r="H15" s="34"/>
      <c r="I15" s="34">
        <v>0</v>
      </c>
      <c r="J15" s="34"/>
      <c r="K15" s="34">
        <v>0</v>
      </c>
      <c r="L15" s="34"/>
      <c r="M15" s="34">
        <v>71601604.030000046</v>
      </c>
      <c r="N15" s="34"/>
      <c r="O15" s="34">
        <v>0</v>
      </c>
      <c r="P15" s="34"/>
      <c r="Q15" s="34">
        <v>71601604.030000046</v>
      </c>
    </row>
    <row r="16" spans="1:17" s="91" customFormat="1" ht="22.5" thickBot="1" x14ac:dyDescent="0.55000000000000004">
      <c r="A16" s="51" t="s">
        <v>170</v>
      </c>
      <c r="B16" s="51"/>
      <c r="C16" s="25"/>
      <c r="D16" s="51"/>
      <c r="E16" s="37">
        <v>256896904</v>
      </c>
      <c r="F16" s="34"/>
      <c r="G16" s="37">
        <v>259865040.35999998</v>
      </c>
      <c r="H16" s="34"/>
      <c r="I16" s="37">
        <v>24745759.940000001</v>
      </c>
      <c r="J16" s="34"/>
      <c r="K16" s="37">
        <v>26700000</v>
      </c>
      <c r="L16" s="34"/>
      <c r="M16" s="37">
        <v>365692382.76000005</v>
      </c>
      <c r="N16" s="34"/>
      <c r="O16" s="37">
        <v>0</v>
      </c>
      <c r="P16" s="34"/>
      <c r="Q16" s="37">
        <v>933900087.06000006</v>
      </c>
    </row>
    <row r="17" spans="1:17" s="91" customFormat="1" ht="22.5" thickTop="1" x14ac:dyDescent="0.5">
      <c r="A17" s="51"/>
      <c r="B17" s="51"/>
      <c r="C17" s="25"/>
      <c r="D17" s="5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x14ac:dyDescent="0.45">
      <c r="A18" s="51" t="s">
        <v>171</v>
      </c>
      <c r="C18" s="20"/>
      <c r="D18" s="84"/>
      <c r="E18" s="34">
        <v>256896904</v>
      </c>
      <c r="F18" s="34"/>
      <c r="G18" s="34">
        <v>259865040.35999998</v>
      </c>
      <c r="H18" s="34"/>
      <c r="I18" s="34">
        <v>24745759.940000001</v>
      </c>
      <c r="J18" s="34"/>
      <c r="K18" s="34">
        <v>26700000</v>
      </c>
      <c r="L18" s="34"/>
      <c r="M18" s="34">
        <v>355990370.75999987</v>
      </c>
      <c r="N18" s="34"/>
      <c r="O18" s="34">
        <v>0</v>
      </c>
      <c r="P18" s="34"/>
      <c r="Q18" s="34">
        <v>924198075.05999994</v>
      </c>
    </row>
    <row r="19" spans="1:17" x14ac:dyDescent="0.45">
      <c r="A19" s="51" t="s">
        <v>168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90"/>
    </row>
    <row r="20" spans="1:17" x14ac:dyDescent="0.45">
      <c r="A20" s="60" t="s">
        <v>106</v>
      </c>
      <c r="C20" s="25">
        <v>21</v>
      </c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  <c r="L20" s="34"/>
      <c r="M20" s="34">
        <v>-64224226</v>
      </c>
      <c r="N20" s="34"/>
      <c r="O20" s="34">
        <v>0</v>
      </c>
      <c r="P20" s="34"/>
      <c r="Q20" s="34">
        <v>-64224226</v>
      </c>
    </row>
    <row r="21" spans="1:17" x14ac:dyDescent="0.45">
      <c r="A21" s="60" t="s">
        <v>169</v>
      </c>
      <c r="E21" s="34">
        <v>0</v>
      </c>
      <c r="F21" s="34"/>
      <c r="G21" s="34">
        <v>0</v>
      </c>
      <c r="H21" s="34"/>
      <c r="I21" s="34">
        <v>0</v>
      </c>
      <c r="J21" s="34"/>
      <c r="K21" s="34">
        <v>0</v>
      </c>
      <c r="L21" s="34"/>
      <c r="M21" s="34">
        <v>56567214.750000015</v>
      </c>
      <c r="N21" s="34"/>
      <c r="O21" s="34">
        <v>0</v>
      </c>
      <c r="P21" s="34"/>
      <c r="Q21" s="34">
        <v>56567214.750000015</v>
      </c>
    </row>
    <row r="22" spans="1:17" s="91" customFormat="1" ht="22.5" thickBot="1" x14ac:dyDescent="0.55000000000000004">
      <c r="A22" s="51" t="s">
        <v>172</v>
      </c>
      <c r="B22" s="51"/>
      <c r="C22" s="25"/>
      <c r="D22" s="51"/>
      <c r="E22" s="37">
        <v>256896904</v>
      </c>
      <c r="F22" s="34"/>
      <c r="G22" s="37">
        <v>259865040.35999998</v>
      </c>
      <c r="H22" s="34"/>
      <c r="I22" s="37">
        <v>24745759.940000001</v>
      </c>
      <c r="J22" s="34"/>
      <c r="K22" s="37">
        <v>26700000</v>
      </c>
      <c r="L22" s="34"/>
      <c r="M22" s="37">
        <v>348333359.50999987</v>
      </c>
      <c r="N22" s="34"/>
      <c r="O22" s="37">
        <v>0</v>
      </c>
      <c r="P22" s="34"/>
      <c r="Q22" s="37">
        <v>916541063.80999994</v>
      </c>
    </row>
    <row r="23" spans="1:17" s="91" customFormat="1" ht="22.5" thickTop="1" x14ac:dyDescent="0.5">
      <c r="A23" s="51"/>
      <c r="B23" s="51"/>
      <c r="C23" s="25"/>
      <c r="D23" s="51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</row>
  </sheetData>
  <pageMargins left="0.98425196850393704" right="0.2" top="0.98425196850393704" bottom="0.59055118110236204" header="0.511811023622047" footer="0.23622047244094499"/>
  <pageSetup paperSize="9" scale="87" firstPageNumber="7" fitToHeight="0" orientation="landscape" useFirstPageNumber="1" r:id="rId1"/>
  <headerFooter>
    <oddFooter>&amp;L&amp;"Angsana New,Regular"        The accompanying notes are an intergral part of these financial statements.&amp;R&amp;"Angsana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zoomScaleNormal="100" zoomScaleSheetLayoutView="100" workbookViewId="0"/>
  </sheetViews>
  <sheetFormatPr defaultColWidth="9" defaultRowHeight="21" x14ac:dyDescent="0.45"/>
  <cols>
    <col min="1" max="2" width="2" style="51" customWidth="1"/>
    <col min="3" max="3" width="55.85546875" style="51" customWidth="1"/>
    <col min="4" max="4" width="0.85546875" style="51" customWidth="1"/>
    <col min="5" max="5" width="15" style="51" customWidth="1"/>
    <col min="6" max="6" width="0.85546875" style="51" customWidth="1"/>
    <col min="7" max="7" width="15" style="9" customWidth="1"/>
    <col min="8" max="8" width="0.85546875" style="9" customWidth="1"/>
    <col min="9" max="9" width="15" style="9" customWidth="1"/>
    <col min="10" max="10" width="0.85546875" style="9" customWidth="1"/>
    <col min="11" max="11" width="15" style="9" customWidth="1"/>
    <col min="12" max="16384" width="9" style="51"/>
  </cols>
  <sheetData>
    <row r="1" spans="1:11" ht="19.899999999999999" customHeight="1" x14ac:dyDescent="0.45">
      <c r="A1" s="50" t="s">
        <v>0</v>
      </c>
      <c r="B1" s="50"/>
      <c r="C1" s="50"/>
      <c r="D1" s="50"/>
      <c r="E1" s="50"/>
      <c r="F1" s="50"/>
      <c r="G1" s="11"/>
      <c r="H1" s="11"/>
      <c r="I1" s="11"/>
      <c r="J1" s="11"/>
    </row>
    <row r="2" spans="1:11" ht="19.899999999999999" customHeight="1" x14ac:dyDescent="0.45">
      <c r="A2" s="50" t="s">
        <v>108</v>
      </c>
      <c r="B2" s="50"/>
      <c r="C2" s="50"/>
      <c r="D2" s="50"/>
      <c r="E2" s="50"/>
      <c r="F2" s="50"/>
      <c r="G2" s="11"/>
      <c r="H2" s="11"/>
      <c r="I2" s="11"/>
      <c r="J2" s="11"/>
    </row>
    <row r="3" spans="1:11" ht="19.899999999999999" customHeight="1" x14ac:dyDescent="0.45">
      <c r="A3" s="16" t="s">
        <v>164</v>
      </c>
      <c r="B3" s="50"/>
      <c r="C3" s="12"/>
      <c r="D3" s="12"/>
      <c r="E3" s="12"/>
      <c r="F3" s="12"/>
      <c r="G3" s="13"/>
      <c r="H3" s="13"/>
      <c r="I3" s="13"/>
      <c r="J3" s="13"/>
      <c r="K3" s="23" t="s">
        <v>1</v>
      </c>
    </row>
    <row r="4" spans="1:11" ht="19.899999999999999" customHeight="1" x14ac:dyDescent="0.45">
      <c r="A4" s="16"/>
      <c r="B4" s="50"/>
      <c r="C4" s="12"/>
      <c r="D4" s="12"/>
      <c r="E4" s="12"/>
      <c r="F4" s="12"/>
      <c r="G4" s="13"/>
      <c r="H4" s="13"/>
      <c r="I4" s="13"/>
      <c r="J4" s="13"/>
      <c r="K4" s="23" t="s">
        <v>3</v>
      </c>
    </row>
    <row r="5" spans="1:11" s="52" customFormat="1" ht="19.899999999999999" customHeight="1" x14ac:dyDescent="0.45">
      <c r="C5" s="53"/>
      <c r="E5" s="119" t="s">
        <v>5</v>
      </c>
      <c r="F5" s="119"/>
      <c r="G5" s="119"/>
      <c r="H5" s="119"/>
      <c r="I5" s="119"/>
      <c r="J5" s="119"/>
      <c r="K5" s="119"/>
    </row>
    <row r="6" spans="1:11" s="52" customFormat="1" ht="19.899999999999999" customHeight="1" x14ac:dyDescent="0.45">
      <c r="C6" s="53"/>
      <c r="E6" s="120" t="s">
        <v>6</v>
      </c>
      <c r="F6" s="120"/>
      <c r="G6" s="120"/>
      <c r="H6" s="21"/>
      <c r="I6" s="120" t="s">
        <v>7</v>
      </c>
      <c r="J6" s="120"/>
      <c r="K6" s="120"/>
    </row>
    <row r="7" spans="1:11" x14ac:dyDescent="0.45">
      <c r="C7" s="54"/>
      <c r="E7" s="55">
        <v>2026</v>
      </c>
      <c r="F7" s="25"/>
      <c r="G7" s="55">
        <v>2025</v>
      </c>
      <c r="H7" s="25"/>
      <c r="I7" s="55">
        <v>2026</v>
      </c>
      <c r="J7" s="25"/>
      <c r="K7" s="55">
        <v>2025</v>
      </c>
    </row>
    <row r="8" spans="1:11" x14ac:dyDescent="0.45">
      <c r="A8" s="50" t="s">
        <v>109</v>
      </c>
      <c r="D8" s="56"/>
      <c r="E8" s="57"/>
      <c r="F8" s="57"/>
      <c r="G8" s="57"/>
      <c r="H8" s="14"/>
      <c r="I8" s="57"/>
      <c r="J8" s="14"/>
      <c r="K8" s="57"/>
    </row>
    <row r="9" spans="1:11" x14ac:dyDescent="0.45">
      <c r="B9" s="58" t="s">
        <v>78</v>
      </c>
      <c r="C9" s="58"/>
      <c r="D9" s="56"/>
      <c r="E9" s="59">
        <v>97150214.480000004</v>
      </c>
      <c r="F9" s="59"/>
      <c r="G9" s="59">
        <v>72204529</v>
      </c>
      <c r="H9" s="15"/>
      <c r="I9" s="59">
        <v>71601604.030000046</v>
      </c>
      <c r="J9" s="15"/>
      <c r="K9" s="59">
        <v>56567214.75</v>
      </c>
    </row>
    <row r="10" spans="1:11" x14ac:dyDescent="0.45">
      <c r="B10" s="58" t="s">
        <v>110</v>
      </c>
      <c r="C10" s="58"/>
      <c r="D10" s="56"/>
      <c r="E10" s="59"/>
      <c r="F10" s="59"/>
      <c r="G10" s="59"/>
      <c r="H10" s="15"/>
      <c r="I10" s="59"/>
      <c r="J10" s="15"/>
      <c r="K10" s="59"/>
    </row>
    <row r="11" spans="1:11" x14ac:dyDescent="0.45">
      <c r="B11" s="60"/>
      <c r="C11" s="61" t="s">
        <v>77</v>
      </c>
      <c r="D11" s="56"/>
      <c r="E11" s="59">
        <v>18758268.079999998</v>
      </c>
      <c r="F11" s="59"/>
      <c r="G11" s="59">
        <v>17123358.07</v>
      </c>
      <c r="H11" s="15"/>
      <c r="I11" s="59">
        <v>15497356.390000001</v>
      </c>
      <c r="J11" s="15"/>
      <c r="K11" s="59">
        <v>14197054.060000001</v>
      </c>
    </row>
    <row r="12" spans="1:11" x14ac:dyDescent="0.45">
      <c r="C12" s="61" t="s">
        <v>111</v>
      </c>
      <c r="D12" s="56"/>
      <c r="E12" s="59">
        <v>18366421.219999999</v>
      </c>
      <c r="F12" s="59"/>
      <c r="G12" s="59">
        <v>19745171.739999998</v>
      </c>
      <c r="H12" s="15"/>
      <c r="I12" s="59">
        <v>9279219.7100000009</v>
      </c>
      <c r="J12" s="15"/>
      <c r="K12" s="59">
        <v>9292180.7200000007</v>
      </c>
    </row>
    <row r="13" spans="1:11" x14ac:dyDescent="0.45">
      <c r="C13" s="58" t="s">
        <v>112</v>
      </c>
      <c r="D13" s="56"/>
      <c r="E13" s="59">
        <v>1397.18</v>
      </c>
      <c r="F13" s="59"/>
      <c r="G13" s="59">
        <v>1247.31</v>
      </c>
      <c r="H13" s="15"/>
      <c r="I13" s="59">
        <v>0</v>
      </c>
      <c r="J13" s="15"/>
      <c r="K13" s="59">
        <v>0</v>
      </c>
    </row>
    <row r="14" spans="1:11" x14ac:dyDescent="0.45">
      <c r="C14" s="58" t="s">
        <v>113</v>
      </c>
      <c r="D14" s="56"/>
      <c r="E14" s="59">
        <v>3900393.89</v>
      </c>
      <c r="F14" s="59"/>
      <c r="G14" s="59">
        <v>164461.39000000001</v>
      </c>
      <c r="H14" s="15"/>
      <c r="I14" s="59">
        <v>3709432.33</v>
      </c>
      <c r="J14" s="15"/>
      <c r="K14" s="59">
        <v>2486429.36</v>
      </c>
    </row>
    <row r="15" spans="1:11" x14ac:dyDescent="0.45">
      <c r="C15" s="58" t="s">
        <v>114</v>
      </c>
      <c r="D15" s="56"/>
      <c r="E15" s="59">
        <v>620000</v>
      </c>
      <c r="F15" s="59"/>
      <c r="G15" s="59">
        <v>0</v>
      </c>
      <c r="H15" s="15"/>
      <c r="I15" s="59">
        <v>0</v>
      </c>
      <c r="J15" s="15"/>
      <c r="K15" s="59">
        <v>0</v>
      </c>
    </row>
    <row r="16" spans="1:11" x14ac:dyDescent="0.45">
      <c r="C16" s="58" t="s">
        <v>115</v>
      </c>
      <c r="D16" s="56"/>
      <c r="E16" s="59">
        <v>820895.56</v>
      </c>
      <c r="F16" s="59"/>
      <c r="G16" s="59">
        <v>0</v>
      </c>
      <c r="H16" s="15"/>
      <c r="I16" s="59">
        <v>820895.56</v>
      </c>
      <c r="J16" s="15"/>
      <c r="K16" s="59">
        <v>0</v>
      </c>
    </row>
    <row r="17" spans="1:11" x14ac:dyDescent="0.45">
      <c r="C17" s="58" t="s">
        <v>116</v>
      </c>
      <c r="D17" s="56"/>
      <c r="E17" s="59">
        <v>-1682285.83</v>
      </c>
      <c r="F17" s="59"/>
      <c r="G17" s="59">
        <v>4639023.12</v>
      </c>
      <c r="H17" s="15"/>
      <c r="I17" s="59">
        <v>1042817.99</v>
      </c>
      <c r="J17" s="15"/>
      <c r="K17" s="59">
        <v>674843.82</v>
      </c>
    </row>
    <row r="18" spans="1:11" x14ac:dyDescent="0.45">
      <c r="C18" s="58" t="s">
        <v>117</v>
      </c>
      <c r="D18" s="56"/>
      <c r="E18" s="59">
        <v>0</v>
      </c>
      <c r="F18" s="59"/>
      <c r="G18" s="59">
        <v>-167002.07999999999</v>
      </c>
      <c r="H18" s="15"/>
      <c r="I18" s="59">
        <v>0</v>
      </c>
      <c r="J18" s="15"/>
      <c r="K18" s="59">
        <v>0</v>
      </c>
    </row>
    <row r="19" spans="1:11" x14ac:dyDescent="0.45">
      <c r="C19" s="58" t="s">
        <v>118</v>
      </c>
      <c r="D19" s="56"/>
      <c r="E19" s="59">
        <v>157596.21</v>
      </c>
      <c r="F19" s="59"/>
      <c r="G19" s="59">
        <v>-169715.08</v>
      </c>
      <c r="H19" s="15"/>
      <c r="I19" s="59">
        <v>-26190.799999999999</v>
      </c>
      <c r="J19" s="15"/>
      <c r="K19" s="59">
        <v>13625.79</v>
      </c>
    </row>
    <row r="20" spans="1:11" x14ac:dyDescent="0.45">
      <c r="C20" s="58" t="s">
        <v>119</v>
      </c>
      <c r="D20" s="56"/>
      <c r="E20" s="59">
        <v>0</v>
      </c>
      <c r="F20" s="59"/>
      <c r="G20" s="59">
        <v>-9423.2199999999993</v>
      </c>
      <c r="H20" s="15"/>
      <c r="I20" s="59">
        <v>0</v>
      </c>
      <c r="J20" s="15"/>
      <c r="K20" s="59">
        <v>-9423.2199999999993</v>
      </c>
    </row>
    <row r="21" spans="1:11" x14ac:dyDescent="0.45">
      <c r="C21" s="58" t="s">
        <v>120</v>
      </c>
      <c r="D21" s="56"/>
      <c r="E21" s="59">
        <v>220968.53</v>
      </c>
      <c r="F21" s="59"/>
      <c r="G21" s="59">
        <v>1042405.11</v>
      </c>
      <c r="H21" s="15"/>
      <c r="I21" s="59">
        <v>238224.26</v>
      </c>
      <c r="J21" s="15"/>
      <c r="K21" s="59">
        <v>932788.5</v>
      </c>
    </row>
    <row r="22" spans="1:11" x14ac:dyDescent="0.45">
      <c r="C22" s="58" t="s">
        <v>121</v>
      </c>
      <c r="D22" s="56"/>
      <c r="E22" s="59">
        <v>123972.6</v>
      </c>
      <c r="F22" s="59"/>
      <c r="G22" s="59">
        <v>61301.37</v>
      </c>
      <c r="H22" s="15"/>
      <c r="I22" s="59">
        <v>0</v>
      </c>
      <c r="J22" s="15"/>
      <c r="K22" s="59">
        <v>0</v>
      </c>
    </row>
    <row r="23" spans="1:11" x14ac:dyDescent="0.45">
      <c r="C23" s="43" t="s">
        <v>44</v>
      </c>
      <c r="D23" s="56"/>
      <c r="E23" s="59">
        <v>1636745.08</v>
      </c>
      <c r="F23" s="59"/>
      <c r="G23" s="59">
        <v>1502198.64</v>
      </c>
      <c r="H23" s="15"/>
      <c r="I23" s="59">
        <v>1221656.98</v>
      </c>
      <c r="J23" s="15"/>
      <c r="K23" s="59">
        <v>1098048.54</v>
      </c>
    </row>
    <row r="24" spans="1:11" x14ac:dyDescent="0.45">
      <c r="C24" s="17" t="s">
        <v>70</v>
      </c>
      <c r="D24" s="56"/>
      <c r="E24" s="59">
        <v>0</v>
      </c>
      <c r="F24" s="59"/>
      <c r="G24" s="59">
        <v>0</v>
      </c>
      <c r="H24" s="15"/>
      <c r="I24" s="59">
        <v>-10046980.300000001</v>
      </c>
      <c r="J24" s="15"/>
      <c r="K24" s="59">
        <v>0</v>
      </c>
    </row>
    <row r="25" spans="1:11" x14ac:dyDescent="0.45">
      <c r="C25" s="58" t="s">
        <v>122</v>
      </c>
      <c r="D25" s="56"/>
      <c r="E25" s="59">
        <v>3030918.13</v>
      </c>
      <c r="F25" s="59"/>
      <c r="G25" s="59">
        <v>3636655.59</v>
      </c>
      <c r="H25" s="59"/>
      <c r="I25" s="59">
        <v>3590961.93</v>
      </c>
      <c r="J25" s="59"/>
      <c r="K25" s="59">
        <v>3435133.45</v>
      </c>
    </row>
    <row r="26" spans="1:11" x14ac:dyDescent="0.45">
      <c r="A26" s="51" t="s">
        <v>123</v>
      </c>
      <c r="C26" s="58"/>
      <c r="D26" s="56"/>
      <c r="E26" s="62"/>
      <c r="F26" s="59"/>
      <c r="G26" s="62"/>
      <c r="H26" s="59"/>
      <c r="I26" s="62"/>
      <c r="J26" s="59"/>
      <c r="K26" s="62"/>
    </row>
    <row r="27" spans="1:11" x14ac:dyDescent="0.45">
      <c r="B27" s="58" t="s">
        <v>124</v>
      </c>
      <c r="D27" s="56"/>
      <c r="E27" s="59">
        <v>143105505.13</v>
      </c>
      <c r="F27" s="59"/>
      <c r="G27" s="59">
        <v>119774210.96000001</v>
      </c>
      <c r="H27" s="15"/>
      <c r="I27" s="59">
        <v>96928998.080000073</v>
      </c>
      <c r="J27" s="15"/>
      <c r="K27" s="59">
        <v>88687895.770000011</v>
      </c>
    </row>
    <row r="28" spans="1:11" x14ac:dyDescent="0.45">
      <c r="A28" s="58" t="s">
        <v>125</v>
      </c>
      <c r="C28" s="58"/>
      <c r="D28" s="63"/>
      <c r="E28" s="64"/>
      <c r="F28" s="57"/>
      <c r="G28" s="64"/>
      <c r="H28" s="15"/>
      <c r="I28" s="64"/>
      <c r="J28" s="15"/>
      <c r="K28" s="64"/>
    </row>
    <row r="29" spans="1:11" x14ac:dyDescent="0.45">
      <c r="C29" s="58" t="s">
        <v>126</v>
      </c>
      <c r="D29" s="63"/>
      <c r="E29" s="59">
        <v>-62604367.75</v>
      </c>
      <c r="F29" s="59"/>
      <c r="G29" s="59">
        <v>24028417.420000002</v>
      </c>
      <c r="H29" s="15"/>
      <c r="I29" s="59">
        <v>-53431715.049999997</v>
      </c>
      <c r="J29" s="15"/>
      <c r="K29" s="59">
        <v>20047847.079999998</v>
      </c>
    </row>
    <row r="30" spans="1:11" x14ac:dyDescent="0.45">
      <c r="C30" s="58" t="s">
        <v>127</v>
      </c>
      <c r="D30" s="63"/>
      <c r="E30" s="59">
        <v>-58777875.509999998</v>
      </c>
      <c r="F30" s="59"/>
      <c r="G30" s="59">
        <v>-78093345.299999997</v>
      </c>
      <c r="H30" s="15"/>
      <c r="I30" s="59">
        <v>-65065933.82</v>
      </c>
      <c r="J30" s="15"/>
      <c r="K30" s="59">
        <v>-56726227.149999999</v>
      </c>
    </row>
    <row r="31" spans="1:11" x14ac:dyDescent="0.45">
      <c r="C31" s="58" t="s">
        <v>128</v>
      </c>
      <c r="D31" s="63"/>
      <c r="E31" s="59">
        <v>-498960</v>
      </c>
      <c r="F31" s="59"/>
      <c r="G31" s="59">
        <v>29897.45</v>
      </c>
      <c r="H31" s="15"/>
      <c r="I31" s="59">
        <v>0</v>
      </c>
      <c r="J31" s="15"/>
      <c r="K31" s="59">
        <v>0</v>
      </c>
    </row>
    <row r="32" spans="1:11" x14ac:dyDescent="0.45">
      <c r="A32" s="58" t="s">
        <v>129</v>
      </c>
      <c r="D32" s="63"/>
      <c r="E32" s="59"/>
      <c r="F32" s="59"/>
      <c r="G32" s="59"/>
      <c r="H32" s="15"/>
      <c r="I32" s="59"/>
      <c r="J32" s="15"/>
      <c r="K32" s="59"/>
    </row>
    <row r="33" spans="1:11" x14ac:dyDescent="0.45">
      <c r="C33" s="58" t="s">
        <v>34</v>
      </c>
      <c r="D33" s="63"/>
      <c r="E33" s="59">
        <v>24788215.050000001</v>
      </c>
      <c r="F33" s="59"/>
      <c r="G33" s="59">
        <v>-851335.6</v>
      </c>
      <c r="H33" s="15"/>
      <c r="I33" s="59">
        <v>9664485.5700000003</v>
      </c>
      <c r="J33" s="15"/>
      <c r="K33" s="59">
        <v>-3887946.9</v>
      </c>
    </row>
    <row r="34" spans="1:11" x14ac:dyDescent="0.45">
      <c r="C34" s="17" t="s">
        <v>35</v>
      </c>
      <c r="D34" s="63"/>
      <c r="E34" s="65">
        <v>1734932.94</v>
      </c>
      <c r="F34" s="59"/>
      <c r="G34" s="65">
        <v>69502</v>
      </c>
      <c r="H34" s="15"/>
      <c r="I34" s="65">
        <v>905745.99</v>
      </c>
      <c r="J34" s="15"/>
      <c r="K34" s="65">
        <v>110234.76</v>
      </c>
    </row>
    <row r="35" spans="1:11" x14ac:dyDescent="0.45">
      <c r="C35" s="44" t="s">
        <v>130</v>
      </c>
      <c r="D35" s="63"/>
      <c r="E35" s="62">
        <v>47747449.859999999</v>
      </c>
      <c r="F35" s="59"/>
      <c r="G35" s="62">
        <v>64957346.93</v>
      </c>
      <c r="H35" s="15"/>
      <c r="I35" s="62">
        <v>-10998419.229999924</v>
      </c>
      <c r="J35" s="15"/>
      <c r="K35" s="62">
        <v>48231803.56000001</v>
      </c>
    </row>
    <row r="36" spans="1:11" x14ac:dyDescent="0.45">
      <c r="C36" s="58" t="s">
        <v>131</v>
      </c>
      <c r="D36" s="63"/>
      <c r="E36" s="59">
        <v>-233334</v>
      </c>
      <c r="F36" s="59"/>
      <c r="G36" s="59">
        <v>0</v>
      </c>
      <c r="H36" s="15"/>
      <c r="I36" s="59">
        <v>-233334</v>
      </c>
      <c r="J36" s="15"/>
      <c r="K36" s="59">
        <v>0</v>
      </c>
    </row>
    <row r="37" spans="1:11" x14ac:dyDescent="0.45">
      <c r="C37" s="58" t="s">
        <v>132</v>
      </c>
      <c r="D37" s="63"/>
      <c r="E37" s="65">
        <v>-13789040.34</v>
      </c>
      <c r="F37" s="59"/>
      <c r="G37" s="65">
        <v>-17791730.390000001</v>
      </c>
      <c r="H37" s="15"/>
      <c r="I37" s="65">
        <v>-13423136.890000001</v>
      </c>
      <c r="J37" s="15"/>
      <c r="K37" s="65">
        <v>-15423671.5</v>
      </c>
    </row>
    <row r="38" spans="1:11" x14ac:dyDescent="0.45">
      <c r="C38" s="44" t="s">
        <v>133</v>
      </c>
      <c r="D38" s="63"/>
      <c r="E38" s="66">
        <v>33725075.519999996</v>
      </c>
      <c r="F38" s="59"/>
      <c r="G38" s="66">
        <v>47165616.539999999</v>
      </c>
      <c r="H38" s="15"/>
      <c r="I38" s="66">
        <v>-24654890.119999923</v>
      </c>
      <c r="J38" s="15"/>
      <c r="K38" s="66">
        <v>32808132.06000001</v>
      </c>
    </row>
    <row r="39" spans="1:11" x14ac:dyDescent="0.45">
      <c r="C39" s="60"/>
      <c r="D39" s="63"/>
      <c r="E39" s="62"/>
      <c r="F39" s="59"/>
      <c r="G39" s="62"/>
      <c r="H39" s="15"/>
      <c r="I39" s="62"/>
      <c r="J39" s="15"/>
      <c r="K39" s="62"/>
    </row>
    <row r="40" spans="1:11" x14ac:dyDescent="0.45">
      <c r="C40" s="60"/>
      <c r="D40" s="63"/>
      <c r="E40" s="59"/>
      <c r="F40" s="59"/>
      <c r="G40" s="59"/>
      <c r="H40" s="15"/>
      <c r="I40" s="59"/>
      <c r="J40" s="15"/>
      <c r="K40" s="59"/>
    </row>
    <row r="41" spans="1:11" x14ac:dyDescent="0.45">
      <c r="C41" s="60"/>
      <c r="D41" s="63"/>
      <c r="E41" s="59"/>
      <c r="F41" s="59"/>
      <c r="G41" s="59"/>
      <c r="H41" s="15"/>
      <c r="I41" s="59"/>
      <c r="J41" s="15"/>
      <c r="K41" s="59"/>
    </row>
    <row r="42" spans="1:11" x14ac:dyDescent="0.45">
      <c r="C42" s="60"/>
      <c r="D42" s="63"/>
      <c r="E42" s="59"/>
      <c r="F42" s="59"/>
      <c r="G42" s="59"/>
      <c r="H42" s="15"/>
      <c r="I42" s="59"/>
      <c r="J42" s="15"/>
      <c r="K42" s="59"/>
    </row>
    <row r="43" spans="1:11" x14ac:dyDescent="0.45">
      <c r="C43" s="60"/>
      <c r="D43" s="63"/>
      <c r="E43" s="59"/>
      <c r="F43" s="59"/>
      <c r="G43" s="59"/>
      <c r="H43" s="15"/>
      <c r="I43" s="59"/>
      <c r="J43" s="15"/>
      <c r="K43" s="59"/>
    </row>
    <row r="44" spans="1:11" x14ac:dyDescent="0.45">
      <c r="A44" s="50" t="s">
        <v>134</v>
      </c>
      <c r="E44" s="57"/>
      <c r="F44" s="57"/>
      <c r="G44" s="57"/>
      <c r="H44" s="15"/>
      <c r="I44" s="57"/>
      <c r="J44" s="15"/>
      <c r="K44" s="57"/>
    </row>
    <row r="45" spans="1:11" x14ac:dyDescent="0.45">
      <c r="C45" s="58" t="s">
        <v>135</v>
      </c>
      <c r="E45" s="59">
        <v>-40761.519999999997</v>
      </c>
      <c r="F45" s="59"/>
      <c r="G45" s="59">
        <v>-59203.06</v>
      </c>
      <c r="H45" s="15"/>
      <c r="I45" s="59">
        <v>-14341</v>
      </c>
      <c r="J45" s="15"/>
      <c r="K45" s="59">
        <v>-25843.99</v>
      </c>
    </row>
    <row r="46" spans="1:11" x14ac:dyDescent="0.45">
      <c r="C46" s="58" t="s">
        <v>136</v>
      </c>
      <c r="E46" s="59">
        <v>-64222074.600000001</v>
      </c>
      <c r="F46" s="59"/>
      <c r="G46" s="59">
        <v>-95155612.799999997</v>
      </c>
      <c r="H46" s="15"/>
      <c r="I46" s="59">
        <v>-61078542.539999999</v>
      </c>
      <c r="J46" s="15"/>
      <c r="K46" s="59">
        <v>-90284699.719999999</v>
      </c>
    </row>
    <row r="47" spans="1:11" x14ac:dyDescent="0.45">
      <c r="C47" s="58" t="s">
        <v>137</v>
      </c>
      <c r="E47" s="59"/>
      <c r="F47" s="59"/>
      <c r="G47" s="59"/>
      <c r="H47" s="15"/>
      <c r="I47" s="59"/>
      <c r="J47" s="15"/>
      <c r="K47" s="59"/>
    </row>
    <row r="48" spans="1:11" x14ac:dyDescent="0.45">
      <c r="C48" s="60" t="s">
        <v>138</v>
      </c>
      <c r="E48" s="59">
        <v>-3814810.85</v>
      </c>
      <c r="F48" s="59"/>
      <c r="G48" s="59">
        <v>0</v>
      </c>
      <c r="H48" s="15"/>
      <c r="I48" s="59">
        <v>-3814810.85</v>
      </c>
      <c r="J48" s="15"/>
      <c r="K48" s="59">
        <v>0</v>
      </c>
    </row>
    <row r="49" spans="1:11" x14ac:dyDescent="0.45">
      <c r="C49" s="17" t="s">
        <v>70</v>
      </c>
      <c r="E49" s="59">
        <v>0</v>
      </c>
      <c r="F49" s="59"/>
      <c r="G49" s="59">
        <v>0</v>
      </c>
      <c r="H49" s="15"/>
      <c r="I49" s="59">
        <v>10046980.300000001</v>
      </c>
      <c r="J49" s="15"/>
      <c r="K49" s="59">
        <v>0</v>
      </c>
    </row>
    <row r="50" spans="1:11" x14ac:dyDescent="0.45">
      <c r="C50" s="58" t="s">
        <v>139</v>
      </c>
      <c r="E50" s="59">
        <v>291719.73</v>
      </c>
      <c r="F50" s="59"/>
      <c r="G50" s="59">
        <v>1106610.1100000001</v>
      </c>
      <c r="H50" s="15"/>
      <c r="I50" s="59">
        <v>214048.73</v>
      </c>
      <c r="J50" s="15"/>
      <c r="K50" s="59">
        <v>1002818.69</v>
      </c>
    </row>
    <row r="51" spans="1:11" x14ac:dyDescent="0.45">
      <c r="C51" s="58" t="s">
        <v>140</v>
      </c>
      <c r="E51" s="59">
        <v>-620000</v>
      </c>
      <c r="F51" s="59"/>
      <c r="G51" s="59">
        <v>0</v>
      </c>
      <c r="H51" s="15"/>
      <c r="I51" s="59">
        <v>0</v>
      </c>
      <c r="J51" s="15"/>
      <c r="K51" s="59">
        <v>0</v>
      </c>
    </row>
    <row r="52" spans="1:11" x14ac:dyDescent="0.45">
      <c r="C52" s="44" t="s">
        <v>141</v>
      </c>
      <c r="D52" s="63"/>
      <c r="E52" s="66">
        <v>-68405927.239999995</v>
      </c>
      <c r="F52" s="59"/>
      <c r="G52" s="66">
        <v>-94108205.75</v>
      </c>
      <c r="H52" s="15"/>
      <c r="I52" s="66">
        <v>-54646665.360000007</v>
      </c>
      <c r="J52" s="15"/>
      <c r="K52" s="66">
        <v>-89307725.019999996</v>
      </c>
    </row>
    <row r="53" spans="1:11" x14ac:dyDescent="0.45">
      <c r="A53" s="50" t="s">
        <v>142</v>
      </c>
      <c r="E53" s="67"/>
      <c r="F53" s="57"/>
      <c r="G53" s="67"/>
      <c r="H53" s="15"/>
      <c r="I53" s="67"/>
      <c r="J53" s="15"/>
      <c r="K53" s="67"/>
    </row>
    <row r="54" spans="1:11" x14ac:dyDescent="0.45">
      <c r="C54" s="58" t="s">
        <v>143</v>
      </c>
      <c r="E54" s="59">
        <v>-3136943.9</v>
      </c>
      <c r="F54" s="59">
        <v>0</v>
      </c>
      <c r="G54" s="59">
        <v>-3438852.47</v>
      </c>
      <c r="H54" s="59">
        <v>0</v>
      </c>
      <c r="I54" s="59">
        <v>-3612716.96</v>
      </c>
      <c r="J54" s="59">
        <v>0</v>
      </c>
      <c r="K54" s="59">
        <v>-3338611.47</v>
      </c>
    </row>
    <row r="55" spans="1:11" x14ac:dyDescent="0.45">
      <c r="C55" s="58" t="s">
        <v>144</v>
      </c>
      <c r="D55" s="63"/>
      <c r="E55" s="59">
        <v>23208977.809999999</v>
      </c>
      <c r="F55" s="59"/>
      <c r="G55" s="59">
        <v>129585615.09</v>
      </c>
      <c r="H55" s="59">
        <v>0</v>
      </c>
      <c r="I55" s="59">
        <v>41216983.009999998</v>
      </c>
      <c r="J55" s="59">
        <v>0</v>
      </c>
      <c r="K55" s="59">
        <v>119903154.83</v>
      </c>
    </row>
    <row r="56" spans="1:11" x14ac:dyDescent="0.45">
      <c r="C56" s="58" t="s">
        <v>145</v>
      </c>
      <c r="D56" s="63"/>
      <c r="E56" s="59">
        <v>55650000</v>
      </c>
      <c r="F56" s="59"/>
      <c r="G56" s="59">
        <v>0</v>
      </c>
      <c r="H56" s="15"/>
      <c r="I56" s="59">
        <v>55650000</v>
      </c>
      <c r="J56" s="15"/>
      <c r="K56" s="59">
        <v>0</v>
      </c>
    </row>
    <row r="57" spans="1:11" x14ac:dyDescent="0.45">
      <c r="C57" s="58" t="s">
        <v>146</v>
      </c>
      <c r="D57" s="63"/>
      <c r="E57" s="59">
        <v>-1577688.9</v>
      </c>
      <c r="F57" s="59"/>
      <c r="G57" s="59">
        <v>-1491257.81</v>
      </c>
      <c r="H57" s="15"/>
      <c r="I57" s="59">
        <v>-1233686.1499999999</v>
      </c>
      <c r="J57" s="15"/>
      <c r="K57" s="59">
        <v>-1169678.53</v>
      </c>
    </row>
    <row r="58" spans="1:11" x14ac:dyDescent="0.45">
      <c r="C58" s="58" t="s">
        <v>106</v>
      </c>
      <c r="D58" s="63"/>
      <c r="E58" s="65">
        <v>-77069090.900000006</v>
      </c>
      <c r="F58" s="59"/>
      <c r="G58" s="65">
        <v>-64224226</v>
      </c>
      <c r="H58" s="59"/>
      <c r="I58" s="65">
        <v>-77069071.200000003</v>
      </c>
      <c r="J58" s="59"/>
      <c r="K58" s="65">
        <v>-64224226</v>
      </c>
    </row>
    <row r="59" spans="1:11" x14ac:dyDescent="0.45">
      <c r="A59" s="51" t="s">
        <v>30</v>
      </c>
      <c r="C59" s="60" t="s">
        <v>147</v>
      </c>
      <c r="D59" s="63"/>
      <c r="E59" s="66">
        <v>-2924745.8900000155</v>
      </c>
      <c r="F59" s="59"/>
      <c r="G59" s="66">
        <v>60431278.810000002</v>
      </c>
      <c r="H59" s="15"/>
      <c r="I59" s="66">
        <v>14951508.699999988</v>
      </c>
      <c r="J59" s="15"/>
      <c r="K59" s="66">
        <v>51170638.829999998</v>
      </c>
    </row>
    <row r="60" spans="1:11" x14ac:dyDescent="0.45">
      <c r="A60" s="58" t="s">
        <v>148</v>
      </c>
      <c r="B60" s="68"/>
      <c r="D60" s="63"/>
      <c r="E60" s="62">
        <v>-37605597.610000014</v>
      </c>
      <c r="F60" s="59"/>
      <c r="G60" s="62">
        <v>13488689.600000001</v>
      </c>
      <c r="H60" s="15"/>
      <c r="I60" s="62">
        <v>-64350046.779999942</v>
      </c>
      <c r="J60" s="15"/>
      <c r="K60" s="62">
        <v>-5328954.1299999878</v>
      </c>
    </row>
    <row r="61" spans="1:11" x14ac:dyDescent="0.45">
      <c r="A61" s="68" t="s">
        <v>165</v>
      </c>
      <c r="B61" s="68"/>
      <c r="D61" s="63"/>
      <c r="E61" s="59">
        <v>177419317.34999999</v>
      </c>
      <c r="F61" s="59"/>
      <c r="G61" s="59">
        <v>157038916.86000001</v>
      </c>
      <c r="H61" s="15"/>
      <c r="I61" s="59">
        <v>133044606.77</v>
      </c>
      <c r="J61" s="15"/>
      <c r="K61" s="59">
        <v>135626846.96000001</v>
      </c>
    </row>
    <row r="62" spans="1:11" x14ac:dyDescent="0.45">
      <c r="A62" s="58" t="s">
        <v>149</v>
      </c>
      <c r="B62" s="68"/>
      <c r="D62" s="63"/>
      <c r="E62" s="59">
        <v>26190.800000000279</v>
      </c>
      <c r="F62" s="59"/>
      <c r="G62" s="59">
        <v>-13625.79</v>
      </c>
      <c r="H62" s="15"/>
      <c r="I62" s="59">
        <v>26190.800000000279</v>
      </c>
      <c r="J62" s="15"/>
      <c r="K62" s="59">
        <v>-13625.79</v>
      </c>
    </row>
    <row r="63" spans="1:11" ht="21.75" thickBot="1" x14ac:dyDescent="0.5">
      <c r="A63" s="68" t="s">
        <v>166</v>
      </c>
      <c r="B63" s="68"/>
      <c r="D63" s="63"/>
      <c r="E63" s="69">
        <v>139839910.53999999</v>
      </c>
      <c r="F63" s="59"/>
      <c r="G63" s="69">
        <v>170513980.67000002</v>
      </c>
      <c r="H63" s="15"/>
      <c r="I63" s="69">
        <v>68720750.790000051</v>
      </c>
      <c r="J63" s="15"/>
      <c r="K63" s="69">
        <v>130284267.04000001</v>
      </c>
    </row>
    <row r="64" spans="1:11" ht="21.75" thickTop="1" x14ac:dyDescent="0.45">
      <c r="D64" s="63"/>
      <c r="E64" s="57"/>
      <c r="F64" s="57"/>
      <c r="G64" s="57"/>
      <c r="H64" s="15"/>
      <c r="I64" s="57"/>
      <c r="J64" s="15"/>
      <c r="K64" s="57"/>
    </row>
    <row r="65" spans="1:11" x14ac:dyDescent="0.45">
      <c r="A65" s="70" t="s">
        <v>150</v>
      </c>
      <c r="B65" s="71"/>
      <c r="C65" s="71"/>
      <c r="D65" s="72"/>
      <c r="E65" s="73"/>
      <c r="F65" s="73"/>
      <c r="G65" s="73"/>
      <c r="H65" s="15"/>
      <c r="I65" s="73"/>
      <c r="J65" s="15"/>
      <c r="K65" s="73"/>
    </row>
    <row r="66" spans="1:11" x14ac:dyDescent="0.45">
      <c r="A66" s="71"/>
      <c r="B66" s="71" t="s">
        <v>151</v>
      </c>
      <c r="D66" s="71"/>
      <c r="E66" s="74">
        <v>448944.67758421489</v>
      </c>
      <c r="F66" s="74"/>
      <c r="G66" s="73">
        <v>0</v>
      </c>
      <c r="H66" s="15"/>
      <c r="I66" s="74">
        <v>448944.67758421489</v>
      </c>
      <c r="J66" s="15"/>
      <c r="K66" s="73">
        <v>0</v>
      </c>
    </row>
    <row r="67" spans="1:11" x14ac:dyDescent="0.45">
      <c r="A67" s="71"/>
      <c r="B67" s="71" t="s">
        <v>152</v>
      </c>
      <c r="D67" s="71"/>
      <c r="E67" s="74"/>
      <c r="F67" s="74"/>
      <c r="G67" s="73"/>
      <c r="H67" s="15"/>
      <c r="I67" s="74"/>
      <c r="J67" s="15"/>
      <c r="K67" s="73"/>
    </row>
    <row r="68" spans="1:11" x14ac:dyDescent="0.45">
      <c r="A68" s="71"/>
      <c r="C68" s="71" t="s">
        <v>153</v>
      </c>
      <c r="D68" s="71"/>
      <c r="E68" s="74">
        <v>12849010.34</v>
      </c>
      <c r="F68" s="74"/>
      <c r="G68" s="73">
        <v>0</v>
      </c>
      <c r="H68" s="15"/>
      <c r="I68" s="74">
        <v>12849010.34</v>
      </c>
      <c r="J68" s="15"/>
      <c r="K68" s="73">
        <v>0</v>
      </c>
    </row>
    <row r="69" spans="1:11" x14ac:dyDescent="0.45">
      <c r="A69" s="71"/>
      <c r="B69" s="71" t="s">
        <v>154</v>
      </c>
      <c r="D69" s="71"/>
      <c r="E69" s="74">
        <v>7546192.2947476637</v>
      </c>
      <c r="F69" s="74"/>
      <c r="G69" s="73">
        <v>8587570.2328037377</v>
      </c>
      <c r="H69" s="15"/>
      <c r="I69" s="74">
        <v>7388171.7340000002</v>
      </c>
      <c r="J69" s="15"/>
      <c r="K69" s="73">
        <v>8464222.129999999</v>
      </c>
    </row>
  </sheetData>
  <mergeCells count="3">
    <mergeCell ref="E5:K5"/>
    <mergeCell ref="E6:G6"/>
    <mergeCell ref="I6:K6"/>
  </mergeCells>
  <conditionalFormatting sqref="A60">
    <cfRule type="expression" dxfId="6" priority="5">
      <formula>OR(AND(IF(AND(MAX($E60,$G60,$I60,$K60)&gt;0, MIN($E60,$G60,$I60,$K60)&lt;0), 1,"'          '")=1, ISERR(SEARCH("(", A60))), AND(IF(AND(MAX($E60,$G60,$I60,$K60)&gt;0, MIN($E60,$G60,$I60,$K60)&lt;0), 1,"'          '")="'          '", NOT(ISERR(SEARCH("(",A60)))))</formula>
    </cfRule>
  </conditionalFormatting>
  <conditionalFormatting sqref="A62">
    <cfRule type="expression" dxfId="5" priority="4">
      <formula>OR(AND(IF(AND(MAX($E62,$G62,$I62,$K62)&gt;0, MIN($E62,$G62,$I62,$K62)&lt;0), 1,"'          '")=1, ISERR(SEARCH("(", A62))), AND(IF(AND(MAX($E62,$G62,$I62,$K62)&gt;0, MIN($E62,$G62,$I62,$K62)&lt;0), 1,"'          '")="'          '", NOT(ISERR(SEARCH("(",A62)))))</formula>
    </cfRule>
  </conditionalFormatting>
  <conditionalFormatting sqref="C11:C26">
    <cfRule type="expression" dxfId="4" priority="7">
      <formula>OR(AND(IF(AND(MAX(E11,G11,I11,K11)&gt;0, MIN(E11,G11,I11,K11)&lt;0), 1,"'          '")=1, ISERR(SEARCH("(", C11))), AND(IF(AND(MAX(E11,G11,I11,K11)&gt;0, MIN(E11,G11,I11,K11)&lt;0), 1,"'          '")="'          '", NOT(ISERR(SEARCH("(",C11)))))</formula>
    </cfRule>
  </conditionalFormatting>
  <conditionalFormatting sqref="C35">
    <cfRule type="expression" dxfId="3" priority="1">
      <formula>OR(AND(IF(AND(MAX(E35,G35,I35,K35)&gt;0, MIN(E35,G35,I35,K35)&lt;0), 1,"'          '")=1, ISERR(SEARCH("(", C35))), AND(IF(AND(MAX(E35,G35,I35,K35)&gt;0, MIN(E35,G35,I35,K35)&lt;0), 1,"'          '")="'          '", NOT(ISERR(SEARCH("(",C35)))))</formula>
    </cfRule>
  </conditionalFormatting>
  <conditionalFormatting sqref="C38">
    <cfRule type="expression" dxfId="2" priority="3">
      <formula>OR(AND(IF(AND(MAX(E38,G38,I38,K38)&gt;0, MIN(E38,G38,I38,K38)&lt;0), 1,"'          '")=1, ISERR(SEARCH("(", C38))), AND(IF(AND(MAX(E38,G38,I38,K38)&gt;0, MIN(E38,G38,I38,K38)&lt;0), 1,"'          '")="'          '", NOT(ISERR(SEARCH("(",C38)))))</formula>
    </cfRule>
  </conditionalFormatting>
  <conditionalFormatting sqref="C52">
    <cfRule type="expression" dxfId="1" priority="2">
      <formula>OR(AND(IF(AND(MAX(E52,G52,I52,K52)&gt;0, MIN(E52,G52,I52,K52)&lt;0), 1,"'          '")=1, ISERR(SEARCH("(", C52))), AND(IF(AND(MAX(E52,G52,I52,K52)&gt;0, MIN(E52,G52,I52,K52)&lt;0), 1,"'          '")="'          '", NOT(ISERR(SEARCH("(",C52)))))</formula>
    </cfRule>
  </conditionalFormatting>
  <conditionalFormatting sqref="C59">
    <cfRule type="expression" dxfId="0" priority="6">
      <formula>OR(AND(IF(AND(MAX($E59,$G59,$I59,$K59)&gt;0, MIN($E59,$G59,$I59,$K59)&lt;0), 1,"'          '")=1, ISERR(SEARCH("(", C59))), AND(IF(AND(MAX($E59,$G59,$I59,$K59)&gt;0, MIN($E59,$G59,$I59,$K59)&lt;0), 1,"'          '")="'          '", NOT(ISERR(SEARCH("(",C59)))))</formula>
    </cfRule>
  </conditionalFormatting>
  <pageMargins left="1" right="0.3" top="1" bottom="0.5" header="0.511811023622047" footer="0.2"/>
  <pageSetup paperSize="9" scale="78" firstPageNumber="8" fitToHeight="0" orientation="portrait" useFirstPageNumber="1" r:id="rId1"/>
  <headerFooter>
    <oddFooter>&amp;L&amp;"Angsana New,Regular"          The accompanying notes are an intergral part of these financial statements.&amp;R&amp;"Angsana New,Regular"    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BS_E</vt:lpstr>
      <vt:lpstr>PL_E (3m)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'PL_E (3m)'!Print_Area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ANS-022</dc:creator>
  <cp:lastModifiedBy>Passarat Saengrat</cp:lastModifiedBy>
  <dcterms:created xsi:type="dcterms:W3CDTF">2026-08-10T06:26:20Z</dcterms:created>
  <dcterms:modified xsi:type="dcterms:W3CDTF">2026-08-10T07:43:01Z</dcterms:modified>
</cp:coreProperties>
</file>