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23250" windowHeight="13740" firstSheet="2" activeTab="2"/>
  </bookViews>
  <sheets>
    <sheet name="0000000" sheetId="2" state="veryHidden" r:id="rId1"/>
    <sheet name="1000000" sheetId="3" state="veryHidden" r:id="rId2"/>
    <sheet name="3" sheetId="35" r:id="rId3"/>
    <sheet name="4" sheetId="23" r:id="rId4"/>
    <sheet name="5" sheetId="36" r:id="rId5"/>
    <sheet name="6" sheetId="32" r:id="rId6"/>
    <sheet name="7" sheetId="25" r:id="rId7"/>
    <sheet name="8" sheetId="31" r:id="rId8"/>
    <sheet name="9-10" sheetId="37" r:id="rId9"/>
  </sheets>
  <externalReferences>
    <externalReference r:id="rId10"/>
  </externalReferences>
  <definedNames>
    <definedName name="_xlnm.Print_Area" localSheetId="2">'3'!$A$1:$H$40</definedName>
    <definedName name="_xlnm.Print_Area" localSheetId="3">'4'!$A$1:$H$52</definedName>
    <definedName name="_xlnm.Print_Area" localSheetId="4">'5'!$A$1:$H$49</definedName>
    <definedName name="_xlnm.Print_Area" localSheetId="5">'6'!$A$1:$H$50</definedName>
    <definedName name="_xlnm.Print_Area" localSheetId="6">'7'!$A$1:$M$34</definedName>
    <definedName name="_xlnm.Print_Area" localSheetId="7">'8'!$A$1:$I$28</definedName>
    <definedName name="_xlnm.Print_Area" localSheetId="8">'9-10'!$A$1:$I$99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25"/>
  <c r="L15" s="1"/>
  <c r="H11" i="36"/>
  <c r="G11"/>
  <c r="F11"/>
  <c r="E11"/>
  <c r="H19" i="23"/>
  <c r="G19"/>
  <c r="F19"/>
  <c r="E19"/>
  <c r="E36" i="35"/>
  <c r="F36"/>
  <c r="G36"/>
  <c r="H36"/>
  <c r="H20"/>
  <c r="G20"/>
  <c r="F20"/>
  <c r="E20"/>
  <c r="F19" i="25"/>
  <c r="F22" s="1"/>
  <c r="I78" i="37"/>
  <c r="H78"/>
  <c r="G78"/>
  <c r="F78"/>
  <c r="I69"/>
  <c r="H69"/>
  <c r="G69"/>
  <c r="F69"/>
  <c r="F31"/>
  <c r="F37" i="35" l="1"/>
  <c r="H34" i="23"/>
  <c r="E14" i="36" l="1"/>
  <c r="F11" i="32"/>
  <c r="F18" s="1"/>
  <c r="F21" s="1"/>
  <c r="E11"/>
  <c r="E18" l="1"/>
  <c r="E21" s="1"/>
  <c r="E23" s="1"/>
  <c r="F23"/>
  <c r="F35" s="1"/>
  <c r="E35" l="1"/>
  <c r="E37" i="35"/>
  <c r="B21" i="31" l="1"/>
  <c r="B27" i="25"/>
  <c r="B22" i="31" l="1"/>
  <c r="B28" i="25"/>
  <c r="C27"/>
  <c r="C28" s="1"/>
  <c r="D27"/>
  <c r="D28" s="1"/>
  <c r="F27"/>
  <c r="F28" s="1"/>
  <c r="G27"/>
  <c r="G28" s="1"/>
  <c r="H27"/>
  <c r="H28" s="1"/>
  <c r="K27"/>
  <c r="K28" s="1"/>
  <c r="E40" i="23" s="1"/>
  <c r="C21" i="31"/>
  <c r="C22" s="1"/>
  <c r="H82" i="37" l="1"/>
  <c r="H31"/>
  <c r="G18" i="31" l="1"/>
  <c r="G26" i="23"/>
  <c r="I31" i="37" l="1"/>
  <c r="G31"/>
  <c r="E34" i="32"/>
  <c r="I24" i="25"/>
  <c r="J24"/>
  <c r="H19" l="1"/>
  <c r="H22" s="1"/>
  <c r="J21"/>
  <c r="L21" s="1"/>
  <c r="I21"/>
  <c r="I15"/>
  <c r="E31" i="36" l="1"/>
  <c r="F39" i="32" l="1"/>
  <c r="H18" i="31" l="1"/>
  <c r="G11"/>
  <c r="G34" i="23" l="1"/>
  <c r="E34" l="1"/>
  <c r="G11" i="32" l="1"/>
  <c r="G18" l="1"/>
  <c r="G21" s="1"/>
  <c r="G23" s="1"/>
  <c r="G13" i="31"/>
  <c r="G27" i="23"/>
  <c r="H10" i="37" l="1"/>
  <c r="H32" s="1"/>
  <c r="H41" s="1"/>
  <c r="H43" s="1"/>
  <c r="H81" s="1"/>
  <c r="H83" s="1"/>
  <c r="H101" s="1"/>
  <c r="G35" i="32"/>
  <c r="G19" i="31"/>
  <c r="G20"/>
  <c r="H14"/>
  <c r="F40" i="23" l="1"/>
  <c r="L24" i="25" l="1"/>
  <c r="J14" l="1"/>
  <c r="L14" s="1"/>
  <c r="I14"/>
  <c r="C19" l="1"/>
  <c r="C22" s="1"/>
  <c r="B19"/>
  <c r="B22" s="1"/>
  <c r="G31" i="36"/>
  <c r="F31"/>
  <c r="G15" l="1"/>
  <c r="I25" i="25"/>
  <c r="G18" i="36" l="1"/>
  <c r="G20" s="1"/>
  <c r="G22" s="1"/>
  <c r="G32" s="1"/>
  <c r="H11" i="32"/>
  <c r="H18" s="1"/>
  <c r="H21" s="1"/>
  <c r="G27" i="36" l="1"/>
  <c r="G25" s="1"/>
  <c r="G35" s="1"/>
  <c r="I26" i="25"/>
  <c r="I27" s="1"/>
  <c r="I28" s="1"/>
  <c r="H37" i="23" l="1"/>
  <c r="H36"/>
  <c r="H35"/>
  <c r="F37"/>
  <c r="F36"/>
  <c r="F35"/>
  <c r="F34" l="1"/>
  <c r="H38"/>
  <c r="H39" s="1"/>
  <c r="F38" l="1"/>
  <c r="F39" s="1"/>
  <c r="F41" s="1"/>
  <c r="A4" i="25" l="1"/>
  <c r="A2" i="31"/>
  <c r="A4" i="23"/>
  <c r="J16" i="25" l="1"/>
  <c r="C15" i="31" l="1"/>
  <c r="C16" s="1"/>
  <c r="D15"/>
  <c r="D16" s="1"/>
  <c r="F15"/>
  <c r="F16" s="1"/>
  <c r="B15"/>
  <c r="B16" s="1"/>
  <c r="D19" i="25"/>
  <c r="D22" s="1"/>
  <c r="G19"/>
  <c r="G22" s="1"/>
  <c r="F82" i="37" l="1"/>
  <c r="A51"/>
  <c r="I5"/>
  <c r="I54" s="1"/>
  <c r="K17" i="25"/>
  <c r="K19" l="1"/>
  <c r="K22" s="1"/>
  <c r="L16"/>
  <c r="F21" i="31"/>
  <c r="F22" s="1"/>
  <c r="D21"/>
  <c r="D22" s="1"/>
  <c r="G35" i="23"/>
  <c r="G29" i="32"/>
  <c r="H29"/>
  <c r="G14" i="31"/>
  <c r="H11"/>
  <c r="J18" i="25"/>
  <c r="L18" s="1"/>
  <c r="I18"/>
  <c r="I17"/>
  <c r="I16"/>
  <c r="H39" i="32"/>
  <c r="G39"/>
  <c r="E20" i="31" l="1"/>
  <c r="H20" s="1"/>
  <c r="G30" i="32"/>
  <c r="F29"/>
  <c r="G36" i="23"/>
  <c r="E35"/>
  <c r="E36"/>
  <c r="G15" i="31"/>
  <c r="G16" s="1"/>
  <c r="I19" i="25"/>
  <c r="I22" s="1"/>
  <c r="G21" i="31"/>
  <c r="G22" s="1"/>
  <c r="H31" i="36" l="1"/>
  <c r="G40" i="32" l="1"/>
  <c r="G38" s="1"/>
  <c r="H23"/>
  <c r="H35" s="1"/>
  <c r="H15" i="36"/>
  <c r="H18" s="1"/>
  <c r="H20" s="1"/>
  <c r="H22" s="1"/>
  <c r="H32" s="1"/>
  <c r="E15"/>
  <c r="E18" s="1"/>
  <c r="E20" s="1"/>
  <c r="E22" s="1"/>
  <c r="E32" s="1"/>
  <c r="F15"/>
  <c r="F18" s="1"/>
  <c r="F20" s="1"/>
  <c r="F22" s="1"/>
  <c r="F32" s="1"/>
  <c r="E26" i="23" l="1"/>
  <c r="E27" s="1"/>
  <c r="F26"/>
  <c r="H26"/>
  <c r="G38"/>
  <c r="E38" l="1"/>
  <c r="H27"/>
  <c r="G30" i="36" l="1"/>
  <c r="H27" l="1"/>
  <c r="H25" s="1"/>
  <c r="H35" s="1"/>
  <c r="H30"/>
  <c r="E27"/>
  <c r="I10" i="37"/>
  <c r="I32" s="1"/>
  <c r="I41" s="1"/>
  <c r="I43" s="1"/>
  <c r="H30" i="32"/>
  <c r="H40" s="1"/>
  <c r="H38" s="1"/>
  <c r="H33"/>
  <c r="H43" s="1"/>
  <c r="H37" i="35"/>
  <c r="F27" i="36" l="1"/>
  <c r="F25" s="1"/>
  <c r="F35" s="1"/>
  <c r="F30"/>
  <c r="E25"/>
  <c r="E35" s="1"/>
  <c r="I81" i="37"/>
  <c r="E13" i="31"/>
  <c r="E15" s="1"/>
  <c r="E16" s="1"/>
  <c r="I83" i="37" l="1"/>
  <c r="I101" s="1"/>
  <c r="H13" i="31"/>
  <c r="H15" s="1"/>
  <c r="H16" s="1"/>
  <c r="E30" i="36"/>
  <c r="G37" i="35"/>
  <c r="G10" i="37" l="1"/>
  <c r="G32" s="1"/>
  <c r="G41" s="1"/>
  <c r="G43" s="1"/>
  <c r="F33" i="32"/>
  <c r="F30"/>
  <c r="F40" s="1"/>
  <c r="F38" s="1"/>
  <c r="G33"/>
  <c r="F43" l="1"/>
  <c r="E17" i="25"/>
  <c r="E19" s="1"/>
  <c r="E19" i="31"/>
  <c r="E21" s="1"/>
  <c r="E22" s="1"/>
  <c r="G43" i="32"/>
  <c r="E22" i="25" l="1"/>
  <c r="F10" i="37"/>
  <c r="H19" i="31"/>
  <c r="H21" s="1"/>
  <c r="H22" s="1"/>
  <c r="G37" i="23"/>
  <c r="G39" s="1"/>
  <c r="G41" s="1"/>
  <c r="G42" s="1"/>
  <c r="G54" s="1"/>
  <c r="E33" i="32"/>
  <c r="E43" s="1"/>
  <c r="J17" i="25"/>
  <c r="J19" l="1"/>
  <c r="J22" s="1"/>
  <c r="F32" i="37"/>
  <c r="G81"/>
  <c r="E25" i="25"/>
  <c r="L17"/>
  <c r="F41" i="37" l="1"/>
  <c r="F43" s="1"/>
  <c r="F81" s="1"/>
  <c r="F83" s="1"/>
  <c r="G83"/>
  <c r="G101" s="1"/>
  <c r="L19" i="25"/>
  <c r="L22" s="1"/>
  <c r="J25"/>
  <c r="F101" i="37" l="1"/>
  <c r="L25" i="25"/>
  <c r="A3" i="31"/>
  <c r="A4" i="37" s="1"/>
  <c r="A53" s="1"/>
  <c r="H41" i="23" l="1"/>
  <c r="H42" s="1"/>
  <c r="H54" s="1"/>
  <c r="F27" l="1"/>
  <c r="F42" l="1"/>
  <c r="F54" s="1"/>
  <c r="E29" i="32" l="1"/>
  <c r="E26" i="25" s="1"/>
  <c r="E30" i="32" l="1"/>
  <c r="E40" s="1"/>
  <c r="E38" s="1"/>
  <c r="E27" i="25"/>
  <c r="E28" s="1"/>
  <c r="E37" i="23" s="1"/>
  <c r="E39" s="1"/>
  <c r="E41" s="1"/>
  <c r="E42" s="1"/>
  <c r="E54" s="1"/>
  <c r="J26" i="25"/>
  <c r="J27" l="1"/>
  <c r="J28" s="1"/>
  <c r="L26"/>
  <c r="L27" s="1"/>
  <c r="L28" s="1"/>
</calcChain>
</file>

<file path=xl/sharedStrings.xml><?xml version="1.0" encoding="utf-8"?>
<sst xmlns="http://schemas.openxmlformats.org/spreadsheetml/2006/main" count="353" uniqueCount="222">
  <si>
    <t>(หน่วย : พันบาท)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</si>
  <si>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</si>
  <si>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</si>
  <si>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</si>
  <si>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</si>
  <si>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</si>
  <si>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</si>
  <si>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</si>
  <si>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</si>
  <si>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</si>
  <si>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</si>
  <si>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</si>
  <si>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</si>
  <si>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</si>
  <si>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</si>
  <si>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</si>
  <si>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</si>
  <si>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</si>
  <si>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</si>
  <si>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</si>
  <si>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</si>
  <si>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</si>
  <si>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</si>
  <si>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</si>
  <si>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</si>
  <si>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</si>
  <si>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</si>
  <si>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</si>
  <si>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</si>
  <si>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</si>
  <si>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</si>
  <si>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กำไรขาดทุนเบ็ดเสร็จรวมสำหรับงวด</t>
  </si>
  <si>
    <t>ทุนที่ออก</t>
  </si>
  <si>
    <t>ส่วนเกิน</t>
  </si>
  <si>
    <t>และ</t>
  </si>
  <si>
    <t>มูลค่า</t>
  </si>
  <si>
    <t>ทุนสำรอง</t>
  </si>
  <si>
    <t>องค์ประกอบอื่น</t>
  </si>
  <si>
    <t>ส่วนได้เสียที่</t>
  </si>
  <si>
    <t>ชำระแล้ว</t>
  </si>
  <si>
    <t>หุ้นสามัญ</t>
  </si>
  <si>
    <t>ตามกฎหมาย</t>
  </si>
  <si>
    <t>ในบริษัทย่อย</t>
  </si>
  <si>
    <t>ของส่วนของผู้ถือหุ้น</t>
  </si>
  <si>
    <t>ไม่มีอำนาจควบคุม</t>
  </si>
  <si>
    <t>รวม</t>
  </si>
  <si>
    <t>กำไรขาดทุนเบ็ดเสร็จอื่นสำหรับงวด</t>
  </si>
  <si>
    <t xml:space="preserve">          ยังไม่ได้ตรวจสอบ</t>
  </si>
  <si>
    <t xml:space="preserve">          สอบทานแล้ว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</si>
  <si>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</si>
  <si>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</si>
  <si>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</si>
  <si>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ค่าเสื่อมราคาสินทรัพย์สิทธิการใช้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</si>
  <si>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</si>
  <si>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</si>
  <si>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</si>
  <si>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</si>
  <si>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</si>
  <si>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</si>
  <si>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เงินสดรับดอกเบี้ย</t>
  </si>
  <si>
    <t>กระแสเงินสดจากกิจกรรมจัดหาเงิน</t>
  </si>
  <si>
    <t>เงินสดจ่ายหนี้สินตามสัญญาเช่าการเงิน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</si>
  <si>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</si>
  <si>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</si>
  <si>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</si>
  <si>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</si>
  <si>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</si>
  <si>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</si>
  <si>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</si>
  <si>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ค่าใช้จ่ายในการขายและจัดจำหน่าย</t>
  </si>
  <si>
    <t>เงินสดจ่ายชำระเงินกู้ยืมระยะยาวจากสถาบันการเงิน</t>
  </si>
  <si>
    <t>กำไร(ขาดทุน)สำหรับงวด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</si>
  <si>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</si>
  <si>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</si>
  <si>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</si>
  <si>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</si>
  <si>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</si>
  <si>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</si>
  <si>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</si>
  <si>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</si>
  <si>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</si>
  <si>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</si>
  <si>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</si>
  <si>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</si>
  <si>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</si>
  <si>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</si>
  <si>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บริษัท ยูเรกา ดีไซน์ จำกัด (มหาชน) และบริษัทย่อย</t>
  </si>
  <si>
    <t>ค่าความนิยม</t>
  </si>
  <si>
    <t>หนี้สินภาษีเงินได้รอการตัดบัญชี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</si>
  <si>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</si>
  <si>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</si>
  <si>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ผลต่างที่เกิดจาก</t>
  </si>
  <si>
    <t>รายการภายใต้</t>
  </si>
  <si>
    <t>การควบคุม</t>
  </si>
  <si>
    <t>เดียวกัน</t>
  </si>
  <si>
    <t>ส่วนเกินทุน</t>
  </si>
  <si>
    <t>จากการตีราคา</t>
  </si>
  <si>
    <t>การเปลี่ยนแปลง</t>
  </si>
  <si>
    <t>สัดส่วนของ</t>
  </si>
  <si>
    <t>ส่วนได้เสีย</t>
  </si>
  <si>
    <t>ของส่วนของ</t>
  </si>
  <si>
    <t>ผู้ถือหุ้น</t>
  </si>
  <si>
    <t>ส่วนของ</t>
  </si>
  <si>
    <t>ผู้ถือหุ้นของ</t>
  </si>
  <si>
    <t>บริษัทใหญ่</t>
  </si>
  <si>
    <t>รวมส่วนของ</t>
  </si>
  <si>
    <t xml:space="preserve">ตามกฎหมาย </t>
  </si>
  <si>
    <t>รวมองค์ประกอบอื่น</t>
  </si>
  <si>
    <t>ทุนที่ออกและ</t>
  </si>
  <si>
    <t>ส่วนเกินมูลค่า</t>
  </si>
  <si>
    <t>ส่วนเกินทุนจากการ</t>
  </si>
  <si>
    <t>ตีราคาสินทรัพย์</t>
  </si>
  <si>
    <t>กำไรสำหรับงวด</t>
  </si>
  <si>
    <t>กำไร(ขาดทุน)จากกิจกรรมดำเนินงาน</t>
  </si>
  <si>
    <t>กำไร(ขาดทุน)ก่อนภาษีเงินได้</t>
  </si>
  <si>
    <t>รายการที่จะไม่ถูกจัดประเภทใหม่ไว้ในกำไรหรือขาดทุน</t>
  </si>
  <si>
    <t>ส่วนที่เป็นของผู้ถือหุ้นของบริษัท</t>
  </si>
  <si>
    <t>การแบ่งปันกำไร(ขาดทุน)</t>
  </si>
  <si>
    <t>กำไรขาดทุนเบ็ดเสร็จอื่นสำหรับงวด-สุทธิจากภาษี</t>
  </si>
  <si>
    <t>การแบ่งปันกำไรขาดทุนเบ็ดเสร็จรวม</t>
  </si>
  <si>
    <t>สะสม</t>
  </si>
  <si>
    <t>กำไร(ขาดทุน)</t>
  </si>
  <si>
    <t>เงินให้กู้ยืมระยะสั้นแก่กิจการอื่น</t>
  </si>
  <si>
    <t>เงินสดจ่ายเพิ่มทุนในบริษัทย่อย</t>
  </si>
  <si>
    <t>สินทรัพย์ที่ไม่ได้ใช้ดำเนินงาน</t>
  </si>
  <si>
    <t xml:space="preserve">ที่ดิน อาคารและอุปกรณ์ </t>
  </si>
  <si>
    <t>สินทรัพย์สิทธิการใช้</t>
  </si>
  <si>
    <t xml:space="preserve"> - ซื้อที่ดิน อาคารและอุปกรณ์ซึ่งยังไม่ได้จ่ายชำระ</t>
  </si>
  <si>
    <t>เงินสดจ่ายซื้อที่ดิน อาคารและอุปกรณ์</t>
  </si>
  <si>
    <t>เงินสดจ่ายเงินให้กู้ยืมระยะสั้นแก่กิจการที่เกี่ยวข้องกัน</t>
  </si>
  <si>
    <t>รายได้เงินปันผลจากบริษัทย่อย</t>
  </si>
  <si>
    <t>เงินปันผลรับจากบริษัทย่อย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</si>
  <si>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</si>
  <si>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เงินสดสุทธิได้มาจาก(ใช้ไปใน)กิจกรรมลงทุน</t>
  </si>
  <si>
    <t>กำไรจากกิจกรรมดำเนินงาน</t>
  </si>
  <si>
    <t>รายการปรับกระทบกำไร(ขาดทุน)สำหรับงวดเป็นเงินสดรับ(จ่าย)จากการดำเนินงาน</t>
  </si>
  <si>
    <t>งบฐานะการเงิน</t>
  </si>
  <si>
    <t>งบการเปลี่ยนแปลงส่วนของผู้ถือหุ้น</t>
  </si>
  <si>
    <t>ลูกหนี้การค้าและลูกหนี้หมุนเวียนอื่น</t>
  </si>
  <si>
    <t>ลูกหนี้กรมสรรพากร</t>
  </si>
  <si>
    <t>สินทรัพย์ภาษีเงินได้ของงวดปัจจุบัน</t>
  </si>
  <si>
    <t>อสังหาริมทรัพย์เพื่อการลงทุน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</si>
  <si>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</si>
  <si>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</si>
  <si>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 xml:space="preserve">เงินเบิกเกินบัญชีและเงินกู้ยืมระยะสั้นจากสถาบันการเงิน </t>
  </si>
  <si>
    <t>เงินกู้ยืมระยะสั้นจากบุคคลที่เกี่ยวข้องกัน</t>
  </si>
  <si>
    <t>ประมาณการหนี้สินไม่หมุนเวียนสำหรับผลประโยชน์พนักงาน</t>
  </si>
  <si>
    <t>รายได้จากการขาย</t>
  </si>
  <si>
    <t>ต้นทุนขาย</t>
  </si>
  <si>
    <t>กำไรขั้นต้น</t>
  </si>
  <si>
    <t>กำไร</t>
  </si>
  <si>
    <t xml:space="preserve"> </t>
  </si>
  <si>
    <t>ส่วนของผู้มีส่วนได้เสียที่ไม่มีอำนาจควบคุมของบริษัทย่อยเพิ่มขึ้น</t>
  </si>
  <si>
    <t>ค่าเสื่อมราคา-อสังหาริมทรัพย์เพื่อการลงทุน</t>
  </si>
  <si>
    <t>ค่าเสื่อมราคา-สินทรัพย์ไม่ได้ใช้ดำเนินงาน</t>
  </si>
  <si>
    <t>ค่าเสื่อมราคา-ที่ดิน อาคารและอุปกรณ์</t>
  </si>
  <si>
    <t>เงินสดรับเงินกู้ยืมระยะสั้นจากบุคคลที่เกี่ยวข้องกัน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</si>
  <si>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</si>
  <si>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เงินสดและรายการเทียบเท่าเงินสดเพิ่มขึ้น(ลดลง)-สุทธิ</t>
  </si>
  <si>
    <t>เงินสดรับจากส่วนได้เสียที่ไม่มีอำนาจควบคุมจากการลงทุนในบริษัทย่อย</t>
  </si>
  <si>
    <t>ผลขาดทุนด้านเครดิตที่คาดว่าจะเกิดขึ้น-ลูกหนี้การค้าและลูกหนี้หมุนเวียนอื่น(โอนกลับ)</t>
  </si>
  <si>
    <t>เงินสดรับ(จ่าย)จากกิจกรรมดำเนินงาน</t>
  </si>
  <si>
    <t>2568</t>
  </si>
  <si>
    <t>ภาษีเงินได้นิติบุคคลค้างจ่าย</t>
  </si>
  <si>
    <t>ส่วนได้เสียที่ไม่มีอำนาจควบคุมของบริษัทย่อยลดลง</t>
  </si>
  <si>
    <t xml:space="preserve">     จากการจำหน่ายเงินลงทุนในบริษัทย่อย</t>
  </si>
  <si>
    <t>ยอดคงเหลือ ณ วันที่ 1 มกราคม 2568</t>
  </si>
  <si>
    <t>ยอดคงเหลือ ณ วันที่ 30 มิถุนายน 2568</t>
  </si>
  <si>
    <t>โอนกลับค่าเผื่อผลขาดทุนด้อยค่าจากเงินลงทุนในบริษัทย่อย</t>
  </si>
  <si>
    <t>ขาดทุนจากการจำหน่ายเงินลงทุนในบริษัทย่อย</t>
  </si>
  <si>
    <t>ภาษีเงินได้เกี่ยวกับกำไรขาดทุนเบ็ดเสร็จอื่น</t>
  </si>
  <si>
    <t>ค่าตัดจำหน่ายสินทรัพย์ไม่มีตัวตนอื่นนอกจากค่าความนิยม</t>
  </si>
  <si>
    <t>ผลขาดทุนด้านเครดิตที่คาดว่าจะเกิดขึ้น-เงินให้กู้ยืมระยะสั้นแก่กิจการที่เกี่ยวข้องกัน(โอนกลับ)</t>
  </si>
  <si>
    <t>ค่าเผื่อผลขาดทุนด้อยค่าจากเงินลงทุน-บริษัทย่อย(โอนกลับ)</t>
  </si>
  <si>
    <t>(รายได้)ค่าใช้จ่ายภาษีเงินได้</t>
  </si>
  <si>
    <t>เงินสดรับเงินให้กู้ยืมระยะสั้นแก่กิจการที่เกี่ยวข้องกัน</t>
  </si>
  <si>
    <t>เงินสดรับจากการจำหน่ายเงินลงทุนในบริษัทย่อย</t>
  </si>
  <si>
    <t>เพิ่มขึ้น(ลดลง)ในเงินเบิกเกินบัญชีและเงินกู้ยืมระยะสั้นจากสถาบันการเงิน</t>
  </si>
  <si>
    <t>ผลกระทบจากการจำหน่ายเงินลงทุนในบริษัทย่อยในเงินสดและรายการเทียบเท่าเงินสด</t>
  </si>
  <si>
    <t>หุ้นสามัญ 1,882,220,881 หุ้น มูลค่าหุ้นละ 0.25 บาท</t>
  </si>
  <si>
    <t>เงินสดรับจากการจำหน่ายหุ้นสามัญ</t>
  </si>
  <si>
    <t>โอนที่ดิน อาคารและอุปกรณ์ออกเป็นค่าใช้จ่าย</t>
  </si>
  <si>
    <t>4.1 และ 5</t>
  </si>
  <si>
    <t>9</t>
  </si>
  <si>
    <t>หุ้นสามัญ 2,910,171,126 หุ้น มูลค่าหุ้นละ 0.25 บาท</t>
  </si>
  <si>
    <t>ส่วนที่เป็นผู้ถือหุ้นของบริษัท (หน่วย : บาท)</t>
  </si>
  <si>
    <t>เพิ่มทุนสำหรับงวด</t>
  </si>
  <si>
    <t>ขาดทุนสำหรับงวด</t>
  </si>
  <si>
    <t>กำไร(ขาดทุน)ต่อหุ้นขั้นพื้นฐาน</t>
  </si>
  <si>
    <t>เงินสดจ่ายชำระเงินกู้ยืมระยะสั้นจากบุคคลที่เกี่ยวข้องกัน</t>
  </si>
  <si>
    <t>เงินสดสุทธิได้มาจาก(ใช้ไปใน)กิจกรรมจัดหาเงิน</t>
  </si>
  <si>
    <t>จำนวนหุ้นสามัญถัวเฉลี่ยถ่วงน้ำหนัก (หน่วย : พันหุ้น)</t>
  </si>
  <si>
    <t>ขาดทุนจากการหักกลบลบหนี้ระหว่างกัน</t>
  </si>
  <si>
    <t>ณ วันที่ 30 มิถุนายน 2569</t>
  </si>
  <si>
    <t>30 มิถุนายน 2569</t>
  </si>
  <si>
    <t>31 ธันวาคม 2568</t>
  </si>
  <si>
    <t>เงินจ่ายล่วงหน้าค่าหุ้น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</si>
  <si>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</si>
  <si>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</si>
  <si>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</si>
  <si>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2569</t>
  </si>
  <si>
    <t>สำหรับงวดสามเดือนสิ้นสุดวันที่ 30 มิถุนายน 2569</t>
  </si>
  <si>
    <t>ผลกำไรจากการประมาณการตามหลักคณิตศาสตร์ประกันภัย</t>
  </si>
  <si>
    <t>7</t>
  </si>
  <si>
    <t>เงินสดรับจากการจำหน่ายที่ดิน อาคารและอุปกรณ์</t>
  </si>
  <si>
    <t>กำไรจากการจำหน่ายที่ดิน อาคารและอุปกรณ์</t>
  </si>
  <si>
    <t>เงินลงทุนในบริษัทร่วม</t>
  </si>
  <si>
    <t>ส่วนแบ่งขาดทุนของบริษัทร่วมที่ใช้วิธีส่วนได้เสีย</t>
  </si>
  <si>
    <t>4.1 และ 16</t>
  </si>
  <si>
    <t>4.1 และ 20</t>
  </si>
  <si>
    <t>4.1 และ 22</t>
  </si>
  <si>
    <t>4.2 และ 11</t>
  </si>
  <si>
    <t>สินทรัพย์ภาษีเงินได้ของงวดปีก่อน</t>
  </si>
  <si>
    <t>กำไรสะสม</t>
  </si>
  <si>
    <t>ส่วนแบ่งขาดทุนของบริษัทร่วม</t>
  </si>
  <si>
    <t>ขาดทุนจากอัตราแลกเปลี่ยนที่ยังไม่เกิดขึ้น</t>
  </si>
  <si>
    <t>ลูกหนี้การค้าและลูกหนี้อื่น</t>
  </si>
  <si>
    <t>เงินสดจ่ายเพิ่มทุนในบริษัทร่วม</t>
  </si>
  <si>
    <t>เงินสดรับเงินปันผลจากบริษัทย่อย</t>
  </si>
  <si>
    <t>- โอนเงินจ่ายล่วงหน้าค่าหุ้นเป็นเงินลงทุนในบริษัทร่วม</t>
  </si>
  <si>
    <t>ลูกหนี้ไม่หมุนเวียนอื่น</t>
  </si>
  <si>
    <t>เงินสดจ่ายภาษีเงินได้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</si>
</sst>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(* #,##0.000_);_(* \(#,##0.000\);_(* &quot;-&quot;_);_(@_)"/>
    <numFmt numFmtId="175" formatCode="_-* #,##0.000_-;\-* #,##0.000_-;_-* &quot;-&quot;??_-;_-@_-"/>
    <numFmt numFmtId="176" formatCode="_(* #,##0.0000_);_(* \(#,##0.0000\);_(* &quot;-&quot;_);_(@_)"/>
  </numFmts>
  <fonts count="2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4"/>
      <color theme="1"/>
      <name val="AngsanaUPC"/>
      <family val="1"/>
      <charset val="222"/>
    </font>
    <font>
      <u/>
      <sz val="14"/>
      <color theme="1"/>
      <name val="Angsana New"/>
      <family val="1"/>
      <charset val="222"/>
    </font>
    <font>
      <sz val="16"/>
      <color theme="1"/>
      <name val="Angsana New"/>
      <family val="1"/>
    </font>
    <font>
      <sz val="14"/>
      <color theme="1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9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0" fillId="0" borderId="0"/>
    <xf numFmtId="0" fontId="12" fillId="0" borderId="0"/>
    <xf numFmtId="43" fontId="3" fillId="0" borderId="0" applyFont="0" applyFill="0" applyBorder="0" applyAlignment="0" applyProtection="0"/>
  </cellStyleXfs>
  <cellXfs count="193">
    <xf numFmtId="0" fontId="0" fillId="0" borderId="0" xfId="0"/>
    <xf numFmtId="165" fontId="11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/>
    <xf numFmtId="165" fontId="13" fillId="0" borderId="0" xfId="1" applyNumberFormat="1" applyFont="1" applyFill="1" applyAlignment="1"/>
    <xf numFmtId="171" fontId="13" fillId="0" borderId="0" xfId="1" applyNumberFormat="1" applyFont="1" applyFill="1" applyBorder="1"/>
    <xf numFmtId="0" fontId="13" fillId="0" borderId="0" xfId="10" applyFont="1" applyFill="1"/>
    <xf numFmtId="1" fontId="13" fillId="0" borderId="0" xfId="10" applyNumberFormat="1" applyFont="1" applyFill="1"/>
    <xf numFmtId="164" fontId="15" fillId="0" borderId="0" xfId="1" applyFont="1" applyFill="1" applyBorder="1" applyAlignment="1">
      <alignment horizontal="center"/>
    </xf>
    <xf numFmtId="164" fontId="15" fillId="0" borderId="0" xfId="1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4" xfId="10" applyFont="1" applyFill="1" applyBorder="1"/>
    <xf numFmtId="0" fontId="15" fillId="0" borderId="4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165" fontId="15" fillId="0" borderId="3" xfId="10" applyNumberFormat="1" applyFont="1" applyFill="1" applyBorder="1"/>
    <xf numFmtId="0" fontId="15" fillId="0" borderId="3" xfId="0" applyFont="1" applyFill="1" applyBorder="1" applyAlignment="1">
      <alignment horizontal="center"/>
    </xf>
    <xf numFmtId="15" fontId="15" fillId="0" borderId="3" xfId="0" quotePrefix="1" applyNumberFormat="1" applyFont="1" applyFill="1" applyBorder="1" applyAlignment="1">
      <alignment horizontal="center"/>
    </xf>
    <xf numFmtId="0" fontId="15" fillId="0" borderId="0" xfId="10" applyFont="1" applyFill="1"/>
    <xf numFmtId="0" fontId="13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5" fillId="0" borderId="0" xfId="10" applyFont="1" applyFill="1" applyAlignment="1">
      <alignment horizontal="left"/>
    </xf>
    <xf numFmtId="1" fontId="15" fillId="0" borderId="0" xfId="10" applyNumberFormat="1" applyFont="1" applyFill="1"/>
    <xf numFmtId="41" fontId="13" fillId="0" borderId="0" xfId="10" applyNumberFormat="1" applyFont="1" applyFill="1"/>
    <xf numFmtId="0" fontId="13" fillId="0" borderId="0" xfId="10" quotePrefix="1" applyFont="1" applyFill="1" applyAlignment="1">
      <alignment horizontal="center" vertical="center"/>
    </xf>
    <xf numFmtId="164" fontId="13" fillId="0" borderId="0" xfId="1" applyFont="1" applyFill="1"/>
    <xf numFmtId="165" fontId="13" fillId="0" borderId="0" xfId="10" applyNumberFormat="1" applyFont="1" applyFill="1" applyAlignment="1">
      <alignment horizontal="center"/>
    </xf>
    <xf numFmtId="37" fontId="13" fillId="0" borderId="0" xfId="10" applyNumberFormat="1" applyFont="1" applyFill="1"/>
    <xf numFmtId="165" fontId="13" fillId="0" borderId="0" xfId="10" applyNumberFormat="1" applyFont="1" applyFill="1"/>
    <xf numFmtId="165" fontId="13" fillId="0" borderId="6" xfId="1" applyNumberFormat="1" applyFont="1" applyFill="1" applyBorder="1"/>
    <xf numFmtId="165" fontId="13" fillId="0" borderId="0" xfId="1" applyNumberFormat="1" applyFont="1" applyFill="1" applyBorder="1"/>
    <xf numFmtId="49" fontId="13" fillId="0" borderId="0" xfId="10" applyNumberFormat="1" applyFont="1" applyFill="1" applyAlignment="1">
      <alignment horizontal="center"/>
    </xf>
    <xf numFmtId="0" fontId="13" fillId="0" borderId="0" xfId="10" applyFont="1" applyFill="1" applyAlignment="1">
      <alignment horizontal="center" vertical="center"/>
    </xf>
    <xf numFmtId="165" fontId="13" fillId="0" borderId="4" xfId="1" applyNumberFormat="1" applyFont="1" applyFill="1" applyBorder="1"/>
    <xf numFmtId="165" fontId="13" fillId="0" borderId="5" xfId="1" applyNumberFormat="1" applyFont="1" applyFill="1" applyBorder="1"/>
    <xf numFmtId="43" fontId="13" fillId="0" borderId="0" xfId="10" applyNumberFormat="1" applyFont="1" applyFill="1"/>
    <xf numFmtId="0" fontId="16" fillId="0" borderId="0" xfId="10" applyFont="1" applyFill="1" applyAlignment="1">
      <alignment vertical="center"/>
    </xf>
    <xf numFmtId="171" fontId="13" fillId="0" borderId="0" xfId="10" applyNumberFormat="1" applyFont="1" applyFill="1"/>
    <xf numFmtId="0" fontId="13" fillId="0" borderId="0" xfId="10" applyFont="1" applyFill="1" applyAlignment="1">
      <alignment horizontal="center"/>
    </xf>
    <xf numFmtId="165" fontId="15" fillId="0" borderId="0" xfId="10" applyNumberFormat="1" applyFont="1" applyFill="1"/>
    <xf numFmtId="165" fontId="15" fillId="0" borderId="0" xfId="1" applyNumberFormat="1" applyFont="1" applyFill="1"/>
    <xf numFmtId="0" fontId="13" fillId="0" borderId="0" xfId="10" quotePrefix="1" applyFont="1" applyFill="1" applyAlignment="1">
      <alignment horizontal="center"/>
    </xf>
    <xf numFmtId="165" fontId="13" fillId="0" borderId="7" xfId="1" applyNumberFormat="1" applyFont="1" applyFill="1" applyBorder="1"/>
    <xf numFmtId="165" fontId="13" fillId="0" borderId="8" xfId="1" applyNumberFormat="1" applyFont="1" applyFill="1" applyBorder="1"/>
    <xf numFmtId="171" fontId="13" fillId="0" borderId="0" xfId="18" applyNumberFormat="1" applyFont="1" applyFill="1" applyBorder="1" applyAlignment="1">
      <alignment horizontal="right" vertical="center"/>
    </xf>
    <xf numFmtId="171" fontId="13" fillId="0" borderId="3" xfId="1" applyNumberFormat="1" applyFont="1" applyFill="1" applyBorder="1"/>
    <xf numFmtId="0" fontId="11" fillId="0" borderId="0" xfId="0" applyFont="1"/>
    <xf numFmtId="164" fontId="11" fillId="0" borderId="0" xfId="1" applyFont="1" applyFill="1"/>
    <xf numFmtId="165" fontId="11" fillId="0" borderId="0" xfId="1" applyNumberFormat="1" applyFont="1" applyFill="1"/>
    <xf numFmtId="0" fontId="14" fillId="0" borderId="0" xfId="0" applyFont="1" applyAlignment="1">
      <alignment horizontal="center"/>
    </xf>
    <xf numFmtId="0" fontId="11" fillId="0" borderId="3" xfId="0" applyFont="1" applyBorder="1"/>
    <xf numFmtId="0" fontId="14" fillId="0" borderId="3" xfId="0" applyFont="1" applyBorder="1" applyAlignment="1">
      <alignment horizontal="centerContinuous"/>
    </xf>
    <xf numFmtId="0" fontId="11" fillId="0" borderId="0" xfId="0" applyFont="1" applyAlignment="1">
      <alignment horizontal="centerContinuous"/>
    </xf>
    <xf numFmtId="164" fontId="11" fillId="0" borderId="0" xfId="1" applyFont="1" applyFill="1" applyAlignment="1">
      <alignment horizontal="centerContinuous"/>
    </xf>
    <xf numFmtId="164" fontId="14" fillId="0" borderId="0" xfId="1" applyFont="1" applyFill="1" applyAlignment="1">
      <alignment horizontal="right"/>
    </xf>
    <xf numFmtId="0" fontId="14" fillId="0" borderId="4" xfId="0" applyFont="1" applyBorder="1"/>
    <xf numFmtId="0" fontId="14" fillId="0" borderId="4" xfId="0" applyFont="1" applyBorder="1" applyAlignment="1">
      <alignment horizontal="centerContinuous"/>
    </xf>
    <xf numFmtId="165" fontId="14" fillId="0" borderId="0" xfId="1" applyNumberFormat="1" applyFont="1" applyFill="1"/>
    <xf numFmtId="0" fontId="14" fillId="0" borderId="0" xfId="0" applyFont="1"/>
    <xf numFmtId="0" fontId="14" fillId="0" borderId="3" xfId="0" applyFont="1" applyBorder="1"/>
    <xf numFmtId="0" fontId="14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11" fillId="0" borderId="0" xfId="1" applyNumberFormat="1" applyFont="1" applyFill="1" applyBorder="1"/>
    <xf numFmtId="171" fontId="11" fillId="0" borderId="3" xfId="1" applyNumberFormat="1" applyFont="1" applyFill="1" applyBorder="1"/>
    <xf numFmtId="165" fontId="11" fillId="0" borderId="4" xfId="1" applyNumberFormat="1" applyFont="1" applyFill="1" applyBorder="1" applyAlignment="1">
      <alignment horizontal="right"/>
    </xf>
    <xf numFmtId="0" fontId="11" fillId="0" borderId="0" xfId="0" quotePrefix="1" applyFont="1" applyAlignment="1">
      <alignment horizontal="center"/>
    </xf>
    <xf numFmtId="171" fontId="11" fillId="0" borderId="4" xfId="1" applyNumberFormat="1" applyFont="1" applyFill="1" applyBorder="1"/>
    <xf numFmtId="165" fontId="11" fillId="0" borderId="0" xfId="1" quotePrefix="1" applyNumberFormat="1" applyFont="1" applyFill="1"/>
    <xf numFmtId="0" fontId="11" fillId="0" borderId="0" xfId="0" applyFont="1" applyAlignment="1">
      <alignment horizontal="left"/>
    </xf>
    <xf numFmtId="171" fontId="11" fillId="0" borderId="0" xfId="0" applyNumberFormat="1" applyFont="1"/>
    <xf numFmtId="171" fontId="11" fillId="0" borderId="5" xfId="1" applyNumberFormat="1" applyFont="1" applyFill="1" applyBorder="1"/>
    <xf numFmtId="165" fontId="11" fillId="0" borderId="0" xfId="0" applyNumberFormat="1" applyFont="1"/>
    <xf numFmtId="165" fontId="11" fillId="0" borderId="0" xfId="1" applyNumberFormat="1" applyFont="1" applyFill="1" applyAlignment="1">
      <alignment horizontal="center"/>
    </xf>
    <xf numFmtId="41" fontId="11" fillId="0" borderId="0" xfId="1" applyNumberFormat="1" applyFont="1" applyFill="1" applyAlignment="1">
      <alignment horizontal="center"/>
    </xf>
    <xf numFmtId="164" fontId="11" fillId="0" borderId="0" xfId="1" applyFont="1" applyFill="1" applyBorder="1" applyAlignment="1">
      <alignment horizontal="right"/>
    </xf>
    <xf numFmtId="37" fontId="11" fillId="0" borderId="0" xfId="1" applyNumberFormat="1" applyFont="1" applyFill="1" applyAlignment="1">
      <alignment horizontal="right"/>
    </xf>
    <xf numFmtId="164" fontId="11" fillId="0" borderId="0" xfId="1" applyFont="1" applyFill="1" applyBorder="1"/>
    <xf numFmtId="165" fontId="11" fillId="0" borderId="5" xfId="1" applyNumberFormat="1" applyFont="1" applyFill="1" applyBorder="1"/>
    <xf numFmtId="41" fontId="11" fillId="0" borderId="5" xfId="1" applyNumberFormat="1" applyFont="1" applyFill="1" applyBorder="1"/>
    <xf numFmtId="37" fontId="11" fillId="0" borderId="0" xfId="1" applyNumberFormat="1" applyFont="1" applyFill="1" applyBorder="1"/>
    <xf numFmtId="37" fontId="14" fillId="0" borderId="0" xfId="1" applyNumberFormat="1" applyFont="1" applyFill="1" applyBorder="1"/>
    <xf numFmtId="41" fontId="14" fillId="0" borderId="0" xfId="1" applyNumberFormat="1" applyFont="1" applyFill="1" applyBorder="1"/>
    <xf numFmtId="41" fontId="14" fillId="0" borderId="0" xfId="0" applyNumberFormat="1" applyFont="1" applyAlignment="1">
      <alignment horizontal="center"/>
    </xf>
    <xf numFmtId="171" fontId="11" fillId="0" borderId="0" xfId="1" applyNumberFormat="1" applyFont="1" applyFill="1" applyAlignment="1">
      <alignment horizontal="center"/>
    </xf>
    <xf numFmtId="171" fontId="11" fillId="0" borderId="0" xfId="1" applyNumberFormat="1" applyFont="1" applyFill="1" applyBorder="1" applyAlignment="1">
      <alignment horizontal="center"/>
    </xf>
    <xf numFmtId="171" fontId="11" fillId="0" borderId="0" xfId="1" applyNumberFormat="1" applyFont="1" applyFill="1" applyBorder="1" applyAlignment="1">
      <alignment horizontal="right"/>
    </xf>
    <xf numFmtId="41" fontId="11" fillId="0" borderId="0" xfId="1" applyNumberFormat="1" applyFont="1" applyFill="1" applyBorder="1"/>
    <xf numFmtId="174" fontId="11" fillId="0" borderId="0" xfId="0" applyNumberFormat="1" applyFont="1" applyAlignment="1">
      <alignment horizontal="center"/>
    </xf>
    <xf numFmtId="37" fontId="14" fillId="0" borderId="0" xfId="1" applyNumberFormat="1" applyFont="1" applyFill="1" applyAlignment="1">
      <alignment horizontal="left"/>
    </xf>
    <xf numFmtId="37" fontId="14" fillId="0" borderId="0" xfId="1" applyNumberFormat="1" applyFont="1" applyFill="1"/>
    <xf numFmtId="37" fontId="11" fillId="0" borderId="0" xfId="1" applyNumberFormat="1" applyFont="1" applyFill="1"/>
    <xf numFmtId="165" fontId="11" fillId="0" borderId="0" xfId="1" applyNumberFormat="1" applyFont="1" applyFill="1" applyBorder="1"/>
    <xf numFmtId="165" fontId="14" fillId="0" borderId="0" xfId="1" applyNumberFormat="1" applyFont="1" applyFill="1" applyBorder="1"/>
    <xf numFmtId="165" fontId="11" fillId="0" borderId="0" xfId="1" applyNumberFormat="1" applyFont="1" applyFill="1" applyAlignment="1">
      <alignment horizontal="right"/>
    </xf>
    <xf numFmtId="171" fontId="11" fillId="0" borderId="6" xfId="1" applyNumberFormat="1" applyFont="1" applyFill="1" applyBorder="1"/>
    <xf numFmtId="165" fontId="11" fillId="0" borderId="0" xfId="1" applyNumberFormat="1" applyFont="1" applyFill="1" applyBorder="1" applyAlignment="1">
      <alignment horizontal="center"/>
    </xf>
    <xf numFmtId="165" fontId="11" fillId="0" borderId="6" xfId="0" applyNumberFormat="1" applyFont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41" fontId="11" fillId="0" borderId="0" xfId="1" applyNumberFormat="1" applyFont="1" applyFill="1" applyBorder="1" applyAlignment="1">
      <alignment horizontal="right"/>
    </xf>
    <xf numFmtId="165" fontId="11" fillId="0" borderId="5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175" fontId="11" fillId="0" borderId="0" xfId="1" applyNumberFormat="1" applyFont="1" applyFill="1"/>
    <xf numFmtId="176" fontId="11" fillId="0" borderId="0" xfId="0" applyNumberFormat="1" applyFont="1" applyAlignment="1">
      <alignment horizontal="center"/>
    </xf>
    <xf numFmtId="173" fontId="11" fillId="0" borderId="0" xfId="1" applyNumberFormat="1" applyFont="1" applyFill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4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49" fontId="14" fillId="0" borderId="6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right"/>
    </xf>
    <xf numFmtId="0" fontId="13" fillId="0" borderId="4" xfId="0" applyFont="1" applyBorder="1"/>
    <xf numFmtId="0" fontId="14" fillId="0" borderId="4" xfId="0" applyFont="1" applyBorder="1" applyAlignment="1">
      <alignment horizontal="right"/>
    </xf>
    <xf numFmtId="0" fontId="14" fillId="0" borderId="0" xfId="1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/>
    <xf numFmtId="172" fontId="15" fillId="0" borderId="0" xfId="0" applyNumberFormat="1" applyFont="1" applyAlignment="1">
      <alignment horizontal="center" vertical="center"/>
    </xf>
    <xf numFmtId="164" fontId="14" fillId="0" borderId="0" xfId="1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3" fillId="0" borderId="3" xfId="0" applyFont="1" applyBorder="1"/>
    <xf numFmtId="0" fontId="17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164" fontId="14" fillId="0" borderId="3" xfId="1" applyFont="1" applyFill="1" applyBorder="1" applyAlignment="1">
      <alignment horizontal="center" vertical="center"/>
    </xf>
    <xf numFmtId="0" fontId="18" fillId="0" borderId="0" xfId="0" applyFont="1"/>
    <xf numFmtId="37" fontId="13" fillId="0" borderId="0" xfId="1" applyNumberFormat="1" applyFont="1" applyFill="1" applyBorder="1"/>
    <xf numFmtId="0" fontId="15" fillId="0" borderId="0" xfId="0" applyFont="1"/>
    <xf numFmtId="164" fontId="15" fillId="0" borderId="0" xfId="1" applyFont="1" applyFill="1"/>
    <xf numFmtId="164" fontId="14" fillId="0" borderId="0" xfId="1" applyFont="1" applyFill="1"/>
    <xf numFmtId="0" fontId="13" fillId="0" borderId="0" xfId="10" applyFont="1"/>
    <xf numFmtId="49" fontId="19" fillId="0" borderId="0" xfId="1" applyNumberFormat="1" applyFont="1" applyFill="1" applyBorder="1" applyAlignment="1">
      <alignment horizontal="right" textRotation="180"/>
    </xf>
    <xf numFmtId="0" fontId="13" fillId="0" borderId="0" xfId="0" applyFont="1" applyAlignment="1">
      <alignment textRotation="180"/>
    </xf>
    <xf numFmtId="43" fontId="13" fillId="0" borderId="0" xfId="0" applyNumberFormat="1" applyFont="1"/>
    <xf numFmtId="164" fontId="14" fillId="0" borderId="0" xfId="16" applyNumberFormat="1" applyFont="1" applyAlignment="1">
      <alignment horizontal="center"/>
    </xf>
    <xf numFmtId="0" fontId="14" fillId="0" borderId="0" xfId="16" applyFont="1" applyAlignment="1">
      <alignment horizontal="center"/>
    </xf>
    <xf numFmtId="0" fontId="11" fillId="0" borderId="0" xfId="16" applyFont="1"/>
    <xf numFmtId="164" fontId="14" fillId="0" borderId="0" xfId="16" applyNumberFormat="1" applyFont="1" applyAlignment="1">
      <alignment horizontal="center"/>
    </xf>
    <xf numFmtId="0" fontId="14" fillId="0" borderId="0" xfId="16" applyFont="1" applyAlignment="1">
      <alignment horizontal="center"/>
    </xf>
    <xf numFmtId="0" fontId="14" fillId="0" borderId="3" xfId="16" applyFont="1" applyBorder="1" applyAlignment="1">
      <alignment horizontal="center"/>
    </xf>
    <xf numFmtId="0" fontId="14" fillId="0" borderId="3" xfId="16" applyFont="1" applyBorder="1" applyAlignment="1">
      <alignment horizontal="right"/>
    </xf>
    <xf numFmtId="0" fontId="11" fillId="0" borderId="4" xfId="16" applyFont="1" applyBorder="1"/>
    <xf numFmtId="0" fontId="14" fillId="0" borderId="4" xfId="16" applyFont="1" applyBorder="1" applyAlignment="1">
      <alignment horizontal="center"/>
    </xf>
    <xf numFmtId="0" fontId="14" fillId="0" borderId="0" xfId="16" applyFont="1"/>
    <xf numFmtId="0" fontId="14" fillId="0" borderId="6" xfId="16" applyFont="1" applyBorder="1" applyAlignment="1">
      <alignment horizontal="center"/>
    </xf>
    <xf numFmtId="0" fontId="20" fillId="0" borderId="0" xfId="0" applyFont="1"/>
    <xf numFmtId="164" fontId="14" fillId="0" borderId="0" xfId="1" applyFont="1" applyFill="1" applyBorder="1" applyAlignment="1">
      <alignment horizontal="center"/>
    </xf>
    <xf numFmtId="0" fontId="11" fillId="0" borderId="3" xfId="16" applyFont="1" applyBorder="1"/>
    <xf numFmtId="165" fontId="11" fillId="0" borderId="6" xfId="1" applyNumberFormat="1" applyFont="1" applyFill="1" applyBorder="1"/>
    <xf numFmtId="171" fontId="11" fillId="0" borderId="6" xfId="1" applyNumberFormat="1" applyFont="1" applyFill="1" applyBorder="1" applyAlignment="1">
      <alignment horizontal="center"/>
    </xf>
    <xf numFmtId="43" fontId="11" fillId="0" borderId="0" xfId="11" applyNumberFormat="1" applyFont="1"/>
    <xf numFmtId="171" fontId="11" fillId="0" borderId="3" xfId="1" applyNumberFormat="1" applyFont="1" applyFill="1" applyBorder="1" applyAlignment="1">
      <alignment horizontal="center"/>
    </xf>
    <xf numFmtId="41" fontId="11" fillId="0" borderId="6" xfId="1" applyNumberFormat="1" applyFont="1" applyFill="1" applyBorder="1"/>
    <xf numFmtId="37" fontId="11" fillId="0" borderId="0" xfId="16" applyNumberFormat="1" applyFont="1"/>
    <xf numFmtId="173" fontId="11" fillId="0" borderId="0" xfId="1" applyNumberFormat="1" applyFont="1" applyFill="1"/>
    <xf numFmtId="0" fontId="11" fillId="0" borderId="0" xfId="10" applyFont="1"/>
    <xf numFmtId="167" fontId="11" fillId="0" borderId="0" xfId="16" applyNumberFormat="1" applyFont="1"/>
    <xf numFmtId="0" fontId="19" fillId="0" borderId="0" xfId="16" applyFont="1" applyAlignment="1">
      <alignment horizontal="right" textRotation="180"/>
    </xf>
    <xf numFmtId="0" fontId="13" fillId="0" borderId="0" xfId="16" applyFont="1" applyFill="1"/>
    <xf numFmtId="164" fontId="13" fillId="0" borderId="0" xfId="1" applyFont="1" applyFill="1" applyBorder="1"/>
    <xf numFmtId="0" fontId="16" fillId="0" borderId="0" xfId="10" applyFont="1" applyFill="1"/>
    <xf numFmtId="0" fontId="15" fillId="0" borderId="0" xfId="16" applyFont="1" applyFill="1" applyAlignment="1">
      <alignment horizontal="center"/>
    </xf>
    <xf numFmtId="164" fontId="15" fillId="0" borderId="0" xfId="16" applyNumberFormat="1" applyFont="1" applyFill="1" applyAlignment="1">
      <alignment horizontal="center"/>
    </xf>
    <xf numFmtId="0" fontId="15" fillId="0" borderId="0" xfId="16" applyFont="1" applyFill="1" applyAlignment="1">
      <alignment horizontal="center"/>
    </xf>
    <xf numFmtId="164" fontId="15" fillId="0" borderId="0" xfId="16" applyNumberFormat="1" applyFont="1" applyFill="1" applyAlignment="1">
      <alignment horizontal="right"/>
    </xf>
    <xf numFmtId="0" fontId="13" fillId="0" borderId="4" xfId="16" applyFont="1" applyFill="1" applyBorder="1"/>
    <xf numFmtId="164" fontId="15" fillId="0" borderId="4" xfId="1" applyFont="1" applyFill="1" applyBorder="1" applyAlignment="1">
      <alignment horizontal="center"/>
    </xf>
    <xf numFmtId="164" fontId="15" fillId="0" borderId="4" xfId="1" applyFont="1" applyFill="1" applyBorder="1" applyAlignment="1">
      <alignment horizontal="centerContinuous"/>
    </xf>
    <xf numFmtId="0" fontId="13" fillId="0" borderId="3" xfId="16" applyFont="1" applyFill="1" applyBorder="1"/>
    <xf numFmtId="0" fontId="15" fillId="0" borderId="3" xfId="16" applyFont="1" applyFill="1" applyBorder="1" applyAlignment="1">
      <alignment horizontal="center"/>
    </xf>
    <xf numFmtId="49" fontId="15" fillId="0" borderId="3" xfId="16" quotePrefix="1" applyNumberFormat="1" applyFont="1" applyFill="1" applyBorder="1" applyAlignment="1">
      <alignment horizontal="center"/>
    </xf>
    <xf numFmtId="0" fontId="15" fillId="0" borderId="0" xfId="16" applyFont="1" applyFill="1"/>
    <xf numFmtId="166" fontId="13" fillId="0" borderId="0" xfId="16" applyNumberFormat="1" applyFont="1" applyFill="1"/>
    <xf numFmtId="171" fontId="13" fillId="0" borderId="0" xfId="1" applyNumberFormat="1" applyFont="1" applyFill="1" applyBorder="1" applyAlignment="1"/>
    <xf numFmtId="171" fontId="13" fillId="0" borderId="0" xfId="1" applyNumberFormat="1" applyFont="1" applyFill="1" applyBorder="1" applyAlignment="1">
      <alignment horizontal="right"/>
    </xf>
    <xf numFmtId="171" fontId="13" fillId="0" borderId="4" xfId="1" applyNumberFormat="1" applyFont="1" applyFill="1" applyBorder="1"/>
    <xf numFmtId="171" fontId="13" fillId="0" borderId="0" xfId="16" applyNumberFormat="1" applyFont="1" applyFill="1"/>
    <xf numFmtId="165" fontId="13" fillId="0" borderId="0" xfId="1" applyNumberFormat="1" applyFont="1" applyFill="1" applyBorder="1" applyAlignment="1">
      <alignment horizontal="right"/>
    </xf>
    <xf numFmtId="166" fontId="15" fillId="0" borderId="0" xfId="16" applyNumberFormat="1" applyFont="1" applyFill="1"/>
    <xf numFmtId="171" fontId="13" fillId="0" borderId="6" xfId="1" applyNumberFormat="1" applyFont="1" applyFill="1" applyBorder="1"/>
    <xf numFmtId="171" fontId="13" fillId="0" borderId="6" xfId="1" applyNumberFormat="1" applyFont="1" applyFill="1" applyBorder="1" applyAlignment="1"/>
    <xf numFmtId="164" fontId="15" fillId="0" borderId="0" xfId="1" applyFont="1" applyFill="1" applyBorder="1" applyAlignment="1">
      <alignment horizontal="left"/>
    </xf>
    <xf numFmtId="171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/>
    <xf numFmtId="43" fontId="13" fillId="0" borderId="0" xfId="16" applyNumberFormat="1" applyFont="1" applyFill="1"/>
    <xf numFmtId="171" fontId="13" fillId="0" borderId="3" xfId="1" applyNumberFormat="1" applyFont="1" applyFill="1" applyBorder="1" applyAlignment="1"/>
    <xf numFmtId="171" fontId="13" fillId="0" borderId="5" xfId="1" applyNumberFormat="1" applyFont="1" applyFill="1" applyBorder="1"/>
    <xf numFmtId="171" fontId="13" fillId="0" borderId="5" xfId="1" applyNumberFormat="1" applyFont="1" applyFill="1" applyBorder="1" applyAlignment="1"/>
    <xf numFmtId="165" fontId="15" fillId="0" borderId="0" xfId="1" applyNumberFormat="1" applyFont="1" applyFill="1" applyBorder="1"/>
    <xf numFmtId="0" fontId="15" fillId="0" borderId="0" xfId="12" applyFont="1" applyFill="1"/>
    <xf numFmtId="0" fontId="13" fillId="0" borderId="0" xfId="12" applyFont="1" applyFill="1"/>
    <xf numFmtId="165" fontId="15" fillId="0" borderId="0" xfId="1" applyNumberFormat="1" applyFont="1" applyFill="1" applyBorder="1" applyAlignment="1"/>
  </cellXfs>
  <cellStyles count="19">
    <cellStyle name="Comma" xfId="1" builtinId="3"/>
    <cellStyle name="Comma 2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6"/>
    <cellStyle name="Normal 4" xfId="17"/>
    <cellStyle name="Normal_PR.124-q1'53T2" xfId="12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36</xdr:row>
      <xdr:rowOff>43053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104775</xdr:colOff>
      <xdr:row>36</xdr:row>
      <xdr:rowOff>43053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\Group_UREKA\ED\ED_2566\Q1'66%20THAI\Eureka-q1'66T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"/>
      <sheetName val="4"/>
      <sheetName val="5"/>
      <sheetName val="6"/>
      <sheetName val="7"/>
      <sheetName val="8-9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J6" t="str">
            <v>(หน่วย : พันบาท)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zoomScaleNormal="100" zoomScaleSheetLayoutView="100" workbookViewId="0"/>
  </sheetViews>
  <sheetFormatPr defaultColWidth="9.140625" defaultRowHeight="23.25" customHeight="1"/>
  <cols>
    <col min="1" max="1" width="2.85546875" style="5" customWidth="1"/>
    <col min="2" max="2" width="2.140625" style="5" customWidth="1"/>
    <col min="3" max="3" width="33" style="5" customWidth="1"/>
    <col min="4" max="4" width="11.85546875" style="5" customWidth="1"/>
    <col min="5" max="5" width="14.5703125" style="6" customWidth="1"/>
    <col min="6" max="8" width="14.5703125" style="5" customWidth="1"/>
    <col min="9" max="9" width="9.140625" style="5"/>
    <col min="10" max="10" width="12.140625" style="5" customWidth="1"/>
    <col min="11" max="11" width="9.140625" style="5"/>
    <col min="12" max="12" width="9.42578125" style="5" bestFit="1" customWidth="1"/>
    <col min="13" max="13" width="9.140625" style="5"/>
    <col min="14" max="14" width="11" style="5" bestFit="1" customWidth="1"/>
    <col min="15" max="16384" width="9.140625" style="5"/>
  </cols>
  <sheetData>
    <row r="1" spans="1:14" ht="23.25" customHeight="1">
      <c r="H1" s="5">
        <v>3</v>
      </c>
    </row>
    <row r="2" spans="1:14" ht="23.25" customHeight="1">
      <c r="A2" s="7" t="s">
        <v>86</v>
      </c>
      <c r="B2" s="7"/>
      <c r="C2" s="7"/>
      <c r="D2" s="7"/>
      <c r="E2" s="7"/>
      <c r="F2" s="7"/>
      <c r="G2" s="7"/>
      <c r="H2" s="7"/>
    </row>
    <row r="3" spans="1:14" ht="23.25" customHeight="1">
      <c r="A3" s="7" t="s">
        <v>136</v>
      </c>
      <c r="B3" s="7"/>
      <c r="C3" s="7"/>
      <c r="D3" s="7"/>
      <c r="E3" s="7"/>
      <c r="F3" s="7"/>
      <c r="G3" s="7"/>
      <c r="H3" s="7"/>
    </row>
    <row r="4" spans="1:14" ht="23.25" customHeight="1">
      <c r="A4" s="7" t="s">
        <v>193</v>
      </c>
      <c r="B4" s="7"/>
      <c r="C4" s="7"/>
      <c r="D4" s="7"/>
      <c r="E4" s="7"/>
      <c r="F4" s="7"/>
      <c r="G4" s="7"/>
      <c r="H4" s="7"/>
    </row>
    <row r="5" spans="1:14" ht="23.25" customHeight="1">
      <c r="A5" s="8"/>
      <c r="B5" s="8"/>
      <c r="C5" s="8"/>
      <c r="D5" s="8"/>
      <c r="E5" s="8"/>
      <c r="H5" s="9" t="s">
        <v>0</v>
      </c>
    </row>
    <row r="6" spans="1:14" ht="23.25" customHeight="1">
      <c r="A6" s="10"/>
      <c r="B6" s="10"/>
      <c r="C6" s="10"/>
      <c r="D6" s="11"/>
      <c r="E6" s="12" t="s">
        <v>25</v>
      </c>
      <c r="F6" s="12"/>
      <c r="G6" s="12" t="s">
        <v>26</v>
      </c>
      <c r="H6" s="12"/>
    </row>
    <row r="7" spans="1:14" ht="23.25" customHeight="1">
      <c r="A7" s="13"/>
      <c r="B7" s="13"/>
      <c r="C7" s="13"/>
      <c r="D7" s="14" t="s">
        <v>1</v>
      </c>
      <c r="E7" s="15" t="s">
        <v>194</v>
      </c>
      <c r="F7" s="15" t="s">
        <v>195</v>
      </c>
      <c r="G7" s="15" t="s">
        <v>194</v>
      </c>
      <c r="H7" s="15" t="s">
        <v>195</v>
      </c>
    </row>
    <row r="8" spans="1:14" ht="23.25" customHeight="1">
      <c r="A8" s="16"/>
      <c r="B8" s="16"/>
      <c r="C8" s="16"/>
      <c r="D8" s="17"/>
      <c r="E8" s="18" t="s">
        <v>2</v>
      </c>
      <c r="F8" s="19" t="s">
        <v>3</v>
      </c>
      <c r="G8" s="18" t="s">
        <v>2</v>
      </c>
      <c r="H8" s="19" t="s">
        <v>3</v>
      </c>
    </row>
    <row r="9" spans="1:14" ht="23.25" customHeight="1">
      <c r="A9" s="16"/>
      <c r="B9" s="16"/>
      <c r="C9" s="16"/>
      <c r="D9" s="17"/>
      <c r="E9" s="18" t="s">
        <v>4</v>
      </c>
      <c r="F9" s="19"/>
      <c r="G9" s="18" t="s">
        <v>4</v>
      </c>
      <c r="H9" s="19"/>
    </row>
    <row r="10" spans="1:14" s="16" customFormat="1" ht="23.25" customHeight="1">
      <c r="A10" s="16" t="s">
        <v>83</v>
      </c>
      <c r="C10" s="20"/>
      <c r="E10" s="21"/>
      <c r="F10" s="21"/>
    </row>
    <row r="11" spans="1:14" ht="23.25" customHeight="1">
      <c r="A11" s="16" t="s">
        <v>5</v>
      </c>
      <c r="E11" s="22"/>
      <c r="F11" s="22"/>
    </row>
    <row r="12" spans="1:14" ht="23.25" customHeight="1">
      <c r="A12" s="5" t="s">
        <v>6</v>
      </c>
      <c r="D12" s="23"/>
      <c r="E12" s="2">
        <v>19077</v>
      </c>
      <c r="F12" s="2">
        <v>12528</v>
      </c>
      <c r="G12" s="2">
        <v>579</v>
      </c>
      <c r="H12" s="2">
        <v>803</v>
      </c>
      <c r="L12" s="24"/>
    </row>
    <row r="13" spans="1:14" ht="23.25" customHeight="1">
      <c r="A13" s="5" t="s">
        <v>138</v>
      </c>
      <c r="D13" s="25" t="s">
        <v>182</v>
      </c>
      <c r="E13" s="2">
        <v>111432</v>
      </c>
      <c r="F13" s="2">
        <v>123177</v>
      </c>
      <c r="G13" s="2">
        <v>62420</v>
      </c>
      <c r="H13" s="2">
        <v>57039</v>
      </c>
      <c r="J13" s="26"/>
      <c r="K13" s="26"/>
      <c r="L13" s="26"/>
      <c r="N13" s="26"/>
    </row>
    <row r="14" spans="1:14" ht="23.25" customHeight="1">
      <c r="A14" s="5" t="s">
        <v>7</v>
      </c>
      <c r="D14" s="23">
        <v>4.0999999999999996</v>
      </c>
      <c r="E14" s="2">
        <v>0</v>
      </c>
      <c r="F14" s="2">
        <v>0</v>
      </c>
      <c r="G14" s="2">
        <v>212589</v>
      </c>
      <c r="H14" s="2">
        <v>187639</v>
      </c>
      <c r="J14" s="26"/>
    </row>
    <row r="15" spans="1:14" ht="23.25" customHeight="1">
      <c r="A15" s="5" t="s">
        <v>57</v>
      </c>
      <c r="D15" s="23">
        <v>6</v>
      </c>
      <c r="E15" s="2">
        <v>0</v>
      </c>
      <c r="F15" s="2">
        <v>0</v>
      </c>
      <c r="G15" s="2">
        <v>0</v>
      </c>
      <c r="H15" s="2">
        <v>0</v>
      </c>
      <c r="J15" s="26"/>
    </row>
    <row r="16" spans="1:14" ht="23.25" customHeight="1">
      <c r="A16" s="5" t="s">
        <v>122</v>
      </c>
      <c r="D16" s="23">
        <v>7</v>
      </c>
      <c r="E16" s="2">
        <v>0</v>
      </c>
      <c r="F16" s="2">
        <v>0</v>
      </c>
      <c r="G16" s="2">
        <v>0</v>
      </c>
      <c r="H16" s="2">
        <v>0</v>
      </c>
      <c r="J16" s="26"/>
    </row>
    <row r="17" spans="1:10" ht="23.25" customHeight="1">
      <c r="A17" s="5" t="s">
        <v>8</v>
      </c>
      <c r="D17" s="23">
        <v>8</v>
      </c>
      <c r="E17" s="2">
        <v>1741</v>
      </c>
      <c r="F17" s="2">
        <v>6609</v>
      </c>
      <c r="G17" s="2">
        <v>0</v>
      </c>
      <c r="H17" s="2">
        <v>0</v>
      </c>
      <c r="J17" s="26"/>
    </row>
    <row r="18" spans="1:10" ht="23.25" customHeight="1">
      <c r="A18" s="5" t="s">
        <v>139</v>
      </c>
      <c r="D18" s="23"/>
      <c r="E18" s="2">
        <v>36337</v>
      </c>
      <c r="F18" s="2">
        <v>39672</v>
      </c>
      <c r="G18" s="2">
        <v>10848</v>
      </c>
      <c r="H18" s="2">
        <v>10751</v>
      </c>
      <c r="J18" s="26"/>
    </row>
    <row r="19" spans="1:10" ht="23.25" customHeight="1">
      <c r="A19" s="5" t="s">
        <v>140</v>
      </c>
      <c r="D19" s="27"/>
      <c r="E19" s="2">
        <v>619</v>
      </c>
      <c r="F19" s="2">
        <v>1321</v>
      </c>
      <c r="G19" s="2">
        <v>54</v>
      </c>
      <c r="H19" s="2">
        <v>250</v>
      </c>
      <c r="J19" s="26"/>
    </row>
    <row r="20" spans="1:10" ht="23.25" customHeight="1">
      <c r="A20" s="5" t="s">
        <v>74</v>
      </c>
      <c r="D20" s="27"/>
      <c r="E20" s="28">
        <f>SUM(E12:E19)</f>
        <v>169206</v>
      </c>
      <c r="F20" s="28">
        <f>SUM(F12:F19)</f>
        <v>183307</v>
      </c>
      <c r="G20" s="28">
        <f>SUM(G12:G19)</f>
        <v>286490</v>
      </c>
      <c r="H20" s="28">
        <f>SUM(H12:H19)</f>
        <v>256482</v>
      </c>
      <c r="J20" s="27"/>
    </row>
    <row r="21" spans="1:10" ht="23.25" customHeight="1">
      <c r="A21" s="16" t="s">
        <v>9</v>
      </c>
      <c r="B21" s="27"/>
      <c r="C21" s="27"/>
      <c r="D21" s="27"/>
      <c r="E21" s="29"/>
      <c r="F21" s="2"/>
      <c r="G21" s="2"/>
      <c r="H21" s="2"/>
      <c r="J21" s="27"/>
    </row>
    <row r="22" spans="1:10" ht="23.25" customHeight="1">
      <c r="A22" s="5" t="s">
        <v>220</v>
      </c>
      <c r="B22" s="27"/>
      <c r="C22" s="27"/>
      <c r="D22" s="30" t="s">
        <v>183</v>
      </c>
      <c r="E22" s="29">
        <v>240</v>
      </c>
      <c r="F22" s="2">
        <v>0</v>
      </c>
      <c r="G22" s="2">
        <v>240</v>
      </c>
      <c r="H22" s="2">
        <v>0</v>
      </c>
      <c r="J22" s="27"/>
    </row>
    <row r="23" spans="1:10" ht="23.25" customHeight="1">
      <c r="A23" s="5" t="s">
        <v>10</v>
      </c>
      <c r="C23" s="27"/>
      <c r="D23" s="31">
        <v>10</v>
      </c>
      <c r="E23" s="29">
        <v>360</v>
      </c>
      <c r="F23" s="2">
        <v>360</v>
      </c>
      <c r="G23" s="2">
        <v>360</v>
      </c>
      <c r="H23" s="2">
        <v>360</v>
      </c>
    </row>
    <row r="24" spans="1:10" ht="23.25" customHeight="1">
      <c r="A24" s="5" t="s">
        <v>11</v>
      </c>
      <c r="D24" s="31">
        <v>11</v>
      </c>
      <c r="E24" s="3">
        <v>0</v>
      </c>
      <c r="F24" s="3">
        <v>0</v>
      </c>
      <c r="G24" s="3">
        <v>1026400</v>
      </c>
      <c r="H24" s="3">
        <v>1026400</v>
      </c>
      <c r="J24" s="27"/>
    </row>
    <row r="25" spans="1:10" ht="23.25" customHeight="1">
      <c r="A25" s="5" t="s">
        <v>206</v>
      </c>
      <c r="D25" s="31">
        <v>12</v>
      </c>
      <c r="E25" s="3">
        <v>58638</v>
      </c>
      <c r="F25" s="2">
        <v>0</v>
      </c>
      <c r="G25" s="2">
        <v>0</v>
      </c>
      <c r="H25" s="2">
        <v>0</v>
      </c>
      <c r="J25" s="27"/>
    </row>
    <row r="26" spans="1:10" ht="23.25" customHeight="1">
      <c r="A26" s="5" t="s">
        <v>141</v>
      </c>
      <c r="D26" s="23">
        <v>13</v>
      </c>
      <c r="E26" s="3">
        <v>29747</v>
      </c>
      <c r="F26" s="3">
        <v>30581</v>
      </c>
      <c r="G26" s="3">
        <v>29747</v>
      </c>
      <c r="H26" s="3">
        <v>30581</v>
      </c>
      <c r="J26" s="27"/>
    </row>
    <row r="27" spans="1:10" ht="23.25" customHeight="1">
      <c r="A27" s="5" t="s">
        <v>124</v>
      </c>
      <c r="D27" s="23">
        <v>14</v>
      </c>
      <c r="E27" s="2">
        <v>2711</v>
      </c>
      <c r="F27" s="2">
        <v>3094</v>
      </c>
      <c r="G27" s="2">
        <v>2711</v>
      </c>
      <c r="H27" s="3">
        <v>3094</v>
      </c>
    </row>
    <row r="28" spans="1:10" ht="23.25" customHeight="1">
      <c r="A28" s="5" t="s">
        <v>125</v>
      </c>
      <c r="D28" s="23">
        <v>15</v>
      </c>
      <c r="E28" s="2">
        <v>1320889</v>
      </c>
      <c r="F28" s="2">
        <v>1329573</v>
      </c>
      <c r="G28" s="2">
        <v>186883</v>
      </c>
      <c r="H28" s="3">
        <v>189189</v>
      </c>
    </row>
    <row r="29" spans="1:10" ht="23.25" customHeight="1">
      <c r="A29" s="5" t="s">
        <v>126</v>
      </c>
      <c r="D29" s="23" t="s">
        <v>208</v>
      </c>
      <c r="E29" s="2">
        <v>3248</v>
      </c>
      <c r="F29" s="2">
        <v>3910</v>
      </c>
      <c r="G29" s="3">
        <v>630</v>
      </c>
      <c r="H29" s="3">
        <v>894</v>
      </c>
    </row>
    <row r="30" spans="1:10" ht="23.25" customHeight="1">
      <c r="A30" s="5" t="s">
        <v>142</v>
      </c>
      <c r="D30" s="23">
        <v>17</v>
      </c>
      <c r="E30" s="2">
        <v>20</v>
      </c>
      <c r="F30" s="2">
        <v>29</v>
      </c>
      <c r="G30" s="3">
        <v>20</v>
      </c>
      <c r="H30" s="3">
        <v>28</v>
      </c>
    </row>
    <row r="31" spans="1:10" ht="23.25" customHeight="1">
      <c r="A31" s="5" t="s">
        <v>87</v>
      </c>
      <c r="D31" s="23">
        <v>11</v>
      </c>
      <c r="E31" s="2">
        <v>271597</v>
      </c>
      <c r="F31" s="2">
        <v>271597</v>
      </c>
      <c r="G31" s="3">
        <v>0</v>
      </c>
      <c r="H31" s="3">
        <v>0</v>
      </c>
    </row>
    <row r="32" spans="1:10" ht="23.25" customHeight="1">
      <c r="A32" s="5" t="s">
        <v>12</v>
      </c>
      <c r="D32" s="23"/>
      <c r="E32" s="2">
        <v>3428</v>
      </c>
      <c r="F32" s="2">
        <v>7752</v>
      </c>
      <c r="G32" s="2">
        <v>0</v>
      </c>
      <c r="H32" s="3">
        <v>0</v>
      </c>
      <c r="J32" s="27"/>
    </row>
    <row r="33" spans="1:12" ht="23.25" customHeight="1">
      <c r="A33" s="5" t="s">
        <v>212</v>
      </c>
      <c r="D33" s="23"/>
      <c r="E33" s="2">
        <v>3889</v>
      </c>
      <c r="F33" s="2">
        <v>2568</v>
      </c>
      <c r="G33" s="2">
        <v>2722</v>
      </c>
      <c r="H33" s="3">
        <v>2472</v>
      </c>
      <c r="J33" s="27"/>
    </row>
    <row r="34" spans="1:12" ht="23.25" customHeight="1">
      <c r="A34" s="5" t="s">
        <v>196</v>
      </c>
      <c r="D34" s="23">
        <v>18</v>
      </c>
      <c r="E34" s="2">
        <v>0</v>
      </c>
      <c r="F34" s="2">
        <v>29725</v>
      </c>
      <c r="G34" s="2">
        <v>0</v>
      </c>
      <c r="H34" s="3">
        <v>0</v>
      </c>
    </row>
    <row r="35" spans="1:12" ht="23.25" customHeight="1">
      <c r="A35" s="5" t="s">
        <v>13</v>
      </c>
      <c r="D35" s="23"/>
      <c r="E35" s="2">
        <v>5313</v>
      </c>
      <c r="F35" s="2">
        <v>12833</v>
      </c>
      <c r="G35" s="3">
        <v>1352</v>
      </c>
      <c r="H35" s="3">
        <v>8985</v>
      </c>
      <c r="J35" s="27"/>
      <c r="L35" s="27"/>
    </row>
    <row r="36" spans="1:12" ht="23.25" customHeight="1">
      <c r="A36" s="5" t="s">
        <v>72</v>
      </c>
      <c r="D36" s="27"/>
      <c r="E36" s="32">
        <f>SUM(E22:E35)</f>
        <v>1700080</v>
      </c>
      <c r="F36" s="32">
        <f>SUM(F22:F35)</f>
        <v>1692022</v>
      </c>
      <c r="G36" s="32">
        <f>SUM(G22:G35)</f>
        <v>1251065</v>
      </c>
      <c r="H36" s="32">
        <f>SUM(H22:H35)</f>
        <v>1262003</v>
      </c>
      <c r="J36" s="27"/>
      <c r="K36" s="27"/>
      <c r="L36" s="27"/>
    </row>
    <row r="37" spans="1:12" ht="23.25" customHeight="1" thickBot="1">
      <c r="A37" s="5" t="s">
        <v>73</v>
      </c>
      <c r="D37" s="27"/>
      <c r="E37" s="33">
        <f>E20+E36</f>
        <v>1869286</v>
      </c>
      <c r="F37" s="33">
        <f>F20+F36</f>
        <v>1875329</v>
      </c>
      <c r="G37" s="33">
        <f>G20+G36</f>
        <v>1537555</v>
      </c>
      <c r="H37" s="33">
        <f>H20+H36</f>
        <v>1518485</v>
      </c>
    </row>
    <row r="38" spans="1:12" ht="23.25" customHeight="1" thickTop="1">
      <c r="D38" s="27"/>
      <c r="E38" s="29"/>
      <c r="F38" s="29"/>
      <c r="G38" s="29"/>
      <c r="H38" s="29"/>
    </row>
    <row r="39" spans="1:12" ht="18" customHeight="1">
      <c r="D39" s="27"/>
      <c r="E39" s="29"/>
      <c r="F39" s="29"/>
      <c r="G39" s="29"/>
      <c r="H39" s="29"/>
    </row>
    <row r="40" spans="1:12" ht="23.1" customHeight="1">
      <c r="A40" s="5" t="s">
        <v>14</v>
      </c>
      <c r="B40" s="27"/>
      <c r="C40" s="27"/>
      <c r="D40" s="27"/>
      <c r="E40" s="27"/>
    </row>
    <row r="42" spans="1:12" ht="21">
      <c r="E42" s="34"/>
      <c r="F42" s="34"/>
    </row>
    <row r="43" spans="1:12" ht="23.25" customHeight="1">
      <c r="E43" s="24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7"/>
  <sheetViews>
    <sheetView zoomScaleNormal="100" zoomScaleSheetLayoutView="130" workbookViewId="0"/>
  </sheetViews>
  <sheetFormatPr defaultColWidth="9.140625" defaultRowHeight="21" customHeight="1"/>
  <cols>
    <col min="1" max="1" width="2.85546875" style="5" customWidth="1"/>
    <col min="2" max="2" width="2.140625" style="5" customWidth="1"/>
    <col min="3" max="3" width="44.140625" style="5" customWidth="1"/>
    <col min="4" max="4" width="11.140625" style="5" customWidth="1"/>
    <col min="5" max="5" width="15.5703125" style="6" customWidth="1"/>
    <col min="6" max="8" width="15.5703125" style="5" customWidth="1"/>
    <col min="9" max="9" width="9.140625" style="5"/>
    <col min="10" max="10" width="12.140625" style="5" customWidth="1"/>
    <col min="11" max="13" width="9.140625" style="5"/>
    <col min="14" max="14" width="11" style="5" bestFit="1" customWidth="1"/>
    <col min="15" max="16384" width="9.140625" style="5"/>
  </cols>
  <sheetData>
    <row r="1" spans="1:11" s="5" customFormat="1" ht="20.25" customHeight="1">
      <c r="E1" s="6"/>
      <c r="H1" s="35">
        <v>4</v>
      </c>
    </row>
    <row r="2" spans="1:11" s="5" customFormat="1">
      <c r="A2" s="7" t="s">
        <v>86</v>
      </c>
      <c r="B2" s="7"/>
      <c r="C2" s="7"/>
      <c r="D2" s="7"/>
      <c r="E2" s="7"/>
      <c r="F2" s="7"/>
      <c r="G2" s="7"/>
      <c r="H2" s="7"/>
    </row>
    <row r="3" spans="1:11" s="5" customFormat="1">
      <c r="A3" s="7" t="s">
        <v>136</v>
      </c>
      <c r="B3" s="7"/>
      <c r="C3" s="7"/>
      <c r="D3" s="7"/>
      <c r="E3" s="7"/>
      <c r="F3" s="7"/>
      <c r="G3" s="7"/>
      <c r="H3" s="7"/>
    </row>
    <row r="4" spans="1:11" s="5" customFormat="1">
      <c r="A4" s="7" t="str">
        <f>'3'!A4:H4</f>
        <v>ณ วันที่ 30 มิถุนายน 2569</v>
      </c>
      <c r="B4" s="7"/>
      <c r="C4" s="7"/>
      <c r="D4" s="7"/>
      <c r="E4" s="7"/>
      <c r="F4" s="7"/>
      <c r="G4" s="7"/>
      <c r="H4" s="7"/>
    </row>
    <row r="5" spans="1:11" s="5" customFormat="1">
      <c r="A5" s="8"/>
      <c r="B5" s="8"/>
      <c r="C5" s="8"/>
      <c r="D5" s="8"/>
      <c r="E5" s="8"/>
      <c r="H5" s="9" t="s">
        <v>0</v>
      </c>
    </row>
    <row r="6" spans="1:11" s="5" customFormat="1" ht="21" customHeight="1">
      <c r="A6" s="10"/>
      <c r="B6" s="10"/>
      <c r="C6" s="10"/>
      <c r="D6" s="11"/>
      <c r="E6" s="12" t="s">
        <v>25</v>
      </c>
      <c r="F6" s="12"/>
      <c r="G6" s="12" t="s">
        <v>26</v>
      </c>
      <c r="H6" s="12"/>
    </row>
    <row r="7" spans="1:11" s="5" customFormat="1" ht="21" customHeight="1">
      <c r="A7" s="13"/>
      <c r="B7" s="13"/>
      <c r="C7" s="13"/>
      <c r="D7" s="14" t="s">
        <v>1</v>
      </c>
      <c r="E7" s="15" t="s">
        <v>194</v>
      </c>
      <c r="F7" s="15" t="s">
        <v>195</v>
      </c>
      <c r="G7" s="15" t="s">
        <v>194</v>
      </c>
      <c r="H7" s="15" t="s">
        <v>195</v>
      </c>
    </row>
    <row r="8" spans="1:11" s="5" customFormat="1" ht="21" customHeight="1">
      <c r="A8" s="16"/>
      <c r="B8" s="16"/>
      <c r="C8" s="16"/>
      <c r="D8" s="17"/>
      <c r="E8" s="18" t="s">
        <v>2</v>
      </c>
      <c r="F8" s="19" t="s">
        <v>3</v>
      </c>
      <c r="G8" s="18" t="s">
        <v>2</v>
      </c>
      <c r="H8" s="19" t="s">
        <v>3</v>
      </c>
    </row>
    <row r="9" spans="1:11" s="5" customFormat="1">
      <c r="A9" s="16"/>
      <c r="B9" s="16"/>
      <c r="C9" s="16"/>
      <c r="D9" s="17"/>
      <c r="E9" s="18" t="s">
        <v>4</v>
      </c>
      <c r="F9" s="19"/>
      <c r="G9" s="18" t="s">
        <v>4</v>
      </c>
      <c r="H9" s="19"/>
    </row>
    <row r="10" spans="1:11" s="5" customFormat="1" ht="21" customHeight="1">
      <c r="A10" s="16" t="s">
        <v>84</v>
      </c>
      <c r="E10" s="2"/>
    </row>
    <row r="11" spans="1:11" s="5" customFormat="1" ht="21" customHeight="1">
      <c r="A11" s="16" t="s">
        <v>15</v>
      </c>
      <c r="E11" s="36"/>
    </row>
    <row r="12" spans="1:11" s="5" customFormat="1" ht="21" customHeight="1">
      <c r="A12" s="5" t="s">
        <v>144</v>
      </c>
      <c r="D12" s="37">
        <v>19</v>
      </c>
      <c r="E12" s="2">
        <v>114414</v>
      </c>
      <c r="F12" s="2">
        <v>114235</v>
      </c>
      <c r="G12" s="2">
        <v>64927</v>
      </c>
      <c r="H12" s="2">
        <v>64748</v>
      </c>
      <c r="K12" s="27"/>
    </row>
    <row r="13" spans="1:11" s="5" customFormat="1" ht="21" customHeight="1">
      <c r="A13" s="5" t="s">
        <v>143</v>
      </c>
      <c r="D13" s="37" t="s">
        <v>209</v>
      </c>
      <c r="E13" s="29">
        <v>26160</v>
      </c>
      <c r="F13" s="29">
        <v>21515</v>
      </c>
      <c r="G13" s="29">
        <v>5493</v>
      </c>
      <c r="H13" s="29">
        <v>5591</v>
      </c>
      <c r="K13" s="27"/>
    </row>
    <row r="14" spans="1:11" s="5" customFormat="1" ht="21" customHeight="1">
      <c r="A14" s="5" t="s">
        <v>145</v>
      </c>
      <c r="D14" s="37">
        <v>4.0999999999999996</v>
      </c>
      <c r="E14" s="29">
        <v>0</v>
      </c>
      <c r="F14" s="29">
        <v>3172</v>
      </c>
      <c r="G14" s="29">
        <v>0</v>
      </c>
      <c r="H14" s="29">
        <v>2972</v>
      </c>
      <c r="K14" s="27"/>
    </row>
    <row r="15" spans="1:11" s="5" customFormat="1" ht="21" customHeight="1">
      <c r="A15" s="5" t="s">
        <v>68</v>
      </c>
      <c r="E15" s="29"/>
      <c r="G15" s="27"/>
      <c r="J15" s="27"/>
      <c r="K15" s="27"/>
    </row>
    <row r="16" spans="1:11" s="5" customFormat="1" ht="21" customHeight="1">
      <c r="B16" s="5" t="s">
        <v>67</v>
      </c>
      <c r="D16" s="37">
        <v>21</v>
      </c>
      <c r="E16" s="29">
        <v>32087</v>
      </c>
      <c r="F16" s="29">
        <v>31100</v>
      </c>
      <c r="G16" s="29">
        <v>0</v>
      </c>
      <c r="H16" s="29">
        <v>0</v>
      </c>
      <c r="J16" s="27"/>
      <c r="K16" s="27"/>
    </row>
    <row r="17" spans="1:12" s="5" customFormat="1" ht="21" customHeight="1">
      <c r="B17" s="5" t="s">
        <v>17</v>
      </c>
      <c r="D17" s="37" t="s">
        <v>210</v>
      </c>
      <c r="E17" s="29">
        <v>1712</v>
      </c>
      <c r="F17" s="29">
        <v>1664</v>
      </c>
      <c r="G17" s="29">
        <v>630</v>
      </c>
      <c r="H17" s="29">
        <v>617</v>
      </c>
      <c r="J17" s="27"/>
      <c r="K17" s="27"/>
    </row>
    <row r="18" spans="1:12" s="5" customFormat="1" ht="21" customHeight="1">
      <c r="A18" s="5" t="s">
        <v>163</v>
      </c>
      <c r="D18" s="37"/>
      <c r="E18" s="29">
        <v>164</v>
      </c>
      <c r="F18" s="29">
        <v>223</v>
      </c>
      <c r="G18" s="29">
        <v>0</v>
      </c>
      <c r="H18" s="29">
        <v>0</v>
      </c>
      <c r="J18" s="27"/>
      <c r="K18" s="27"/>
    </row>
    <row r="19" spans="1:12" s="16" customFormat="1" ht="21" customHeight="1">
      <c r="A19" s="5" t="s">
        <v>75</v>
      </c>
      <c r="B19" s="5"/>
      <c r="D19" s="5"/>
      <c r="E19" s="28">
        <f>SUM(E12:E18)</f>
        <v>174537</v>
      </c>
      <c r="F19" s="28">
        <f>SUM(F12:F18)</f>
        <v>171909</v>
      </c>
      <c r="G19" s="28">
        <f>SUM(G12:G18)</f>
        <v>71050</v>
      </c>
      <c r="H19" s="28">
        <f>SUM(H12:H18)</f>
        <v>73928</v>
      </c>
      <c r="I19" s="38"/>
    </row>
    <row r="20" spans="1:12" s="16" customFormat="1" ht="21" customHeight="1">
      <c r="A20" s="16" t="s">
        <v>16</v>
      </c>
      <c r="B20" s="5"/>
      <c r="C20" s="5"/>
      <c r="E20" s="39"/>
      <c r="F20" s="39"/>
      <c r="G20" s="39"/>
      <c r="H20" s="39"/>
      <c r="J20" s="38"/>
    </row>
    <row r="21" spans="1:12" s="16" customFormat="1" ht="21" customHeight="1">
      <c r="A21" s="5" t="s">
        <v>67</v>
      </c>
      <c r="C21" s="5"/>
      <c r="D21" s="40">
        <v>21</v>
      </c>
      <c r="E21" s="2">
        <v>110819</v>
      </c>
      <c r="F21" s="2">
        <v>127163</v>
      </c>
      <c r="G21" s="2">
        <v>0</v>
      </c>
      <c r="H21" s="2">
        <v>0</v>
      </c>
    </row>
    <row r="22" spans="1:12" s="5" customFormat="1" ht="21" customHeight="1">
      <c r="A22" s="17" t="s">
        <v>17</v>
      </c>
      <c r="D22" s="37" t="s">
        <v>210</v>
      </c>
      <c r="E22" s="2">
        <v>1207</v>
      </c>
      <c r="F22" s="29">
        <v>2050</v>
      </c>
      <c r="G22" s="29">
        <v>50</v>
      </c>
      <c r="H22" s="29">
        <v>343</v>
      </c>
    </row>
    <row r="23" spans="1:12" s="5" customFormat="1" ht="21" customHeight="1">
      <c r="A23" s="17" t="s">
        <v>88</v>
      </c>
      <c r="D23" s="40"/>
      <c r="E23" s="2">
        <v>1681</v>
      </c>
      <c r="F23" s="29">
        <v>1774</v>
      </c>
      <c r="G23" s="29">
        <v>1681</v>
      </c>
      <c r="H23" s="29">
        <v>1774</v>
      </c>
      <c r="J23" s="27"/>
      <c r="L23" s="27"/>
    </row>
    <row r="24" spans="1:12" s="5" customFormat="1" ht="21" customHeight="1">
      <c r="A24" s="17" t="s">
        <v>146</v>
      </c>
      <c r="D24" s="40">
        <v>23</v>
      </c>
      <c r="E24" s="2">
        <v>1256</v>
      </c>
      <c r="F24" s="29">
        <v>2094</v>
      </c>
      <c r="G24" s="27">
        <v>378</v>
      </c>
      <c r="H24" s="29">
        <v>787</v>
      </c>
      <c r="J24" s="27"/>
      <c r="K24" s="27"/>
      <c r="L24" s="27"/>
    </row>
    <row r="25" spans="1:12" s="5" customFormat="1" ht="21" customHeight="1">
      <c r="A25" s="5" t="s">
        <v>18</v>
      </c>
      <c r="E25" s="2">
        <v>797</v>
      </c>
      <c r="F25" s="29">
        <v>797</v>
      </c>
      <c r="G25" s="29">
        <v>797</v>
      </c>
      <c r="H25" s="29">
        <v>797</v>
      </c>
    </row>
    <row r="26" spans="1:12" s="5" customFormat="1" ht="21" customHeight="1">
      <c r="A26" s="5" t="s">
        <v>76</v>
      </c>
      <c r="E26" s="28">
        <f>SUM(E21:E25)</f>
        <v>115760</v>
      </c>
      <c r="F26" s="28">
        <f>SUM(F21:F25)</f>
        <v>133878</v>
      </c>
      <c r="G26" s="28">
        <f>SUM(G21:G25)</f>
        <v>2906</v>
      </c>
      <c r="H26" s="28">
        <f>SUM(H21:H25)</f>
        <v>3701</v>
      </c>
      <c r="L26" s="27"/>
    </row>
    <row r="27" spans="1:12" s="16" customFormat="1">
      <c r="A27" s="5" t="s">
        <v>77</v>
      </c>
      <c r="D27" s="5"/>
      <c r="E27" s="28">
        <f>SUM(E19+E26)</f>
        <v>290297</v>
      </c>
      <c r="F27" s="28">
        <f>SUM(F19+F26)</f>
        <v>305787</v>
      </c>
      <c r="G27" s="28">
        <f>SUM(G19+G26)</f>
        <v>73956</v>
      </c>
      <c r="H27" s="28">
        <f>SUM(H19+H26)</f>
        <v>77629</v>
      </c>
    </row>
    <row r="28" spans="1:12" s="5" customFormat="1" ht="7.5" customHeight="1">
      <c r="E28" s="2"/>
      <c r="F28" s="2"/>
      <c r="G28" s="2"/>
      <c r="H28" s="2"/>
    </row>
    <row r="29" spans="1:12" s="5" customFormat="1">
      <c r="A29" s="16" t="s">
        <v>19</v>
      </c>
      <c r="E29" s="2"/>
      <c r="F29" s="2"/>
      <c r="G29" s="2"/>
      <c r="H29" s="2"/>
    </row>
    <row r="30" spans="1:12" s="5" customFormat="1" ht="21" customHeight="1">
      <c r="A30" s="5" t="s">
        <v>20</v>
      </c>
      <c r="D30" s="40">
        <v>24</v>
      </c>
      <c r="E30" s="2"/>
      <c r="F30" s="2"/>
      <c r="G30" s="2"/>
      <c r="H30" s="2"/>
    </row>
    <row r="31" spans="1:12" s="5" customFormat="1" ht="19.5" customHeight="1">
      <c r="A31" s="5" t="s">
        <v>78</v>
      </c>
      <c r="E31" s="29"/>
      <c r="F31" s="29"/>
      <c r="G31" s="29"/>
      <c r="H31" s="29"/>
    </row>
    <row r="32" spans="1:12" s="5" customFormat="1" ht="19.5" customHeight="1">
      <c r="B32" s="5" t="s">
        <v>184</v>
      </c>
      <c r="E32" s="41">
        <v>727543</v>
      </c>
      <c r="F32" s="41">
        <v>727543</v>
      </c>
      <c r="G32" s="29">
        <v>727543</v>
      </c>
      <c r="H32" s="41">
        <v>727543</v>
      </c>
    </row>
    <row r="33" spans="1:11" s="5" customFormat="1" ht="21" customHeight="1">
      <c r="A33" s="5" t="s">
        <v>79</v>
      </c>
      <c r="E33" s="2"/>
      <c r="F33" s="2"/>
      <c r="G33" s="42"/>
      <c r="H33" s="2"/>
    </row>
    <row r="34" spans="1:11" s="5" customFormat="1" ht="21" customHeight="1">
      <c r="B34" s="5" t="s">
        <v>179</v>
      </c>
      <c r="D34" s="16"/>
      <c r="E34" s="2">
        <f>+'7'!B28</f>
        <v>470555</v>
      </c>
      <c r="F34" s="2">
        <f>+'7'!B24</f>
        <v>470555</v>
      </c>
      <c r="G34" s="2">
        <f>+'8'!B22</f>
        <v>470555</v>
      </c>
      <c r="H34" s="2">
        <f>+'8'!B18</f>
        <v>470555</v>
      </c>
    </row>
    <row r="35" spans="1:11" s="5" customFormat="1">
      <c r="A35" s="5" t="s">
        <v>21</v>
      </c>
      <c r="D35" s="37"/>
      <c r="E35" s="2">
        <f>+'7'!C28</f>
        <v>941777</v>
      </c>
      <c r="F35" s="2">
        <f>+'7'!C24</f>
        <v>941777</v>
      </c>
      <c r="G35" s="2">
        <f>+'8'!C22</f>
        <v>941777</v>
      </c>
      <c r="H35" s="2">
        <f>+'8'!C18</f>
        <v>941777</v>
      </c>
    </row>
    <row r="36" spans="1:11" s="5" customFormat="1">
      <c r="A36" s="5" t="s">
        <v>49</v>
      </c>
      <c r="D36" s="37"/>
      <c r="E36" s="29">
        <f>+'7'!D28</f>
        <v>4660</v>
      </c>
      <c r="F36" s="29">
        <f>+'7'!D24</f>
        <v>4660</v>
      </c>
      <c r="G36" s="29">
        <f>+'8'!D22</f>
        <v>4660</v>
      </c>
      <c r="H36" s="29">
        <f>+'8'!D18</f>
        <v>4660</v>
      </c>
    </row>
    <row r="37" spans="1:11" s="5" customFormat="1">
      <c r="A37" s="5" t="s">
        <v>213</v>
      </c>
      <c r="D37" s="37"/>
      <c r="E37" s="43">
        <f>+'7'!E28</f>
        <v>159467</v>
      </c>
      <c r="F37" s="43">
        <f>+'7'!E24</f>
        <v>150020</v>
      </c>
      <c r="G37" s="43">
        <f>+'8'!E22</f>
        <v>43460</v>
      </c>
      <c r="H37" s="43">
        <f>+'8'!E18</f>
        <v>20717</v>
      </c>
      <c r="K37" s="36"/>
    </row>
    <row r="38" spans="1:11" s="5" customFormat="1">
      <c r="A38" s="5" t="s">
        <v>22</v>
      </c>
      <c r="E38" s="4">
        <f>+'7'!I28</f>
        <v>1251</v>
      </c>
      <c r="F38" s="44">
        <f>+'7'!I24</f>
        <v>1251</v>
      </c>
      <c r="G38" s="4">
        <f>+'8'!G22</f>
        <v>3147</v>
      </c>
      <c r="H38" s="4">
        <f>+'8'!G18</f>
        <v>3147</v>
      </c>
    </row>
    <row r="39" spans="1:11" s="5" customFormat="1">
      <c r="A39" s="5" t="s">
        <v>80</v>
      </c>
      <c r="E39" s="32">
        <f>SUM(E34:E38)</f>
        <v>1577710</v>
      </c>
      <c r="F39" s="32">
        <f>SUM(F34:F38)</f>
        <v>1568263</v>
      </c>
      <c r="G39" s="32">
        <f>SUM(G34:G38)</f>
        <v>1463599</v>
      </c>
      <c r="H39" s="32">
        <f>SUM(H34:H38)</f>
        <v>1440856</v>
      </c>
    </row>
    <row r="40" spans="1:11" s="5" customFormat="1">
      <c r="A40" s="5" t="s">
        <v>23</v>
      </c>
      <c r="E40" s="4">
        <f>+'7'!K28</f>
        <v>1279</v>
      </c>
      <c r="F40" s="4">
        <f>+'7'!K24</f>
        <v>1279</v>
      </c>
      <c r="G40" s="29">
        <v>0</v>
      </c>
      <c r="H40" s="29">
        <v>0</v>
      </c>
    </row>
    <row r="41" spans="1:11" s="5" customFormat="1" ht="21" customHeight="1">
      <c r="A41" s="5" t="s">
        <v>81</v>
      </c>
      <c r="E41" s="28">
        <f>SUM(E39:E40)</f>
        <v>1578989</v>
      </c>
      <c r="F41" s="28">
        <f>SUM(F39:F40)</f>
        <v>1569542</v>
      </c>
      <c r="G41" s="28">
        <f>SUM(G39:G40)</f>
        <v>1463599</v>
      </c>
      <c r="H41" s="28">
        <f>SUM(H39:H40)</f>
        <v>1440856</v>
      </c>
    </row>
    <row r="42" spans="1:11" s="5" customFormat="1" ht="21.75" thickBot="1">
      <c r="A42" s="5" t="s">
        <v>82</v>
      </c>
      <c r="E42" s="33">
        <f>E27+E41</f>
        <v>1869286</v>
      </c>
      <c r="F42" s="33">
        <f>F27+F41</f>
        <v>1875329</v>
      </c>
      <c r="G42" s="33">
        <f>G27+G41</f>
        <v>1537555</v>
      </c>
      <c r="H42" s="33">
        <f>H27+H41</f>
        <v>1518485</v>
      </c>
    </row>
    <row r="43" spans="1:11" s="5" customFormat="1" ht="21.75" thickTop="1">
      <c r="E43" s="29"/>
      <c r="F43" s="29"/>
      <c r="G43" s="29"/>
      <c r="H43" s="29"/>
    </row>
    <row r="44" spans="1:11" s="5" customFormat="1">
      <c r="E44" s="29"/>
      <c r="F44" s="29"/>
      <c r="G44" s="29"/>
      <c r="H44" s="29"/>
    </row>
    <row r="45" spans="1:11" s="5" customFormat="1">
      <c r="E45" s="29"/>
      <c r="F45" s="29"/>
      <c r="G45" s="29"/>
      <c r="H45" s="29"/>
    </row>
    <row r="46" spans="1:11" s="5" customFormat="1">
      <c r="E46" s="29"/>
      <c r="F46" s="29"/>
      <c r="G46" s="29"/>
      <c r="H46" s="29"/>
    </row>
    <row r="47" spans="1:11" s="5" customFormat="1">
      <c r="E47" s="29"/>
      <c r="F47" s="29"/>
      <c r="G47" s="29"/>
      <c r="H47" s="29"/>
    </row>
    <row r="48" spans="1:11" s="5" customFormat="1">
      <c r="E48" s="29"/>
      <c r="F48" s="29"/>
      <c r="G48" s="29"/>
      <c r="H48" s="29"/>
    </row>
    <row r="49" spans="1:8" s="5" customFormat="1">
      <c r="E49" s="29"/>
      <c r="F49" s="29"/>
      <c r="G49" s="29"/>
      <c r="H49" s="29"/>
    </row>
    <row r="50" spans="1:8" s="5" customFormat="1">
      <c r="E50" s="29"/>
      <c r="F50" s="29"/>
      <c r="G50" s="29"/>
      <c r="H50" s="29"/>
    </row>
    <row r="51" spans="1:8" s="5" customFormat="1">
      <c r="E51" s="29"/>
      <c r="F51" s="29"/>
      <c r="G51" s="29"/>
      <c r="H51" s="29"/>
    </row>
    <row r="52" spans="1:8" s="5" customFormat="1">
      <c r="A52" s="5" t="s">
        <v>14</v>
      </c>
      <c r="E52" s="4"/>
      <c r="F52" s="4"/>
      <c r="G52" s="4"/>
      <c r="H52" s="4"/>
    </row>
    <row r="53" spans="1:8" s="5" customFormat="1" ht="21" customHeight="1">
      <c r="E53" s="2"/>
    </row>
    <row r="54" spans="1:8" s="5" customFormat="1" ht="21" customHeight="1">
      <c r="E54" s="2">
        <f>+E42-'3'!E37</f>
        <v>0</v>
      </c>
      <c r="F54" s="27">
        <f>+F42-'3'!F37</f>
        <v>0</v>
      </c>
      <c r="G54" s="27">
        <f>+G42-'3'!G37</f>
        <v>0</v>
      </c>
      <c r="H54" s="27">
        <f>+H42-'3'!H37</f>
        <v>0</v>
      </c>
    </row>
    <row r="57" spans="1:8" s="5" customFormat="1" ht="21" customHeight="1">
      <c r="E57" s="34"/>
      <c r="F57" s="34"/>
    </row>
  </sheetData>
  <mergeCells count="5">
    <mergeCell ref="E6:F6"/>
    <mergeCell ref="G6:H6"/>
    <mergeCell ref="A2:H2"/>
    <mergeCell ref="A3:H3"/>
    <mergeCell ref="A4:H4"/>
  </mergeCells>
  <phoneticPr fontId="8" type="noConversion"/>
  <pageMargins left="0.90551181102362199" right="0.511811023622047" top="0.511811023622047" bottom="0.59055118110236204" header="0.118110236220472" footer="0.118110236220472"/>
  <pageSetup paperSize="9" scale="75" fitToHeight="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9"/>
  <sheetViews>
    <sheetView zoomScaleNormal="100" zoomScaleSheetLayoutView="130" workbookViewId="0"/>
  </sheetViews>
  <sheetFormatPr defaultColWidth="11.42578125" defaultRowHeight="20.45" customHeight="1"/>
  <cols>
    <col min="1" max="2" width="3.7109375" style="45" customWidth="1"/>
    <col min="3" max="3" width="41.42578125" style="45" customWidth="1"/>
    <col min="4" max="4" width="11.140625" style="45" customWidth="1"/>
    <col min="5" max="8" width="14.140625" style="46" customWidth="1"/>
    <col min="9" max="9" width="11.42578125" style="47"/>
    <col min="10" max="16384" width="11.42578125" style="45"/>
  </cols>
  <sheetData>
    <row r="1" spans="1:9" ht="20.45" customHeight="1">
      <c r="H1" s="47">
        <v>5</v>
      </c>
    </row>
    <row r="2" spans="1:9" ht="20.45" customHeight="1">
      <c r="A2" s="48" t="s">
        <v>86</v>
      </c>
      <c r="B2" s="48"/>
      <c r="C2" s="48"/>
      <c r="D2" s="48"/>
      <c r="E2" s="48"/>
      <c r="F2" s="48"/>
      <c r="G2" s="48"/>
      <c r="H2" s="48"/>
    </row>
    <row r="3" spans="1:9" ht="20.45" customHeight="1">
      <c r="A3" s="48" t="s">
        <v>24</v>
      </c>
      <c r="B3" s="48"/>
      <c r="C3" s="48"/>
      <c r="D3" s="48"/>
      <c r="E3" s="48"/>
      <c r="F3" s="48"/>
      <c r="G3" s="48"/>
      <c r="H3" s="48"/>
    </row>
    <row r="4" spans="1:9" ht="20.45" customHeight="1">
      <c r="A4" s="48" t="s">
        <v>201</v>
      </c>
      <c r="B4" s="48"/>
      <c r="C4" s="48"/>
      <c r="D4" s="48"/>
      <c r="E4" s="48"/>
      <c r="F4" s="48"/>
      <c r="G4" s="48"/>
      <c r="H4" s="48"/>
    </row>
    <row r="5" spans="1:9" ht="20.45" customHeight="1">
      <c r="A5" s="49"/>
      <c r="B5" s="49"/>
      <c r="C5" s="50"/>
      <c r="D5" s="51"/>
      <c r="E5" s="52"/>
      <c r="F5" s="52"/>
      <c r="G5" s="52"/>
      <c r="H5" s="53" t="s">
        <v>0</v>
      </c>
    </row>
    <row r="6" spans="1:9" s="57" customFormat="1" ht="20.45" customHeight="1">
      <c r="A6" s="54"/>
      <c r="B6" s="54"/>
      <c r="C6" s="54"/>
      <c r="D6" s="54"/>
      <c r="E6" s="55" t="s">
        <v>25</v>
      </c>
      <c r="F6" s="55"/>
      <c r="G6" s="55" t="s">
        <v>26</v>
      </c>
      <c r="H6" s="55"/>
      <c r="I6" s="56"/>
    </row>
    <row r="7" spans="1:9" s="57" customFormat="1" ht="20.45" customHeight="1">
      <c r="A7" s="58"/>
      <c r="B7" s="58"/>
      <c r="C7" s="58"/>
      <c r="D7" s="59" t="s">
        <v>1</v>
      </c>
      <c r="E7" s="59">
        <v>2569</v>
      </c>
      <c r="F7" s="59">
        <v>2568</v>
      </c>
      <c r="G7" s="59">
        <v>2569</v>
      </c>
      <c r="H7" s="59">
        <v>2568</v>
      </c>
      <c r="I7" s="56"/>
    </row>
    <row r="8" spans="1:9" s="57" customFormat="1" ht="20.45" customHeight="1">
      <c r="D8" s="60"/>
      <c r="E8" s="60"/>
      <c r="F8" s="60"/>
      <c r="G8" s="60"/>
      <c r="H8" s="60"/>
      <c r="I8" s="56"/>
    </row>
    <row r="9" spans="1:9" ht="20.45" customHeight="1">
      <c r="A9" s="45" t="s">
        <v>147</v>
      </c>
      <c r="E9" s="1">
        <v>43184</v>
      </c>
      <c r="F9" s="1">
        <v>66594</v>
      </c>
      <c r="G9" s="1">
        <v>0</v>
      </c>
      <c r="H9" s="1">
        <v>0</v>
      </c>
    </row>
    <row r="10" spans="1:9" ht="20.45" customHeight="1">
      <c r="A10" s="45" t="s">
        <v>148</v>
      </c>
      <c r="D10" s="61"/>
      <c r="E10" s="62">
        <v>-25466</v>
      </c>
      <c r="F10" s="62">
        <v>-49182</v>
      </c>
      <c r="G10" s="63">
        <v>0</v>
      </c>
      <c r="H10" s="63">
        <v>0</v>
      </c>
    </row>
    <row r="11" spans="1:9" ht="20.45" customHeight="1">
      <c r="A11" s="45" t="s">
        <v>149</v>
      </c>
      <c r="E11" s="64">
        <f>SUM(E9:E10)</f>
        <v>17718</v>
      </c>
      <c r="F11" s="64">
        <f>SUM(F9:F10)</f>
        <v>17412</v>
      </c>
      <c r="G11" s="64">
        <f>SUM(G9:G10)</f>
        <v>0</v>
      </c>
      <c r="H11" s="64">
        <f>SUM(H9:H10)</f>
        <v>0</v>
      </c>
    </row>
    <row r="12" spans="1:9" ht="20.45" customHeight="1">
      <c r="A12" s="45" t="s">
        <v>27</v>
      </c>
      <c r="E12" s="62">
        <v>1609</v>
      </c>
      <c r="F12" s="62">
        <v>2455</v>
      </c>
      <c r="G12" s="62">
        <v>4254</v>
      </c>
      <c r="H12" s="62">
        <v>5568</v>
      </c>
    </row>
    <row r="13" spans="1:9" ht="20.45" customHeight="1">
      <c r="A13" s="45" t="s">
        <v>69</v>
      </c>
      <c r="D13" s="61"/>
      <c r="E13" s="62">
        <v>-20</v>
      </c>
      <c r="F13" s="62">
        <v>-42</v>
      </c>
      <c r="G13" s="62">
        <v>0</v>
      </c>
      <c r="H13" s="62">
        <v>0</v>
      </c>
    </row>
    <row r="14" spans="1:9" ht="20.45" customHeight="1">
      <c r="A14" s="45" t="s">
        <v>28</v>
      </c>
      <c r="D14" s="61"/>
      <c r="E14" s="62">
        <f>-8557</f>
        <v>-8557</v>
      </c>
      <c r="F14" s="62">
        <v>-11866</v>
      </c>
      <c r="G14" s="62">
        <v>-7471</v>
      </c>
      <c r="H14" s="62">
        <v>-7413</v>
      </c>
    </row>
    <row r="15" spans="1:9" ht="20.45" customHeight="1">
      <c r="A15" s="45" t="s">
        <v>113</v>
      </c>
      <c r="D15" s="65"/>
      <c r="E15" s="66">
        <f>SUM(E11:E14)</f>
        <v>10750</v>
      </c>
      <c r="F15" s="66">
        <f>SUM(F11:F14)</f>
        <v>7959</v>
      </c>
      <c r="G15" s="66">
        <f>SUM(G11:G14)</f>
        <v>-3217</v>
      </c>
      <c r="H15" s="66">
        <f>SUM(H11:H14)</f>
        <v>-1845</v>
      </c>
      <c r="I15" s="67"/>
    </row>
    <row r="16" spans="1:9" ht="20.45" customHeight="1">
      <c r="A16" s="68" t="s">
        <v>29</v>
      </c>
      <c r="B16" s="68"/>
      <c r="D16" s="61"/>
      <c r="E16" s="62">
        <v>-4107</v>
      </c>
      <c r="F16" s="62">
        <v>-4751</v>
      </c>
      <c r="G16" s="62">
        <v>-946</v>
      </c>
      <c r="H16" s="62">
        <v>-1154</v>
      </c>
    </row>
    <row r="17" spans="1:10" ht="20.45" customHeight="1">
      <c r="A17" s="68" t="s">
        <v>207</v>
      </c>
      <c r="B17" s="68"/>
      <c r="D17" s="61">
        <v>12</v>
      </c>
      <c r="E17" s="62">
        <v>-989</v>
      </c>
      <c r="F17" s="62">
        <v>0</v>
      </c>
      <c r="G17" s="62">
        <v>0</v>
      </c>
      <c r="H17" s="62">
        <v>0</v>
      </c>
    </row>
    <row r="18" spans="1:10" ht="20.45" customHeight="1">
      <c r="A18" s="68" t="s">
        <v>114</v>
      </c>
      <c r="B18" s="68"/>
      <c r="D18" s="61"/>
      <c r="E18" s="66">
        <f>SUM(E15:E17)</f>
        <v>5654</v>
      </c>
      <c r="F18" s="66">
        <f>SUM(F15:F17)</f>
        <v>3208</v>
      </c>
      <c r="G18" s="66">
        <f>SUM(G15:G17)</f>
        <v>-4163</v>
      </c>
      <c r="H18" s="66">
        <f>SUM(H15:H17)</f>
        <v>-2999</v>
      </c>
      <c r="J18" s="69"/>
    </row>
    <row r="19" spans="1:10" ht="20.45" customHeight="1">
      <c r="A19" s="45" t="s">
        <v>30</v>
      </c>
      <c r="D19" s="61"/>
      <c r="E19" s="63">
        <v>-2117</v>
      </c>
      <c r="F19" s="63">
        <v>-208</v>
      </c>
      <c r="G19" s="63">
        <v>45</v>
      </c>
      <c r="H19" s="63">
        <v>50</v>
      </c>
    </row>
    <row r="20" spans="1:10" ht="20.45" customHeight="1">
      <c r="A20" s="45" t="s">
        <v>71</v>
      </c>
      <c r="D20" s="61"/>
      <c r="E20" s="62">
        <f>SUM(E18:E19)</f>
        <v>3537</v>
      </c>
      <c r="F20" s="62">
        <f>SUM(F18:F19)</f>
        <v>3000</v>
      </c>
      <c r="G20" s="62">
        <f>SUM(G18:G19)</f>
        <v>-4118</v>
      </c>
      <c r="H20" s="62">
        <f>SUM(H18:H19)</f>
        <v>-2949</v>
      </c>
    </row>
    <row r="21" spans="1:10" ht="20.45" customHeight="1">
      <c r="A21" s="45" t="s">
        <v>90</v>
      </c>
      <c r="D21" s="61"/>
      <c r="E21" s="62">
        <v>0</v>
      </c>
      <c r="F21" s="62">
        <v>0</v>
      </c>
      <c r="G21" s="62">
        <v>0</v>
      </c>
      <c r="H21" s="62">
        <v>0</v>
      </c>
    </row>
    <row r="22" spans="1:10" ht="20.45" customHeight="1" thickBot="1">
      <c r="A22" s="45" t="s">
        <v>31</v>
      </c>
      <c r="D22" s="61"/>
      <c r="E22" s="70">
        <f>SUM(E20:E21)</f>
        <v>3537</v>
      </c>
      <c r="F22" s="70">
        <f>SUM(F20:F21)</f>
        <v>3000</v>
      </c>
      <c r="G22" s="70">
        <f t="shared" ref="G22:H22" si="0">SUM(G20:G21)</f>
        <v>-4118</v>
      </c>
      <c r="H22" s="70">
        <f t="shared" si="0"/>
        <v>-2949</v>
      </c>
    </row>
    <row r="23" spans="1:10" ht="20.45" customHeight="1" thickTop="1">
      <c r="D23" s="61"/>
      <c r="E23" s="62"/>
      <c r="F23" s="62"/>
      <c r="G23" s="62"/>
      <c r="H23" s="62"/>
      <c r="J23" s="71"/>
    </row>
    <row r="24" spans="1:10" s="57" customFormat="1" ht="20.45" customHeight="1">
      <c r="A24" s="45" t="s">
        <v>117</v>
      </c>
      <c r="D24" s="60"/>
      <c r="E24" s="60"/>
      <c r="F24" s="60"/>
      <c r="G24" s="60"/>
      <c r="H24" s="60"/>
      <c r="I24" s="56"/>
    </row>
    <row r="25" spans="1:10" ht="20.45" customHeight="1">
      <c r="A25" s="45" t="s">
        <v>116</v>
      </c>
      <c r="D25" s="61"/>
      <c r="E25" s="72">
        <f>+E27-E26</f>
        <v>3537</v>
      </c>
      <c r="F25" s="72">
        <f>+F27-F26</f>
        <v>2991</v>
      </c>
      <c r="G25" s="73">
        <f>+G27-G26</f>
        <v>-4118</v>
      </c>
      <c r="H25" s="73">
        <f t="shared" ref="H25" si="1">+H27-H26</f>
        <v>-2949</v>
      </c>
    </row>
    <row r="26" spans="1:10" ht="20.45" customHeight="1">
      <c r="A26" s="45" t="s">
        <v>89</v>
      </c>
      <c r="D26" s="61"/>
      <c r="E26" s="74">
        <v>0</v>
      </c>
      <c r="F26" s="75">
        <v>9</v>
      </c>
      <c r="G26" s="76">
        <v>0</v>
      </c>
      <c r="H26" s="74">
        <v>0</v>
      </c>
    </row>
    <row r="27" spans="1:10" ht="20.45" customHeight="1" thickBot="1">
      <c r="A27" s="45" t="s">
        <v>71</v>
      </c>
      <c r="D27" s="61"/>
      <c r="E27" s="77">
        <f>+E20</f>
        <v>3537</v>
      </c>
      <c r="F27" s="78">
        <f>+F20</f>
        <v>3000</v>
      </c>
      <c r="G27" s="78">
        <f>+G20</f>
        <v>-4118</v>
      </c>
      <c r="H27" s="78">
        <f>+H20</f>
        <v>-2949</v>
      </c>
    </row>
    <row r="28" spans="1:10" ht="20.45" customHeight="1" thickTop="1">
      <c r="E28" s="79"/>
      <c r="F28" s="79"/>
      <c r="G28" s="80"/>
      <c r="H28" s="81"/>
    </row>
    <row r="29" spans="1:10" s="57" customFormat="1" ht="20.45" customHeight="1">
      <c r="A29" s="45" t="s">
        <v>119</v>
      </c>
      <c r="D29" s="60"/>
      <c r="E29" s="60"/>
      <c r="F29" s="60"/>
      <c r="G29" s="60"/>
      <c r="H29" s="82"/>
      <c r="I29" s="56"/>
    </row>
    <row r="30" spans="1:10" ht="20.45" customHeight="1">
      <c r="A30" s="45" t="s">
        <v>116</v>
      </c>
      <c r="D30" s="61"/>
      <c r="E30" s="83">
        <f>+E32-E31</f>
        <v>3537</v>
      </c>
      <c r="F30" s="83">
        <f t="shared" ref="F30:H30" si="2">+F32-F31</f>
        <v>2991</v>
      </c>
      <c r="G30" s="83">
        <f>+G32-G31</f>
        <v>-4118</v>
      </c>
      <c r="H30" s="83">
        <f t="shared" si="2"/>
        <v>-2949</v>
      </c>
    </row>
    <row r="31" spans="1:10" ht="20.45" customHeight="1">
      <c r="A31" s="45" t="s">
        <v>89</v>
      </c>
      <c r="D31" s="61"/>
      <c r="E31" s="84">
        <f>+E26</f>
        <v>0</v>
      </c>
      <c r="F31" s="85">
        <f>+F26</f>
        <v>9</v>
      </c>
      <c r="G31" s="84">
        <f>+G26</f>
        <v>0</v>
      </c>
      <c r="H31" s="85">
        <f t="shared" ref="H31" si="3">+H26</f>
        <v>0</v>
      </c>
    </row>
    <row r="32" spans="1:10" ht="20.45" customHeight="1" thickBot="1">
      <c r="A32" s="45" t="s">
        <v>31</v>
      </c>
      <c r="D32" s="61"/>
      <c r="E32" s="70">
        <f>+E22</f>
        <v>3537</v>
      </c>
      <c r="F32" s="70">
        <f t="shared" ref="F32:H32" si="4">+F22</f>
        <v>3000</v>
      </c>
      <c r="G32" s="70">
        <f t="shared" si="4"/>
        <v>-4118</v>
      </c>
      <c r="H32" s="70">
        <f t="shared" si="4"/>
        <v>-2949</v>
      </c>
    </row>
    <row r="33" spans="1:9" ht="20.45" customHeight="1" thickTop="1">
      <c r="E33" s="79"/>
      <c r="F33" s="79"/>
      <c r="G33" s="86"/>
      <c r="H33" s="86"/>
    </row>
    <row r="34" spans="1:9" s="57" customFormat="1" ht="20.45" customHeight="1">
      <c r="A34" s="57" t="s">
        <v>188</v>
      </c>
      <c r="D34" s="61"/>
      <c r="I34" s="56"/>
    </row>
    <row r="35" spans="1:9" ht="20.45" customHeight="1">
      <c r="A35" s="45" t="s">
        <v>185</v>
      </c>
      <c r="D35" s="61"/>
      <c r="E35" s="87">
        <f>+E25/E36</f>
        <v>1.8791629675792587E-3</v>
      </c>
      <c r="F35" s="87">
        <f>+F25/F36</f>
        <v>1.6184171652863315E-3</v>
      </c>
      <c r="G35" s="87">
        <f>+G25/G36</f>
        <v>-2.1878408539698579E-3</v>
      </c>
      <c r="H35" s="87">
        <f>+H25/H36</f>
        <v>-1.5956911469172156E-3</v>
      </c>
    </row>
    <row r="36" spans="1:9" ht="20.45" customHeight="1">
      <c r="A36" s="45" t="s">
        <v>191</v>
      </c>
      <c r="D36" s="61"/>
      <c r="E36" s="72">
        <v>1882221</v>
      </c>
      <c r="F36" s="72">
        <v>1848102</v>
      </c>
      <c r="G36" s="72">
        <v>1882221</v>
      </c>
      <c r="H36" s="72">
        <v>1848102</v>
      </c>
    </row>
    <row r="37" spans="1:9" ht="20.45" customHeight="1">
      <c r="D37" s="61"/>
      <c r="E37" s="72"/>
      <c r="F37" s="72"/>
      <c r="G37" s="72"/>
      <c r="H37" s="72"/>
    </row>
    <row r="38" spans="1:9" ht="20.45" customHeight="1">
      <c r="E38" s="75"/>
      <c r="F38" s="75"/>
      <c r="G38" s="45"/>
      <c r="H38" s="88" t="s">
        <v>2</v>
      </c>
    </row>
    <row r="39" spans="1:9" ht="20.45" customHeight="1">
      <c r="E39" s="89"/>
      <c r="F39" s="90"/>
      <c r="G39" s="45"/>
      <c r="H39" s="88" t="s">
        <v>4</v>
      </c>
    </row>
    <row r="40" spans="1:9" ht="21">
      <c r="E40" s="89"/>
      <c r="F40" s="90"/>
      <c r="G40" s="45"/>
      <c r="H40" s="88"/>
    </row>
    <row r="41" spans="1:9" ht="21">
      <c r="E41" s="89"/>
      <c r="F41" s="90"/>
      <c r="G41" s="45"/>
      <c r="H41" s="88"/>
    </row>
    <row r="42" spans="1:9" ht="21">
      <c r="E42" s="89"/>
      <c r="F42" s="90"/>
      <c r="G42" s="45"/>
      <c r="H42" s="88"/>
    </row>
    <row r="43" spans="1:9" ht="21">
      <c r="E43" s="89"/>
      <c r="F43" s="90"/>
      <c r="G43" s="45"/>
      <c r="H43" s="88"/>
    </row>
    <row r="44" spans="1:9" ht="21">
      <c r="E44" s="89"/>
      <c r="F44" s="90"/>
      <c r="G44" s="45"/>
      <c r="H44" s="88"/>
    </row>
    <row r="45" spans="1:9" ht="21">
      <c r="E45" s="89"/>
      <c r="F45" s="90"/>
      <c r="G45" s="45"/>
      <c r="H45" s="88"/>
    </row>
    <row r="46" spans="1:9" ht="21">
      <c r="E46" s="89"/>
      <c r="F46" s="90"/>
      <c r="G46" s="45"/>
      <c r="H46" s="88"/>
    </row>
    <row r="47" spans="1:9" ht="21">
      <c r="E47" s="89"/>
      <c r="F47" s="90"/>
      <c r="G47" s="45"/>
      <c r="H47" s="88"/>
    </row>
    <row r="48" spans="1:9" ht="21">
      <c r="E48" s="89"/>
      <c r="F48" s="90"/>
      <c r="G48" s="45"/>
      <c r="H48" s="88"/>
    </row>
    <row r="49" spans="1:8" ht="20.45" customHeight="1">
      <c r="A49" s="45" t="s">
        <v>14</v>
      </c>
      <c r="E49" s="89"/>
      <c r="F49" s="90"/>
      <c r="G49" s="45"/>
      <c r="H49" s="88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0"/>
  <sheetViews>
    <sheetView zoomScaleNormal="100" zoomScaleSheetLayoutView="140" workbookViewId="0"/>
  </sheetViews>
  <sheetFormatPr defaultColWidth="11.42578125" defaultRowHeight="21"/>
  <cols>
    <col min="1" max="2" width="3.7109375" style="45" customWidth="1"/>
    <col min="3" max="3" width="44.140625" style="45" customWidth="1"/>
    <col min="4" max="4" width="9" style="45" customWidth="1"/>
    <col min="5" max="8" width="14.140625" style="46" customWidth="1"/>
    <col min="9" max="9" width="11.42578125" style="91"/>
    <col min="10" max="10" width="11.42578125" style="45" customWidth="1"/>
    <col min="11" max="11" width="11.42578125" style="45"/>
    <col min="12" max="12" width="11.42578125" style="45" customWidth="1"/>
    <col min="13" max="16384" width="11.42578125" style="45"/>
  </cols>
  <sheetData>
    <row r="1" spans="1:13">
      <c r="H1" s="47">
        <v>6</v>
      </c>
    </row>
    <row r="2" spans="1:13">
      <c r="A2" s="48" t="s">
        <v>86</v>
      </c>
      <c r="B2" s="48"/>
      <c r="C2" s="48"/>
      <c r="D2" s="48"/>
      <c r="E2" s="48"/>
      <c r="F2" s="48"/>
      <c r="G2" s="48"/>
      <c r="H2" s="48"/>
    </row>
    <row r="3" spans="1:13">
      <c r="A3" s="48" t="s">
        <v>24</v>
      </c>
      <c r="B3" s="48"/>
      <c r="C3" s="48"/>
      <c r="D3" s="48"/>
      <c r="E3" s="48"/>
      <c r="F3" s="48"/>
      <c r="G3" s="48"/>
      <c r="H3" s="48"/>
    </row>
    <row r="4" spans="1:13">
      <c r="A4" s="48" t="s">
        <v>197</v>
      </c>
      <c r="B4" s="48"/>
      <c r="C4" s="48"/>
      <c r="D4" s="48"/>
      <c r="E4" s="48"/>
      <c r="F4" s="48"/>
      <c r="G4" s="48"/>
      <c r="H4" s="48"/>
    </row>
    <row r="5" spans="1:13">
      <c r="A5" s="49"/>
      <c r="B5" s="49"/>
      <c r="C5" s="50"/>
      <c r="D5" s="51"/>
      <c r="E5" s="52"/>
      <c r="F5" s="52"/>
      <c r="G5" s="52"/>
      <c r="H5" s="53" t="s">
        <v>0</v>
      </c>
    </row>
    <row r="6" spans="1:13" s="57" customFormat="1">
      <c r="A6" s="54"/>
      <c r="B6" s="54"/>
      <c r="C6" s="54"/>
      <c r="D6" s="54"/>
      <c r="E6" s="55" t="s">
        <v>25</v>
      </c>
      <c r="F6" s="55"/>
      <c r="G6" s="55" t="s">
        <v>26</v>
      </c>
      <c r="H6" s="55"/>
      <c r="I6" s="92"/>
    </row>
    <row r="7" spans="1:13" s="57" customFormat="1">
      <c r="A7" s="58"/>
      <c r="B7" s="58"/>
      <c r="C7" s="58"/>
      <c r="D7" s="59" t="s">
        <v>1</v>
      </c>
      <c r="E7" s="59">
        <v>2569</v>
      </c>
      <c r="F7" s="59">
        <v>2568</v>
      </c>
      <c r="G7" s="59">
        <v>2569</v>
      </c>
      <c r="H7" s="59">
        <v>2568</v>
      </c>
      <c r="I7" s="92"/>
    </row>
    <row r="8" spans="1:13" s="57" customFormat="1">
      <c r="D8" s="60"/>
      <c r="F8" s="60"/>
      <c r="G8" s="60"/>
      <c r="H8" s="60"/>
      <c r="I8" s="92"/>
    </row>
    <row r="9" spans="1:13" ht="22.5" customHeight="1">
      <c r="A9" s="45" t="s">
        <v>147</v>
      </c>
      <c r="E9" s="1">
        <v>87361</v>
      </c>
      <c r="F9" s="1">
        <v>120827</v>
      </c>
      <c r="G9" s="1">
        <v>0</v>
      </c>
      <c r="H9" s="1">
        <v>0</v>
      </c>
      <c r="J9" s="47"/>
      <c r="K9" s="47"/>
      <c r="L9" s="47"/>
      <c r="M9" s="47"/>
    </row>
    <row r="10" spans="1:13">
      <c r="A10" s="45" t="s">
        <v>148</v>
      </c>
      <c r="D10" s="61"/>
      <c r="E10" s="62">
        <v>-52285</v>
      </c>
      <c r="F10" s="62">
        <v>-89435</v>
      </c>
      <c r="G10" s="63">
        <v>0</v>
      </c>
      <c r="H10" s="63">
        <v>0</v>
      </c>
      <c r="I10" s="62"/>
      <c r="J10" s="47"/>
      <c r="K10" s="62"/>
      <c r="L10" s="62"/>
      <c r="M10" s="62"/>
    </row>
    <row r="11" spans="1:13">
      <c r="A11" s="45" t="s">
        <v>149</v>
      </c>
      <c r="E11" s="64">
        <f>SUM(E9:E10)</f>
        <v>35076</v>
      </c>
      <c r="F11" s="64">
        <f>SUM(F9:F10)</f>
        <v>31392</v>
      </c>
      <c r="G11" s="62">
        <f>SUM(G9:G10)</f>
        <v>0</v>
      </c>
      <c r="H11" s="1">
        <f>SUM(H9:H10)</f>
        <v>0</v>
      </c>
      <c r="I11" s="1"/>
      <c r="J11" s="47"/>
      <c r="K11" s="46"/>
      <c r="L11" s="46"/>
      <c r="M11" s="46"/>
    </row>
    <row r="12" spans="1:13">
      <c r="A12" s="45" t="s">
        <v>130</v>
      </c>
      <c r="D12" s="61" t="s">
        <v>211</v>
      </c>
      <c r="E12" s="1">
        <v>0</v>
      </c>
      <c r="F12" s="1">
        <v>0</v>
      </c>
      <c r="G12" s="1">
        <v>29250</v>
      </c>
      <c r="H12" s="1">
        <v>0</v>
      </c>
      <c r="J12" s="47"/>
      <c r="K12" s="46"/>
      <c r="L12" s="46"/>
      <c r="M12" s="46"/>
    </row>
    <row r="13" spans="1:13">
      <c r="A13" s="45" t="s">
        <v>27</v>
      </c>
      <c r="E13" s="93">
        <v>3652</v>
      </c>
      <c r="F13" s="93">
        <v>4342</v>
      </c>
      <c r="G13" s="93">
        <v>8506</v>
      </c>
      <c r="H13" s="93">
        <v>15972</v>
      </c>
      <c r="J13" s="47"/>
      <c r="K13" s="46"/>
      <c r="L13" s="46"/>
      <c r="M13" s="46"/>
    </row>
    <row r="14" spans="1:13">
      <c r="A14" s="45" t="s">
        <v>168</v>
      </c>
      <c r="E14" s="93">
        <v>0</v>
      </c>
      <c r="F14" s="93">
        <v>0</v>
      </c>
      <c r="G14" s="93">
        <v>0</v>
      </c>
      <c r="H14" s="93">
        <v>2750</v>
      </c>
      <c r="J14" s="47"/>
      <c r="K14" s="46"/>
      <c r="L14" s="46"/>
      <c r="M14" s="46"/>
    </row>
    <row r="15" spans="1:13">
      <c r="A15" s="45" t="s">
        <v>169</v>
      </c>
      <c r="E15" s="93">
        <v>0</v>
      </c>
      <c r="F15" s="62">
        <v>-209</v>
      </c>
      <c r="G15" s="93">
        <v>0</v>
      </c>
      <c r="H15" s="62">
        <v>-2722</v>
      </c>
      <c r="J15" s="47"/>
      <c r="K15" s="46"/>
      <c r="L15" s="46"/>
      <c r="M15" s="46"/>
    </row>
    <row r="16" spans="1:13">
      <c r="A16" s="45" t="s">
        <v>69</v>
      </c>
      <c r="D16" s="61"/>
      <c r="E16" s="62">
        <v>-23</v>
      </c>
      <c r="F16" s="62">
        <v>-171</v>
      </c>
      <c r="G16" s="62">
        <v>0</v>
      </c>
      <c r="H16" s="62">
        <v>0</v>
      </c>
      <c r="J16" s="47"/>
      <c r="K16" s="62"/>
      <c r="L16" s="62"/>
      <c r="M16" s="62"/>
    </row>
    <row r="17" spans="1:13">
      <c r="A17" s="45" t="s">
        <v>28</v>
      </c>
      <c r="D17" s="61"/>
      <c r="E17" s="62">
        <v>-15707</v>
      </c>
      <c r="F17" s="62">
        <v>-20114</v>
      </c>
      <c r="G17" s="62">
        <v>-13677</v>
      </c>
      <c r="H17" s="62">
        <v>-14049</v>
      </c>
      <c r="J17" s="47"/>
      <c r="K17" s="62"/>
      <c r="L17" s="62"/>
      <c r="M17" s="62"/>
    </row>
    <row r="18" spans="1:13">
      <c r="A18" s="45" t="s">
        <v>134</v>
      </c>
      <c r="D18" s="65"/>
      <c r="E18" s="66">
        <f>SUM(E11:E17)</f>
        <v>22998</v>
      </c>
      <c r="F18" s="66">
        <f>SUM(F11:F17)</f>
        <v>15240</v>
      </c>
      <c r="G18" s="66">
        <f>SUM(G11:G17)</f>
        <v>24079</v>
      </c>
      <c r="H18" s="66">
        <f>SUM(H11:H17)</f>
        <v>1951</v>
      </c>
      <c r="J18" s="47"/>
      <c r="K18" s="46"/>
      <c r="L18" s="46"/>
      <c r="M18" s="46"/>
    </row>
    <row r="19" spans="1:13">
      <c r="A19" s="68" t="s">
        <v>29</v>
      </c>
      <c r="B19" s="68"/>
      <c r="D19" s="61"/>
      <c r="E19" s="62">
        <v>-8151</v>
      </c>
      <c r="F19" s="62">
        <v>-9623</v>
      </c>
      <c r="G19" s="62">
        <v>-1898</v>
      </c>
      <c r="H19" s="62">
        <v>-2333</v>
      </c>
      <c r="J19" s="47"/>
      <c r="K19" s="62"/>
      <c r="L19" s="62"/>
      <c r="M19" s="62"/>
    </row>
    <row r="20" spans="1:13">
      <c r="A20" s="68" t="s">
        <v>207</v>
      </c>
      <c r="B20" s="68"/>
      <c r="D20" s="61">
        <v>12</v>
      </c>
      <c r="E20" s="63">
        <v>-2001</v>
      </c>
      <c r="F20" s="63">
        <v>0</v>
      </c>
      <c r="G20" s="63">
        <v>0</v>
      </c>
      <c r="H20" s="63">
        <v>0</v>
      </c>
      <c r="J20" s="47"/>
      <c r="K20" s="62"/>
      <c r="L20" s="62"/>
      <c r="M20" s="62"/>
    </row>
    <row r="21" spans="1:13">
      <c r="A21" s="68" t="s">
        <v>114</v>
      </c>
      <c r="B21" s="68"/>
      <c r="D21" s="61"/>
      <c r="E21" s="62">
        <f>SUM(E18:E20)</f>
        <v>12846</v>
      </c>
      <c r="F21" s="62">
        <f>SUM(F18:F20)</f>
        <v>5617</v>
      </c>
      <c r="G21" s="62">
        <f>SUM(G18:G20)</f>
        <v>22181</v>
      </c>
      <c r="H21" s="62">
        <f>SUM(H18:H20)</f>
        <v>-382</v>
      </c>
      <c r="J21" s="47"/>
      <c r="K21" s="76"/>
      <c r="L21" s="76"/>
      <c r="M21" s="76"/>
    </row>
    <row r="22" spans="1:13">
      <c r="A22" s="45" t="s">
        <v>30</v>
      </c>
      <c r="D22" s="61"/>
      <c r="E22" s="62">
        <v>-4291</v>
      </c>
      <c r="F22" s="62">
        <v>-396</v>
      </c>
      <c r="G22" s="62">
        <v>93</v>
      </c>
      <c r="H22" s="62">
        <v>100</v>
      </c>
      <c r="J22" s="47"/>
      <c r="K22" s="62"/>
      <c r="L22" s="62"/>
      <c r="M22" s="62"/>
    </row>
    <row r="23" spans="1:13">
      <c r="A23" s="45" t="s">
        <v>71</v>
      </c>
      <c r="D23" s="61"/>
      <c r="E23" s="94">
        <f>SUM(E21:E22)</f>
        <v>8555</v>
      </c>
      <c r="F23" s="94">
        <f>SUM(F21:F22)</f>
        <v>5221</v>
      </c>
      <c r="G23" s="94">
        <f>SUM(G21:G22)</f>
        <v>22274</v>
      </c>
      <c r="H23" s="94">
        <f>SUM(H21:H22)</f>
        <v>-282</v>
      </c>
      <c r="J23" s="47"/>
      <c r="K23" s="46"/>
      <c r="L23" s="46"/>
      <c r="M23" s="46"/>
    </row>
    <row r="24" spans="1:13" ht="4.5" customHeight="1">
      <c r="D24" s="61"/>
      <c r="E24" s="62"/>
      <c r="F24" s="62"/>
      <c r="G24" s="62"/>
      <c r="H24" s="62"/>
      <c r="J24" s="47"/>
      <c r="K24" s="46"/>
      <c r="L24" s="46"/>
      <c r="M24" s="46"/>
    </row>
    <row r="25" spans="1:13" s="57" customFormat="1">
      <c r="A25" s="45" t="s">
        <v>90</v>
      </c>
      <c r="D25" s="60"/>
      <c r="E25" s="60"/>
      <c r="F25" s="60"/>
      <c r="G25" s="60"/>
      <c r="H25" s="60"/>
      <c r="I25" s="91"/>
      <c r="J25" s="47"/>
      <c r="K25" s="46"/>
      <c r="L25" s="46"/>
      <c r="M25" s="46"/>
    </row>
    <row r="26" spans="1:13">
      <c r="A26" s="45" t="s">
        <v>115</v>
      </c>
      <c r="D26" s="61"/>
      <c r="E26" s="61"/>
      <c r="F26" s="61"/>
      <c r="G26" s="61"/>
      <c r="H26" s="61"/>
      <c r="J26" s="47"/>
      <c r="K26" s="46"/>
      <c r="L26" s="46"/>
      <c r="M26" s="46"/>
    </row>
    <row r="27" spans="1:13">
      <c r="B27" s="45" t="s">
        <v>202</v>
      </c>
      <c r="D27" s="61">
        <v>23</v>
      </c>
      <c r="E27" s="95">
        <v>997</v>
      </c>
      <c r="F27" s="95">
        <v>0</v>
      </c>
      <c r="G27" s="1">
        <v>469</v>
      </c>
      <c r="H27" s="1">
        <v>0</v>
      </c>
      <c r="J27" s="47"/>
      <c r="K27" s="46"/>
      <c r="L27" s="46"/>
      <c r="M27" s="46"/>
    </row>
    <row r="28" spans="1:13">
      <c r="B28" s="45" t="s">
        <v>170</v>
      </c>
      <c r="D28" s="61"/>
      <c r="E28" s="62">
        <v>-105</v>
      </c>
      <c r="F28" s="1">
        <v>0</v>
      </c>
      <c r="G28" s="1">
        <v>0</v>
      </c>
      <c r="H28" s="1">
        <v>0</v>
      </c>
      <c r="J28" s="47"/>
      <c r="K28" s="46"/>
      <c r="L28" s="62"/>
      <c r="M28" s="46"/>
    </row>
    <row r="29" spans="1:13">
      <c r="A29" s="45" t="s">
        <v>118</v>
      </c>
      <c r="D29" s="61"/>
      <c r="E29" s="96">
        <f>SUM(E27:E28)</f>
        <v>892</v>
      </c>
      <c r="F29" s="96">
        <f>SUM(F27:F28)</f>
        <v>0</v>
      </c>
      <c r="G29" s="96">
        <f>SUM(G27:G28)</f>
        <v>469</v>
      </c>
      <c r="H29" s="96">
        <f>SUM(H27:H28)</f>
        <v>0</v>
      </c>
      <c r="J29" s="47"/>
      <c r="K29" s="46"/>
      <c r="L29" s="46"/>
      <c r="M29" s="46"/>
    </row>
    <row r="30" spans="1:13" s="57" customFormat="1" ht="21.75" thickBot="1">
      <c r="A30" s="45" t="s">
        <v>31</v>
      </c>
      <c r="D30" s="60"/>
      <c r="E30" s="77">
        <f>+E23+E29</f>
        <v>9447</v>
      </c>
      <c r="F30" s="77">
        <f>+F23+F29</f>
        <v>5221</v>
      </c>
      <c r="G30" s="77">
        <f>+G23+G29</f>
        <v>22743</v>
      </c>
      <c r="H30" s="70">
        <f>+H23+H29</f>
        <v>-282</v>
      </c>
      <c r="I30" s="91"/>
      <c r="J30" s="47"/>
      <c r="K30" s="46"/>
      <c r="L30" s="46"/>
      <c r="M30" s="46"/>
    </row>
    <row r="31" spans="1:13" s="57" customFormat="1" ht="11.25" customHeight="1" thickTop="1">
      <c r="D31" s="60"/>
      <c r="E31" s="60"/>
      <c r="F31" s="60"/>
      <c r="G31" s="60"/>
      <c r="H31" s="60"/>
      <c r="I31" s="91"/>
      <c r="J31" s="47"/>
      <c r="K31" s="46"/>
      <c r="L31" s="46"/>
      <c r="M31" s="46"/>
    </row>
    <row r="32" spans="1:13" s="57" customFormat="1">
      <c r="A32" s="45" t="s">
        <v>117</v>
      </c>
      <c r="D32" s="60"/>
      <c r="E32" s="60"/>
      <c r="F32" s="60"/>
      <c r="G32" s="60"/>
      <c r="H32" s="60"/>
      <c r="I32" s="91"/>
      <c r="J32" s="47"/>
      <c r="K32" s="46"/>
      <c r="L32" s="46"/>
      <c r="M32" s="46"/>
    </row>
    <row r="33" spans="1:13">
      <c r="A33" s="45" t="s">
        <v>116</v>
      </c>
      <c r="D33" s="61"/>
      <c r="E33" s="97">
        <f>+E35-E34</f>
        <v>8555</v>
      </c>
      <c r="F33" s="97">
        <f>+F35-F34</f>
        <v>3078</v>
      </c>
      <c r="G33" s="1">
        <f>+G35-G34</f>
        <v>22274</v>
      </c>
      <c r="H33" s="97">
        <f>+H35-H34</f>
        <v>-282</v>
      </c>
      <c r="J33" s="47"/>
      <c r="K33" s="46"/>
      <c r="L33" s="46"/>
      <c r="M33" s="46"/>
    </row>
    <row r="34" spans="1:13">
      <c r="A34" s="45" t="s">
        <v>89</v>
      </c>
      <c r="D34" s="61"/>
      <c r="E34" s="93">
        <f>+'7'!K25</f>
        <v>0</v>
      </c>
      <c r="F34" s="98">
        <v>2143</v>
      </c>
      <c r="G34" s="1">
        <v>0</v>
      </c>
      <c r="H34" s="1">
        <v>0</v>
      </c>
      <c r="I34" s="62"/>
      <c r="J34" s="47"/>
      <c r="K34" s="46"/>
      <c r="L34" s="62"/>
      <c r="M34" s="46"/>
    </row>
    <row r="35" spans="1:13" ht="21.75" thickBot="1">
      <c r="A35" s="45" t="s">
        <v>71</v>
      </c>
      <c r="D35" s="61"/>
      <c r="E35" s="99">
        <f>+E23</f>
        <v>8555</v>
      </c>
      <c r="F35" s="78">
        <f>+F23</f>
        <v>5221</v>
      </c>
      <c r="G35" s="77">
        <f>+G23</f>
        <v>22274</v>
      </c>
      <c r="H35" s="70">
        <f>+H23</f>
        <v>-282</v>
      </c>
      <c r="I35" s="100"/>
      <c r="J35" s="47"/>
      <c r="K35" s="46"/>
      <c r="L35" s="46"/>
      <c r="M35" s="46"/>
    </row>
    <row r="36" spans="1:13" ht="9.9499999999999993" customHeight="1" thickTop="1">
      <c r="E36" s="79"/>
      <c r="F36" s="79"/>
      <c r="G36" s="80"/>
      <c r="H36" s="80"/>
      <c r="I36" s="45"/>
      <c r="J36" s="47"/>
      <c r="K36" s="46"/>
      <c r="L36" s="46"/>
      <c r="M36" s="46"/>
    </row>
    <row r="37" spans="1:13" s="57" customFormat="1">
      <c r="A37" s="45" t="s">
        <v>119</v>
      </c>
      <c r="D37" s="60"/>
      <c r="E37" s="60"/>
      <c r="F37" s="60"/>
      <c r="G37" s="60"/>
      <c r="H37" s="60"/>
      <c r="J37" s="47"/>
      <c r="K37" s="46"/>
      <c r="L37" s="46"/>
      <c r="M37" s="46"/>
    </row>
    <row r="38" spans="1:13">
      <c r="A38" s="45" t="s">
        <v>116</v>
      </c>
      <c r="D38" s="61"/>
      <c r="E38" s="93">
        <f>+E40-E39</f>
        <v>9447</v>
      </c>
      <c r="F38" s="97">
        <f>+F40-F39</f>
        <v>3078</v>
      </c>
      <c r="G38" s="97">
        <f>+G40-G39</f>
        <v>22743</v>
      </c>
      <c r="H38" s="97">
        <f>+H40-H39</f>
        <v>-282</v>
      </c>
      <c r="J38" s="47"/>
      <c r="K38" s="46"/>
      <c r="L38" s="46"/>
      <c r="M38" s="46"/>
    </row>
    <row r="39" spans="1:13">
      <c r="A39" s="45" t="s">
        <v>89</v>
      </c>
      <c r="D39" s="61"/>
      <c r="E39" s="93">
        <v>0</v>
      </c>
      <c r="F39" s="98">
        <f>+F34</f>
        <v>2143</v>
      </c>
      <c r="G39" s="95">
        <f t="shared" ref="G39:H39" si="0">+G34</f>
        <v>0</v>
      </c>
      <c r="H39" s="95">
        <f t="shared" si="0"/>
        <v>0</v>
      </c>
      <c r="J39" s="47"/>
      <c r="K39" s="46"/>
      <c r="L39" s="62"/>
      <c r="M39" s="46"/>
    </row>
    <row r="40" spans="1:13" ht="21.75" thickBot="1">
      <c r="A40" s="45" t="s">
        <v>31</v>
      </c>
      <c r="D40" s="61"/>
      <c r="E40" s="99">
        <f>+E30</f>
        <v>9447</v>
      </c>
      <c r="F40" s="78">
        <f>+F30</f>
        <v>5221</v>
      </c>
      <c r="G40" s="77">
        <f>+G30</f>
        <v>22743</v>
      </c>
      <c r="H40" s="70">
        <f>+H30</f>
        <v>-282</v>
      </c>
      <c r="J40" s="47"/>
      <c r="K40" s="46"/>
      <c r="L40" s="46"/>
      <c r="M40" s="46"/>
    </row>
    <row r="41" spans="1:13" ht="12" customHeight="1" thickTop="1">
      <c r="E41" s="79"/>
      <c r="F41" s="79"/>
      <c r="G41" s="86"/>
      <c r="H41" s="86"/>
      <c r="I41" s="45"/>
      <c r="K41" s="46"/>
      <c r="M41" s="46"/>
    </row>
    <row r="42" spans="1:13" s="57" customFormat="1">
      <c r="A42" s="57" t="s">
        <v>188</v>
      </c>
      <c r="D42" s="61"/>
      <c r="E42" s="101"/>
      <c r="F42" s="101"/>
      <c r="G42" s="87"/>
      <c r="H42" s="87"/>
      <c r="K42" s="46"/>
      <c r="M42" s="46"/>
    </row>
    <row r="43" spans="1:13">
      <c r="A43" s="45" t="s">
        <v>185</v>
      </c>
      <c r="D43" s="61"/>
      <c r="E43" s="102">
        <f>+E33/E44</f>
        <v>4.6948202221355146E-3</v>
      </c>
      <c r="F43" s="103">
        <f t="shared" ref="F43:G43" si="1">+F33/F44</f>
        <v>1.6787015423547634E-3</v>
      </c>
      <c r="G43" s="102">
        <f t="shared" si="1"/>
        <v>1.2223544784084916E-2</v>
      </c>
      <c r="H43" s="102">
        <f>+H33/H44</f>
        <v>-1.5379916664848709E-4</v>
      </c>
      <c r="I43" s="45"/>
      <c r="K43" s="46"/>
      <c r="M43" s="46"/>
    </row>
    <row r="44" spans="1:13">
      <c r="A44" s="45" t="s">
        <v>191</v>
      </c>
      <c r="D44" s="61"/>
      <c r="E44" s="97">
        <v>1822221</v>
      </c>
      <c r="F44" s="97">
        <v>1833560</v>
      </c>
      <c r="G44" s="97">
        <v>1822221</v>
      </c>
      <c r="H44" s="97">
        <v>1833560</v>
      </c>
      <c r="J44" s="47"/>
      <c r="K44" s="46"/>
      <c r="L44" s="46"/>
      <c r="M44" s="46"/>
    </row>
    <row r="45" spans="1:13" ht="19.7" customHeight="1">
      <c r="D45" s="61"/>
      <c r="E45" s="97"/>
      <c r="F45" s="97"/>
      <c r="G45" s="97"/>
      <c r="H45" s="97"/>
      <c r="J45" s="47"/>
      <c r="K45" s="46"/>
      <c r="L45" s="46"/>
      <c r="M45" s="46"/>
    </row>
    <row r="46" spans="1:13" ht="19.7" customHeight="1">
      <c r="D46" s="61"/>
      <c r="E46" s="79"/>
      <c r="F46" s="79"/>
      <c r="G46" s="45"/>
      <c r="H46" s="88" t="s">
        <v>2</v>
      </c>
      <c r="I46" s="79"/>
    </row>
    <row r="47" spans="1:13" ht="19.7" customHeight="1">
      <c r="G47" s="45"/>
      <c r="H47" s="88" t="s">
        <v>4</v>
      </c>
    </row>
    <row r="48" spans="1:13" ht="19.7" customHeight="1">
      <c r="G48" s="45"/>
      <c r="H48" s="88"/>
    </row>
    <row r="49" spans="1:8" ht="19.7" customHeight="1">
      <c r="G49" s="45"/>
      <c r="H49" s="88"/>
    </row>
    <row r="50" spans="1:8" ht="19.7" customHeight="1">
      <c r="A50" s="45" t="s">
        <v>14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1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38"/>
  <sheetViews>
    <sheetView zoomScaleNormal="100" zoomScaleSheetLayoutView="100" workbookViewId="0"/>
  </sheetViews>
  <sheetFormatPr defaultColWidth="9.140625" defaultRowHeight="21"/>
  <cols>
    <col min="1" max="1" width="51.140625" style="106" customWidth="1"/>
    <col min="2" max="2" width="10.5703125" style="106" customWidth="1"/>
    <col min="3" max="3" width="11.5703125" style="106" customWidth="1"/>
    <col min="4" max="4" width="10.85546875" style="106" customWidth="1"/>
    <col min="5" max="5" width="10.140625" style="106" customWidth="1"/>
    <col min="6" max="6" width="13.140625" style="106" customWidth="1"/>
    <col min="7" max="7" width="11.85546875" style="106" customWidth="1"/>
    <col min="8" max="8" width="13.7109375" style="106" customWidth="1"/>
    <col min="9" max="9" width="13.140625" style="106" customWidth="1"/>
    <col min="10" max="10" width="10.7109375" style="106" customWidth="1"/>
    <col min="11" max="11" width="14.85546875" style="106" customWidth="1"/>
    <col min="12" max="12" width="11.140625" style="106" customWidth="1"/>
    <col min="13" max="13" width="5.140625" style="106" customWidth="1"/>
    <col min="14" max="14" width="11.140625" style="106" bestFit="1" customWidth="1"/>
    <col min="15" max="15" width="11.5703125" style="106" bestFit="1" customWidth="1"/>
    <col min="16" max="16384" width="9.140625" style="106"/>
  </cols>
  <sheetData>
    <row r="2" spans="1:12" ht="24.6" customHeight="1">
      <c r="A2" s="104" t="s">
        <v>86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ht="24.6" customHeight="1">
      <c r="A3" s="105" t="s">
        <v>137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2" ht="24.6" customHeight="1">
      <c r="A4" s="104" t="str">
        <f>'6'!A4:H4</f>
        <v>สำหรับงวดหกเดือนสิ้นสุดวันที่ 30 มิถุนายน 2569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</row>
    <row r="5" spans="1:12" ht="7.5" customHeight="1">
      <c r="A5" s="107"/>
      <c r="B5" s="107"/>
      <c r="C5" s="107"/>
      <c r="D5" s="107"/>
      <c r="E5" s="107"/>
      <c r="F5" s="107"/>
      <c r="G5" s="107"/>
      <c r="H5" s="107"/>
      <c r="I5" s="108"/>
      <c r="J5" s="108"/>
      <c r="L5" s="108"/>
    </row>
    <row r="6" spans="1:12">
      <c r="A6" s="105" t="s">
        <v>25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</row>
    <row r="7" spans="1:12" ht="23.25" customHeight="1">
      <c r="A7" s="107"/>
      <c r="B7" s="107"/>
      <c r="C7" s="107"/>
      <c r="D7" s="107"/>
      <c r="E7" s="107"/>
      <c r="F7" s="107"/>
      <c r="G7" s="107"/>
      <c r="H7" s="107"/>
      <c r="I7" s="108"/>
      <c r="J7" s="108"/>
      <c r="L7" s="109" t="s">
        <v>0</v>
      </c>
    </row>
    <row r="8" spans="1:12">
      <c r="A8" s="110"/>
      <c r="B8" s="110"/>
      <c r="C8" s="110"/>
      <c r="D8" s="111"/>
      <c r="E8" s="111"/>
      <c r="F8" s="112" t="s">
        <v>22</v>
      </c>
      <c r="G8" s="112"/>
      <c r="H8" s="112"/>
      <c r="I8" s="112"/>
      <c r="J8" s="113"/>
      <c r="K8" s="114"/>
      <c r="L8" s="115"/>
    </row>
    <row r="9" spans="1:12">
      <c r="A9" s="107"/>
      <c r="B9" s="107"/>
      <c r="C9" s="107"/>
      <c r="D9" s="105"/>
      <c r="E9" s="105"/>
      <c r="F9" s="116" t="s">
        <v>91</v>
      </c>
      <c r="G9" s="116"/>
      <c r="H9" s="117" t="s">
        <v>97</v>
      </c>
      <c r="I9" s="107" t="s">
        <v>45</v>
      </c>
      <c r="J9" s="107" t="s">
        <v>45</v>
      </c>
      <c r="L9" s="109"/>
    </row>
    <row r="10" spans="1:12">
      <c r="B10" s="60" t="s">
        <v>32</v>
      </c>
      <c r="C10" s="107" t="s">
        <v>33</v>
      </c>
      <c r="D10" s="118"/>
      <c r="E10" s="118"/>
      <c r="F10" s="119" t="s">
        <v>92</v>
      </c>
      <c r="G10" s="119" t="s">
        <v>95</v>
      </c>
      <c r="H10" s="60" t="s">
        <v>98</v>
      </c>
      <c r="I10" s="107" t="s">
        <v>37</v>
      </c>
      <c r="J10" s="107" t="s">
        <v>102</v>
      </c>
      <c r="K10" s="60"/>
    </row>
    <row r="11" spans="1:12">
      <c r="B11" s="120" t="s">
        <v>34</v>
      </c>
      <c r="C11" s="8" t="s">
        <v>35</v>
      </c>
      <c r="D11" s="8" t="s">
        <v>36</v>
      </c>
      <c r="E11" s="8" t="s">
        <v>150</v>
      </c>
      <c r="F11" s="60" t="s">
        <v>93</v>
      </c>
      <c r="G11" s="60" t="s">
        <v>96</v>
      </c>
      <c r="H11" s="119" t="s">
        <v>99</v>
      </c>
      <c r="I11" s="107" t="s">
        <v>100</v>
      </c>
      <c r="J11" s="107" t="s">
        <v>103</v>
      </c>
      <c r="K11" s="107" t="s">
        <v>38</v>
      </c>
      <c r="L11" s="107" t="s">
        <v>105</v>
      </c>
    </row>
    <row r="12" spans="1:12">
      <c r="A12" s="121"/>
      <c r="B12" s="122" t="s">
        <v>39</v>
      </c>
      <c r="C12" s="123" t="s">
        <v>40</v>
      </c>
      <c r="D12" s="123" t="s">
        <v>41</v>
      </c>
      <c r="E12" s="123" t="s">
        <v>120</v>
      </c>
      <c r="F12" s="124" t="s">
        <v>94</v>
      </c>
      <c r="G12" s="124" t="s">
        <v>83</v>
      </c>
      <c r="H12" s="124" t="s">
        <v>42</v>
      </c>
      <c r="I12" s="123" t="s">
        <v>101</v>
      </c>
      <c r="J12" s="123" t="s">
        <v>104</v>
      </c>
      <c r="K12" s="123" t="s">
        <v>44</v>
      </c>
      <c r="L12" s="123" t="s">
        <v>101</v>
      </c>
    </row>
    <row r="13" spans="1:12" s="125" customFormat="1">
      <c r="A13" s="114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</row>
    <row r="14" spans="1:12" s="127" customFormat="1">
      <c r="A14" s="106" t="s">
        <v>166</v>
      </c>
      <c r="B14" s="62">
        <v>454714</v>
      </c>
      <c r="C14" s="62">
        <v>903759</v>
      </c>
      <c r="D14" s="62">
        <v>4660</v>
      </c>
      <c r="E14" s="62">
        <v>136135</v>
      </c>
      <c r="F14" s="62">
        <v>-1387</v>
      </c>
      <c r="G14" s="62">
        <v>3147</v>
      </c>
      <c r="H14" s="62">
        <v>-510</v>
      </c>
      <c r="I14" s="62">
        <f>SUM(F14:H14)</f>
        <v>1250</v>
      </c>
      <c r="J14" s="126">
        <f>SUM(B14:H14)</f>
        <v>1500518</v>
      </c>
      <c r="K14" s="62">
        <v>-1120</v>
      </c>
      <c r="L14" s="62">
        <f>SUM(J14:K14)</f>
        <v>1499398</v>
      </c>
    </row>
    <row r="15" spans="1:12" s="127" customFormat="1">
      <c r="A15" s="106" t="s">
        <v>186</v>
      </c>
      <c r="B15" s="62">
        <v>15841</v>
      </c>
      <c r="C15" s="62">
        <v>38018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f>SUM(F15:H15)</f>
        <v>0</v>
      </c>
      <c r="J15" s="126">
        <f>SUM(B15:H15)</f>
        <v>53859</v>
      </c>
      <c r="K15" s="62">
        <v>0</v>
      </c>
      <c r="L15" s="62">
        <f>SUM(J15:K15)</f>
        <v>53859</v>
      </c>
    </row>
    <row r="16" spans="1:12" s="127" customFormat="1">
      <c r="A16" s="45" t="s">
        <v>152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f t="shared" ref="I16" si="0">SUM(F16:H16)</f>
        <v>0</v>
      </c>
      <c r="J16" s="62">
        <f>SUM(B16:H16)</f>
        <v>0</v>
      </c>
      <c r="K16" s="62">
        <v>420</v>
      </c>
      <c r="L16" s="62">
        <f>SUM(J16:K16)</f>
        <v>420</v>
      </c>
    </row>
    <row r="17" spans="1:15" s="127" customFormat="1">
      <c r="A17" s="45" t="s">
        <v>112</v>
      </c>
      <c r="B17" s="62">
        <v>0</v>
      </c>
      <c r="C17" s="62">
        <v>0</v>
      </c>
      <c r="D17" s="62">
        <v>0</v>
      </c>
      <c r="E17" s="62">
        <f>+'6'!F33</f>
        <v>3078</v>
      </c>
      <c r="F17" s="62">
        <v>0</v>
      </c>
      <c r="G17" s="62">
        <v>0</v>
      </c>
      <c r="H17" s="62">
        <v>0</v>
      </c>
      <c r="I17" s="62">
        <f t="shared" ref="I17:I18" si="1">SUM(F17:H17)</f>
        <v>0</v>
      </c>
      <c r="J17" s="62">
        <f>SUM(B17:H17)</f>
        <v>3078</v>
      </c>
      <c r="K17" s="62">
        <f>+'6'!F34</f>
        <v>2143</v>
      </c>
      <c r="L17" s="62">
        <f t="shared" ref="L17:L18" si="2">SUM(J17:K17)</f>
        <v>5221</v>
      </c>
    </row>
    <row r="18" spans="1:15" s="127" customFormat="1">
      <c r="A18" s="45" t="s">
        <v>46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f t="shared" si="1"/>
        <v>0</v>
      </c>
      <c r="J18" s="62">
        <f>SUM(B18:H18)</f>
        <v>0</v>
      </c>
      <c r="K18" s="62">
        <v>0</v>
      </c>
      <c r="L18" s="62">
        <f t="shared" si="2"/>
        <v>0</v>
      </c>
    </row>
    <row r="19" spans="1:15" s="127" customFormat="1">
      <c r="A19" s="45" t="s">
        <v>31</v>
      </c>
      <c r="B19" s="66">
        <f>SUM(B17:B18)</f>
        <v>0</v>
      </c>
      <c r="C19" s="66">
        <f>SUM(C17:C18)</f>
        <v>0</v>
      </c>
      <c r="D19" s="66">
        <f t="shared" ref="D19:I19" si="3">SUM(D17:D18)</f>
        <v>0</v>
      </c>
      <c r="E19" s="66">
        <f>SUM(E17:E18)</f>
        <v>3078</v>
      </c>
      <c r="F19" s="66">
        <f>SUM(F17:F18)</f>
        <v>0</v>
      </c>
      <c r="G19" s="66">
        <f t="shared" si="3"/>
        <v>0</v>
      </c>
      <c r="H19" s="66">
        <f>SUM(H17:H18)</f>
        <v>0</v>
      </c>
      <c r="I19" s="66">
        <f t="shared" si="3"/>
        <v>0</v>
      </c>
      <c r="J19" s="66">
        <f>SUM(J17:J18)</f>
        <v>3078</v>
      </c>
      <c r="K19" s="66">
        <f>SUM(K17:K18)</f>
        <v>2143</v>
      </c>
      <c r="L19" s="66">
        <f>SUM(L17:L18)</f>
        <v>5221</v>
      </c>
      <c r="O19" s="128"/>
    </row>
    <row r="20" spans="1:15" s="127" customFormat="1">
      <c r="A20" s="106" t="s">
        <v>164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</row>
    <row r="21" spans="1:15" s="127" customFormat="1">
      <c r="A21" s="106" t="s">
        <v>165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  <c r="H21" s="62">
        <v>0</v>
      </c>
      <c r="I21" s="62">
        <f>SUM(F21:H21)</f>
        <v>0</v>
      </c>
      <c r="J21" s="62">
        <f>SUM(B21:H21)</f>
        <v>0</v>
      </c>
      <c r="K21" s="62">
        <v>-193</v>
      </c>
      <c r="L21" s="62">
        <f>SUM(J21:K21)</f>
        <v>-193</v>
      </c>
    </row>
    <row r="22" spans="1:15" s="45" customFormat="1" ht="21.75" thickBot="1">
      <c r="A22" s="45" t="s">
        <v>167</v>
      </c>
      <c r="B22" s="70">
        <f t="shared" ref="B22:I22" si="4">+B14+B15+B19+B21+B16</f>
        <v>470555</v>
      </c>
      <c r="C22" s="70">
        <f t="shared" si="4"/>
        <v>941777</v>
      </c>
      <c r="D22" s="70">
        <f t="shared" si="4"/>
        <v>4660</v>
      </c>
      <c r="E22" s="70">
        <f t="shared" si="4"/>
        <v>139213</v>
      </c>
      <c r="F22" s="70">
        <f t="shared" si="4"/>
        <v>-1387</v>
      </c>
      <c r="G22" s="70">
        <f t="shared" si="4"/>
        <v>3147</v>
      </c>
      <c r="H22" s="70">
        <f t="shared" si="4"/>
        <v>-510</v>
      </c>
      <c r="I22" s="70">
        <f t="shared" si="4"/>
        <v>1250</v>
      </c>
      <c r="J22" s="70">
        <f>+J14+J15+J19+J21+J16</f>
        <v>1557455</v>
      </c>
      <c r="K22" s="70">
        <f>+K14+K15+K19+K21+K16</f>
        <v>1250</v>
      </c>
      <c r="L22" s="70">
        <f>+L14+L15+L19+L21+L16</f>
        <v>1558705</v>
      </c>
    </row>
    <row r="23" spans="1:15" s="45" customFormat="1" ht="21.75" thickTop="1">
      <c r="B23" s="79"/>
      <c r="C23" s="79"/>
      <c r="D23" s="79"/>
      <c r="E23" s="126"/>
      <c r="F23" s="126"/>
      <c r="G23" s="126"/>
      <c r="H23" s="126"/>
      <c r="I23" s="126"/>
      <c r="J23" s="126"/>
      <c r="K23" s="126"/>
      <c r="L23" s="79"/>
    </row>
    <row r="24" spans="1:15" s="127" customFormat="1">
      <c r="A24" s="106" t="s">
        <v>198</v>
      </c>
      <c r="B24" s="62">
        <v>470555</v>
      </c>
      <c r="C24" s="62">
        <v>941777</v>
      </c>
      <c r="D24" s="62">
        <v>4660</v>
      </c>
      <c r="E24" s="62">
        <v>150020</v>
      </c>
      <c r="F24" s="62">
        <v>-1387</v>
      </c>
      <c r="G24" s="62">
        <v>3147</v>
      </c>
      <c r="H24" s="62">
        <v>-509</v>
      </c>
      <c r="I24" s="62">
        <f>SUM(F24:H24)</f>
        <v>1251</v>
      </c>
      <c r="J24" s="126">
        <f>SUM(B24:H24)</f>
        <v>1568263</v>
      </c>
      <c r="K24" s="62">
        <v>1279</v>
      </c>
      <c r="L24" s="62">
        <f>SUM(J24:K24)</f>
        <v>1569542</v>
      </c>
    </row>
    <row r="25" spans="1:15" s="127" customFormat="1">
      <c r="A25" s="106" t="s">
        <v>112</v>
      </c>
      <c r="B25" s="62">
        <v>0</v>
      </c>
      <c r="C25" s="62">
        <v>0</v>
      </c>
      <c r="D25" s="62">
        <v>0</v>
      </c>
      <c r="E25" s="62">
        <f>+'6'!E33</f>
        <v>8555</v>
      </c>
      <c r="F25" s="62">
        <v>0</v>
      </c>
      <c r="G25" s="62">
        <v>0</v>
      </c>
      <c r="H25" s="62">
        <v>0</v>
      </c>
      <c r="I25" s="62">
        <f>SUM(F25:H25)</f>
        <v>0</v>
      </c>
      <c r="J25" s="62">
        <f>SUM(B25:H25)</f>
        <v>8555</v>
      </c>
      <c r="K25" s="62">
        <v>0</v>
      </c>
      <c r="L25" s="62">
        <f>SUM(J25:K25)</f>
        <v>8555</v>
      </c>
    </row>
    <row r="26" spans="1:15" s="127" customFormat="1">
      <c r="A26" s="106" t="s">
        <v>46</v>
      </c>
      <c r="B26" s="62">
        <v>0</v>
      </c>
      <c r="C26" s="62">
        <v>0</v>
      </c>
      <c r="D26" s="62">
        <v>0</v>
      </c>
      <c r="E26" s="62">
        <f>'6'!E29</f>
        <v>892</v>
      </c>
      <c r="F26" s="62">
        <v>0</v>
      </c>
      <c r="G26" s="62">
        <v>0</v>
      </c>
      <c r="H26" s="62">
        <v>0</v>
      </c>
      <c r="I26" s="62">
        <f>SUM(F26:H26)</f>
        <v>0</v>
      </c>
      <c r="J26" s="62">
        <f>SUM(B26:H26)</f>
        <v>892</v>
      </c>
      <c r="K26" s="62">
        <v>0</v>
      </c>
      <c r="L26" s="62">
        <f>SUM(J26:K26)</f>
        <v>892</v>
      </c>
    </row>
    <row r="27" spans="1:15" s="127" customFormat="1">
      <c r="A27" s="106" t="s">
        <v>31</v>
      </c>
      <c r="B27" s="66">
        <f>SUM(B25:B26)</f>
        <v>0</v>
      </c>
      <c r="C27" s="66">
        <f t="shared" ref="C27:L27" si="5">SUM(C25:C26)</f>
        <v>0</v>
      </c>
      <c r="D27" s="66">
        <f t="shared" si="5"/>
        <v>0</v>
      </c>
      <c r="E27" s="66">
        <f t="shared" si="5"/>
        <v>9447</v>
      </c>
      <c r="F27" s="66">
        <f t="shared" si="5"/>
        <v>0</v>
      </c>
      <c r="G27" s="66">
        <f t="shared" si="5"/>
        <v>0</v>
      </c>
      <c r="H27" s="66">
        <f t="shared" si="5"/>
        <v>0</v>
      </c>
      <c r="I27" s="66">
        <f t="shared" si="5"/>
        <v>0</v>
      </c>
      <c r="J27" s="66">
        <f t="shared" si="5"/>
        <v>9447</v>
      </c>
      <c r="K27" s="66">
        <f t="shared" si="5"/>
        <v>0</v>
      </c>
      <c r="L27" s="66">
        <f t="shared" si="5"/>
        <v>9447</v>
      </c>
    </row>
    <row r="28" spans="1:15" s="45" customFormat="1" ht="21.75" thickBot="1">
      <c r="A28" s="45" t="s">
        <v>199</v>
      </c>
      <c r="B28" s="70">
        <f>+B27+B24</f>
        <v>470555</v>
      </c>
      <c r="C28" s="70">
        <f t="shared" ref="C28:L28" si="6">+C27+C24</f>
        <v>941777</v>
      </c>
      <c r="D28" s="70">
        <f t="shared" si="6"/>
        <v>4660</v>
      </c>
      <c r="E28" s="70">
        <f t="shared" si="6"/>
        <v>159467</v>
      </c>
      <c r="F28" s="70">
        <f t="shared" si="6"/>
        <v>-1387</v>
      </c>
      <c r="G28" s="70">
        <f t="shared" si="6"/>
        <v>3147</v>
      </c>
      <c r="H28" s="70">
        <f t="shared" si="6"/>
        <v>-509</v>
      </c>
      <c r="I28" s="70">
        <f t="shared" si="6"/>
        <v>1251</v>
      </c>
      <c r="J28" s="70">
        <f t="shared" si="6"/>
        <v>1577710</v>
      </c>
      <c r="K28" s="70">
        <f t="shared" si="6"/>
        <v>1279</v>
      </c>
      <c r="L28" s="70">
        <f t="shared" si="6"/>
        <v>1578989</v>
      </c>
      <c r="N28" s="47"/>
      <c r="O28" s="69"/>
    </row>
    <row r="29" spans="1:15" s="45" customFormat="1" ht="21.75" thickTop="1">
      <c r="A29" s="106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N29" s="71"/>
    </row>
    <row r="30" spans="1:15" s="45" customFormat="1">
      <c r="A30" s="106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N30" s="71"/>
    </row>
    <row r="31" spans="1:15" s="45" customFormat="1">
      <c r="B31" s="76"/>
      <c r="C31" s="76"/>
      <c r="D31" s="76"/>
      <c r="E31" s="76"/>
      <c r="F31" s="76"/>
      <c r="G31" s="76"/>
      <c r="H31" s="76"/>
      <c r="I31" s="76"/>
      <c r="J31" s="76"/>
      <c r="K31" s="129" t="s">
        <v>47</v>
      </c>
      <c r="L31" s="76"/>
      <c r="O31" s="46"/>
    </row>
    <row r="32" spans="1:15" s="45" customFormat="1">
      <c r="B32" s="76"/>
      <c r="C32" s="76"/>
      <c r="D32" s="76"/>
      <c r="E32" s="76"/>
      <c r="F32" s="76"/>
      <c r="G32" s="76"/>
      <c r="H32" s="76"/>
      <c r="I32" s="76"/>
      <c r="J32" s="76"/>
      <c r="K32" s="129" t="s">
        <v>48</v>
      </c>
      <c r="L32" s="76"/>
      <c r="O32" s="46"/>
    </row>
    <row r="33" spans="1:15" s="45" customFormat="1">
      <c r="B33" s="76"/>
      <c r="C33" s="76"/>
      <c r="D33" s="76"/>
      <c r="E33" s="76"/>
      <c r="F33" s="76"/>
      <c r="G33" s="76"/>
      <c r="H33" s="76"/>
      <c r="I33" s="76"/>
      <c r="J33" s="76"/>
      <c r="K33" s="129"/>
      <c r="L33" s="76"/>
      <c r="O33" s="46"/>
    </row>
    <row r="34" spans="1:15" s="45" customFormat="1" ht="24.6" customHeight="1">
      <c r="A34" s="130" t="s">
        <v>14</v>
      </c>
      <c r="B34" s="76"/>
      <c r="C34" s="76"/>
      <c r="D34" s="76"/>
      <c r="E34" s="76"/>
      <c r="F34" s="76"/>
      <c r="G34" s="76"/>
      <c r="H34" s="76"/>
      <c r="I34" s="76"/>
      <c r="J34" s="76"/>
      <c r="K34" s="129"/>
      <c r="M34" s="131" t="s">
        <v>203</v>
      </c>
    </row>
    <row r="37" spans="1:15">
      <c r="L37" s="24"/>
    </row>
    <row r="38" spans="1:15">
      <c r="C38" s="132"/>
      <c r="L38" s="133"/>
    </row>
  </sheetData>
  <sheetProtection formatCells="0" formatColumns="0" formatRows="0" insertColumns="0" insertRows="0" insertHyperlinks="0" deleteColumns="0" deleteRows="0" sort="0" autoFilter="0" pivotTables="0"/>
  <mergeCells count="7">
    <mergeCell ref="D9:E9"/>
    <mergeCell ref="A2:L2"/>
    <mergeCell ref="A3:L3"/>
    <mergeCell ref="A4:L4"/>
    <mergeCell ref="A6:L6"/>
    <mergeCell ref="D8:E8"/>
    <mergeCell ref="F8:I8"/>
  </mergeCells>
  <phoneticPr fontId="7" type="noConversion"/>
  <pageMargins left="0.90551181102362199" right="0.511811023622047" top="0.511811023622047" bottom="0.59055118110236204" header="0.118110236220472" footer="0.118110236220472"/>
  <pageSetup paperSize="9" scale="76" firstPageNumber="12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zoomScaleNormal="100" zoomScaleSheetLayoutView="90" workbookViewId="0">
      <selection sqref="A1:H1"/>
    </sheetView>
  </sheetViews>
  <sheetFormatPr defaultRowHeight="21"/>
  <cols>
    <col min="1" max="1" width="45.5703125" style="136" customWidth="1"/>
    <col min="2" max="4" width="14.42578125" style="136" customWidth="1"/>
    <col min="5" max="5" width="14.140625" style="136" customWidth="1"/>
    <col min="6" max="6" width="15.85546875" style="136" customWidth="1"/>
    <col min="7" max="7" width="17" style="136" customWidth="1"/>
    <col min="8" max="8" width="13.140625" style="136" customWidth="1"/>
    <col min="9" max="9" width="5.140625" style="136" customWidth="1"/>
    <col min="10" max="10" width="16.85546875" style="136" bestFit="1" customWidth="1"/>
    <col min="11" max="11" width="6.140625" style="136" customWidth="1"/>
    <col min="12" max="13" width="15.85546875" style="136" bestFit="1" customWidth="1"/>
    <col min="14" max="15" width="16.85546875" style="136" bestFit="1" customWidth="1"/>
    <col min="16" max="256" width="9.140625" style="136"/>
    <col min="257" max="257" width="53.7109375" style="136" customWidth="1"/>
    <col min="258" max="258" width="12" style="136" customWidth="1"/>
    <col min="259" max="261" width="18.42578125" style="136" customWidth="1"/>
    <col min="262" max="262" width="21" style="136" customWidth="1"/>
    <col min="263" max="264" width="18.42578125" style="136" customWidth="1"/>
    <col min="265" max="265" width="5.42578125" style="136" customWidth="1"/>
    <col min="266" max="266" width="16.85546875" style="136" bestFit="1" customWidth="1"/>
    <col min="267" max="267" width="6.140625" style="136" customWidth="1"/>
    <col min="268" max="269" width="15.85546875" style="136" bestFit="1" customWidth="1"/>
    <col min="270" max="271" width="16.85546875" style="136" bestFit="1" customWidth="1"/>
    <col min="272" max="512" width="9.140625" style="136"/>
    <col min="513" max="513" width="53.7109375" style="136" customWidth="1"/>
    <col min="514" max="514" width="12" style="136" customWidth="1"/>
    <col min="515" max="517" width="18.42578125" style="136" customWidth="1"/>
    <col min="518" max="518" width="21" style="136" customWidth="1"/>
    <col min="519" max="520" width="18.42578125" style="136" customWidth="1"/>
    <col min="521" max="521" width="5.42578125" style="136" customWidth="1"/>
    <col min="522" max="522" width="16.85546875" style="136" bestFit="1" customWidth="1"/>
    <col min="523" max="523" width="6.140625" style="136" customWidth="1"/>
    <col min="524" max="525" width="15.85546875" style="136" bestFit="1" customWidth="1"/>
    <col min="526" max="527" width="16.85546875" style="136" bestFit="1" customWidth="1"/>
    <col min="528" max="768" width="9.140625" style="136"/>
    <col min="769" max="769" width="53.7109375" style="136" customWidth="1"/>
    <col min="770" max="770" width="12" style="136" customWidth="1"/>
    <col min="771" max="773" width="18.42578125" style="136" customWidth="1"/>
    <col min="774" max="774" width="21" style="136" customWidth="1"/>
    <col min="775" max="776" width="18.42578125" style="136" customWidth="1"/>
    <col min="777" max="777" width="5.42578125" style="136" customWidth="1"/>
    <col min="778" max="778" width="16.85546875" style="136" bestFit="1" customWidth="1"/>
    <col min="779" max="779" width="6.140625" style="136" customWidth="1"/>
    <col min="780" max="781" width="15.85546875" style="136" bestFit="1" customWidth="1"/>
    <col min="782" max="783" width="16.85546875" style="136" bestFit="1" customWidth="1"/>
    <col min="784" max="1024" width="9.140625" style="136"/>
    <col min="1025" max="1025" width="53.7109375" style="136" customWidth="1"/>
    <col min="1026" max="1026" width="12" style="136" customWidth="1"/>
    <col min="1027" max="1029" width="18.42578125" style="136" customWidth="1"/>
    <col min="1030" max="1030" width="21" style="136" customWidth="1"/>
    <col min="1031" max="1032" width="18.42578125" style="136" customWidth="1"/>
    <col min="1033" max="1033" width="5.42578125" style="136" customWidth="1"/>
    <col min="1034" max="1034" width="16.85546875" style="136" bestFit="1" customWidth="1"/>
    <col min="1035" max="1035" width="6.140625" style="136" customWidth="1"/>
    <col min="1036" max="1037" width="15.85546875" style="136" bestFit="1" customWidth="1"/>
    <col min="1038" max="1039" width="16.85546875" style="136" bestFit="1" customWidth="1"/>
    <col min="1040" max="1280" width="9.140625" style="136"/>
    <col min="1281" max="1281" width="53.7109375" style="136" customWidth="1"/>
    <col min="1282" max="1282" width="12" style="136" customWidth="1"/>
    <col min="1283" max="1285" width="18.42578125" style="136" customWidth="1"/>
    <col min="1286" max="1286" width="21" style="136" customWidth="1"/>
    <col min="1287" max="1288" width="18.42578125" style="136" customWidth="1"/>
    <col min="1289" max="1289" width="5.42578125" style="136" customWidth="1"/>
    <col min="1290" max="1290" width="16.85546875" style="136" bestFit="1" customWidth="1"/>
    <col min="1291" max="1291" width="6.140625" style="136" customWidth="1"/>
    <col min="1292" max="1293" width="15.85546875" style="136" bestFit="1" customWidth="1"/>
    <col min="1294" max="1295" width="16.85546875" style="136" bestFit="1" customWidth="1"/>
    <col min="1296" max="1536" width="9.140625" style="136"/>
    <col min="1537" max="1537" width="53.7109375" style="136" customWidth="1"/>
    <col min="1538" max="1538" width="12" style="136" customWidth="1"/>
    <col min="1539" max="1541" width="18.42578125" style="136" customWidth="1"/>
    <col min="1542" max="1542" width="21" style="136" customWidth="1"/>
    <col min="1543" max="1544" width="18.42578125" style="136" customWidth="1"/>
    <col min="1545" max="1545" width="5.42578125" style="136" customWidth="1"/>
    <col min="1546" max="1546" width="16.85546875" style="136" bestFit="1" customWidth="1"/>
    <col min="1547" max="1547" width="6.140625" style="136" customWidth="1"/>
    <col min="1548" max="1549" width="15.85546875" style="136" bestFit="1" customWidth="1"/>
    <col min="1550" max="1551" width="16.85546875" style="136" bestFit="1" customWidth="1"/>
    <col min="1552" max="1792" width="9.140625" style="136"/>
    <col min="1793" max="1793" width="53.7109375" style="136" customWidth="1"/>
    <col min="1794" max="1794" width="12" style="136" customWidth="1"/>
    <col min="1795" max="1797" width="18.42578125" style="136" customWidth="1"/>
    <col min="1798" max="1798" width="21" style="136" customWidth="1"/>
    <col min="1799" max="1800" width="18.42578125" style="136" customWidth="1"/>
    <col min="1801" max="1801" width="5.42578125" style="136" customWidth="1"/>
    <col min="1802" max="1802" width="16.85546875" style="136" bestFit="1" customWidth="1"/>
    <col min="1803" max="1803" width="6.140625" style="136" customWidth="1"/>
    <col min="1804" max="1805" width="15.85546875" style="136" bestFit="1" customWidth="1"/>
    <col min="1806" max="1807" width="16.85546875" style="136" bestFit="1" customWidth="1"/>
    <col min="1808" max="2048" width="9.140625" style="136"/>
    <col min="2049" max="2049" width="53.7109375" style="136" customWidth="1"/>
    <col min="2050" max="2050" width="12" style="136" customWidth="1"/>
    <col min="2051" max="2053" width="18.42578125" style="136" customWidth="1"/>
    <col min="2054" max="2054" width="21" style="136" customWidth="1"/>
    <col min="2055" max="2056" width="18.42578125" style="136" customWidth="1"/>
    <col min="2057" max="2057" width="5.42578125" style="136" customWidth="1"/>
    <col min="2058" max="2058" width="16.85546875" style="136" bestFit="1" customWidth="1"/>
    <col min="2059" max="2059" width="6.140625" style="136" customWidth="1"/>
    <col min="2060" max="2061" width="15.85546875" style="136" bestFit="1" customWidth="1"/>
    <col min="2062" max="2063" width="16.85546875" style="136" bestFit="1" customWidth="1"/>
    <col min="2064" max="2304" width="9.140625" style="136"/>
    <col min="2305" max="2305" width="53.7109375" style="136" customWidth="1"/>
    <col min="2306" max="2306" width="12" style="136" customWidth="1"/>
    <col min="2307" max="2309" width="18.42578125" style="136" customWidth="1"/>
    <col min="2310" max="2310" width="21" style="136" customWidth="1"/>
    <col min="2311" max="2312" width="18.42578125" style="136" customWidth="1"/>
    <col min="2313" max="2313" width="5.42578125" style="136" customWidth="1"/>
    <col min="2314" max="2314" width="16.85546875" style="136" bestFit="1" customWidth="1"/>
    <col min="2315" max="2315" width="6.140625" style="136" customWidth="1"/>
    <col min="2316" max="2317" width="15.85546875" style="136" bestFit="1" customWidth="1"/>
    <col min="2318" max="2319" width="16.85546875" style="136" bestFit="1" customWidth="1"/>
    <col min="2320" max="2560" width="9.140625" style="136"/>
    <col min="2561" max="2561" width="53.7109375" style="136" customWidth="1"/>
    <col min="2562" max="2562" width="12" style="136" customWidth="1"/>
    <col min="2563" max="2565" width="18.42578125" style="136" customWidth="1"/>
    <col min="2566" max="2566" width="21" style="136" customWidth="1"/>
    <col min="2567" max="2568" width="18.42578125" style="136" customWidth="1"/>
    <col min="2569" max="2569" width="5.42578125" style="136" customWidth="1"/>
    <col min="2570" max="2570" width="16.85546875" style="136" bestFit="1" customWidth="1"/>
    <col min="2571" max="2571" width="6.140625" style="136" customWidth="1"/>
    <col min="2572" max="2573" width="15.85546875" style="136" bestFit="1" customWidth="1"/>
    <col min="2574" max="2575" width="16.85546875" style="136" bestFit="1" customWidth="1"/>
    <col min="2576" max="2816" width="9.140625" style="136"/>
    <col min="2817" max="2817" width="53.7109375" style="136" customWidth="1"/>
    <col min="2818" max="2818" width="12" style="136" customWidth="1"/>
    <col min="2819" max="2821" width="18.42578125" style="136" customWidth="1"/>
    <col min="2822" max="2822" width="21" style="136" customWidth="1"/>
    <col min="2823" max="2824" width="18.42578125" style="136" customWidth="1"/>
    <col min="2825" max="2825" width="5.42578125" style="136" customWidth="1"/>
    <col min="2826" max="2826" width="16.85546875" style="136" bestFit="1" customWidth="1"/>
    <col min="2827" max="2827" width="6.140625" style="136" customWidth="1"/>
    <col min="2828" max="2829" width="15.85546875" style="136" bestFit="1" customWidth="1"/>
    <col min="2830" max="2831" width="16.85546875" style="136" bestFit="1" customWidth="1"/>
    <col min="2832" max="3072" width="9.140625" style="136"/>
    <col min="3073" max="3073" width="53.7109375" style="136" customWidth="1"/>
    <col min="3074" max="3074" width="12" style="136" customWidth="1"/>
    <col min="3075" max="3077" width="18.42578125" style="136" customWidth="1"/>
    <col min="3078" max="3078" width="21" style="136" customWidth="1"/>
    <col min="3079" max="3080" width="18.42578125" style="136" customWidth="1"/>
    <col min="3081" max="3081" width="5.42578125" style="136" customWidth="1"/>
    <col min="3082" max="3082" width="16.85546875" style="136" bestFit="1" customWidth="1"/>
    <col min="3083" max="3083" width="6.140625" style="136" customWidth="1"/>
    <col min="3084" max="3085" width="15.85546875" style="136" bestFit="1" customWidth="1"/>
    <col min="3086" max="3087" width="16.85546875" style="136" bestFit="1" customWidth="1"/>
    <col min="3088" max="3328" width="9.140625" style="136"/>
    <col min="3329" max="3329" width="53.7109375" style="136" customWidth="1"/>
    <col min="3330" max="3330" width="12" style="136" customWidth="1"/>
    <col min="3331" max="3333" width="18.42578125" style="136" customWidth="1"/>
    <col min="3334" max="3334" width="21" style="136" customWidth="1"/>
    <col min="3335" max="3336" width="18.42578125" style="136" customWidth="1"/>
    <col min="3337" max="3337" width="5.42578125" style="136" customWidth="1"/>
    <col min="3338" max="3338" width="16.85546875" style="136" bestFit="1" customWidth="1"/>
    <col min="3339" max="3339" width="6.140625" style="136" customWidth="1"/>
    <col min="3340" max="3341" width="15.85546875" style="136" bestFit="1" customWidth="1"/>
    <col min="3342" max="3343" width="16.85546875" style="136" bestFit="1" customWidth="1"/>
    <col min="3344" max="3584" width="9.140625" style="136"/>
    <col min="3585" max="3585" width="53.7109375" style="136" customWidth="1"/>
    <col min="3586" max="3586" width="12" style="136" customWidth="1"/>
    <col min="3587" max="3589" width="18.42578125" style="136" customWidth="1"/>
    <col min="3590" max="3590" width="21" style="136" customWidth="1"/>
    <col min="3591" max="3592" width="18.42578125" style="136" customWidth="1"/>
    <col min="3593" max="3593" width="5.42578125" style="136" customWidth="1"/>
    <col min="3594" max="3594" width="16.85546875" style="136" bestFit="1" customWidth="1"/>
    <col min="3595" max="3595" width="6.140625" style="136" customWidth="1"/>
    <col min="3596" max="3597" width="15.85546875" style="136" bestFit="1" customWidth="1"/>
    <col min="3598" max="3599" width="16.85546875" style="136" bestFit="1" customWidth="1"/>
    <col min="3600" max="3840" width="9.140625" style="136"/>
    <col min="3841" max="3841" width="53.7109375" style="136" customWidth="1"/>
    <col min="3842" max="3842" width="12" style="136" customWidth="1"/>
    <col min="3843" max="3845" width="18.42578125" style="136" customWidth="1"/>
    <col min="3846" max="3846" width="21" style="136" customWidth="1"/>
    <col min="3847" max="3848" width="18.42578125" style="136" customWidth="1"/>
    <col min="3849" max="3849" width="5.42578125" style="136" customWidth="1"/>
    <col min="3850" max="3850" width="16.85546875" style="136" bestFit="1" customWidth="1"/>
    <col min="3851" max="3851" width="6.140625" style="136" customWidth="1"/>
    <col min="3852" max="3853" width="15.85546875" style="136" bestFit="1" customWidth="1"/>
    <col min="3854" max="3855" width="16.85546875" style="136" bestFit="1" customWidth="1"/>
    <col min="3856" max="4096" width="9.140625" style="136"/>
    <col min="4097" max="4097" width="53.7109375" style="136" customWidth="1"/>
    <col min="4098" max="4098" width="12" style="136" customWidth="1"/>
    <col min="4099" max="4101" width="18.42578125" style="136" customWidth="1"/>
    <col min="4102" max="4102" width="21" style="136" customWidth="1"/>
    <col min="4103" max="4104" width="18.42578125" style="136" customWidth="1"/>
    <col min="4105" max="4105" width="5.42578125" style="136" customWidth="1"/>
    <col min="4106" max="4106" width="16.85546875" style="136" bestFit="1" customWidth="1"/>
    <col min="4107" max="4107" width="6.140625" style="136" customWidth="1"/>
    <col min="4108" max="4109" width="15.85546875" style="136" bestFit="1" customWidth="1"/>
    <col min="4110" max="4111" width="16.85546875" style="136" bestFit="1" customWidth="1"/>
    <col min="4112" max="4352" width="9.140625" style="136"/>
    <col min="4353" max="4353" width="53.7109375" style="136" customWidth="1"/>
    <col min="4354" max="4354" width="12" style="136" customWidth="1"/>
    <col min="4355" max="4357" width="18.42578125" style="136" customWidth="1"/>
    <col min="4358" max="4358" width="21" style="136" customWidth="1"/>
    <col min="4359" max="4360" width="18.42578125" style="136" customWidth="1"/>
    <col min="4361" max="4361" width="5.42578125" style="136" customWidth="1"/>
    <col min="4362" max="4362" width="16.85546875" style="136" bestFit="1" customWidth="1"/>
    <col min="4363" max="4363" width="6.140625" style="136" customWidth="1"/>
    <col min="4364" max="4365" width="15.85546875" style="136" bestFit="1" customWidth="1"/>
    <col min="4366" max="4367" width="16.85546875" style="136" bestFit="1" customWidth="1"/>
    <col min="4368" max="4608" width="9.140625" style="136"/>
    <col min="4609" max="4609" width="53.7109375" style="136" customWidth="1"/>
    <col min="4610" max="4610" width="12" style="136" customWidth="1"/>
    <col min="4611" max="4613" width="18.42578125" style="136" customWidth="1"/>
    <col min="4614" max="4614" width="21" style="136" customWidth="1"/>
    <col min="4615" max="4616" width="18.42578125" style="136" customWidth="1"/>
    <col min="4617" max="4617" width="5.42578125" style="136" customWidth="1"/>
    <col min="4618" max="4618" width="16.85546875" style="136" bestFit="1" customWidth="1"/>
    <col min="4619" max="4619" width="6.140625" style="136" customWidth="1"/>
    <col min="4620" max="4621" width="15.85546875" style="136" bestFit="1" customWidth="1"/>
    <col min="4622" max="4623" width="16.85546875" style="136" bestFit="1" customWidth="1"/>
    <col min="4624" max="4864" width="9.140625" style="136"/>
    <col min="4865" max="4865" width="53.7109375" style="136" customWidth="1"/>
    <col min="4866" max="4866" width="12" style="136" customWidth="1"/>
    <col min="4867" max="4869" width="18.42578125" style="136" customWidth="1"/>
    <col min="4870" max="4870" width="21" style="136" customWidth="1"/>
    <col min="4871" max="4872" width="18.42578125" style="136" customWidth="1"/>
    <col min="4873" max="4873" width="5.42578125" style="136" customWidth="1"/>
    <col min="4874" max="4874" width="16.85546875" style="136" bestFit="1" customWidth="1"/>
    <col min="4875" max="4875" width="6.140625" style="136" customWidth="1"/>
    <col min="4876" max="4877" width="15.85546875" style="136" bestFit="1" customWidth="1"/>
    <col min="4878" max="4879" width="16.85546875" style="136" bestFit="1" customWidth="1"/>
    <col min="4880" max="5120" width="9.140625" style="136"/>
    <col min="5121" max="5121" width="53.7109375" style="136" customWidth="1"/>
    <col min="5122" max="5122" width="12" style="136" customWidth="1"/>
    <col min="5123" max="5125" width="18.42578125" style="136" customWidth="1"/>
    <col min="5126" max="5126" width="21" style="136" customWidth="1"/>
    <col min="5127" max="5128" width="18.42578125" style="136" customWidth="1"/>
    <col min="5129" max="5129" width="5.42578125" style="136" customWidth="1"/>
    <col min="5130" max="5130" width="16.85546875" style="136" bestFit="1" customWidth="1"/>
    <col min="5131" max="5131" width="6.140625" style="136" customWidth="1"/>
    <col min="5132" max="5133" width="15.85546875" style="136" bestFit="1" customWidth="1"/>
    <col min="5134" max="5135" width="16.85546875" style="136" bestFit="1" customWidth="1"/>
    <col min="5136" max="5376" width="9.140625" style="136"/>
    <col min="5377" max="5377" width="53.7109375" style="136" customWidth="1"/>
    <col min="5378" max="5378" width="12" style="136" customWidth="1"/>
    <col min="5379" max="5381" width="18.42578125" style="136" customWidth="1"/>
    <col min="5382" max="5382" width="21" style="136" customWidth="1"/>
    <col min="5383" max="5384" width="18.42578125" style="136" customWidth="1"/>
    <col min="5385" max="5385" width="5.42578125" style="136" customWidth="1"/>
    <col min="5386" max="5386" width="16.85546875" style="136" bestFit="1" customWidth="1"/>
    <col min="5387" max="5387" width="6.140625" style="136" customWidth="1"/>
    <col min="5388" max="5389" width="15.85546875" style="136" bestFit="1" customWidth="1"/>
    <col min="5390" max="5391" width="16.85546875" style="136" bestFit="1" customWidth="1"/>
    <col min="5392" max="5632" width="9.140625" style="136"/>
    <col min="5633" max="5633" width="53.7109375" style="136" customWidth="1"/>
    <col min="5634" max="5634" width="12" style="136" customWidth="1"/>
    <col min="5635" max="5637" width="18.42578125" style="136" customWidth="1"/>
    <col min="5638" max="5638" width="21" style="136" customWidth="1"/>
    <col min="5639" max="5640" width="18.42578125" style="136" customWidth="1"/>
    <col min="5641" max="5641" width="5.42578125" style="136" customWidth="1"/>
    <col min="5642" max="5642" width="16.85546875" style="136" bestFit="1" customWidth="1"/>
    <col min="5643" max="5643" width="6.140625" style="136" customWidth="1"/>
    <col min="5644" max="5645" width="15.85546875" style="136" bestFit="1" customWidth="1"/>
    <col min="5646" max="5647" width="16.85546875" style="136" bestFit="1" customWidth="1"/>
    <col min="5648" max="5888" width="9.140625" style="136"/>
    <col min="5889" max="5889" width="53.7109375" style="136" customWidth="1"/>
    <col min="5890" max="5890" width="12" style="136" customWidth="1"/>
    <col min="5891" max="5893" width="18.42578125" style="136" customWidth="1"/>
    <col min="5894" max="5894" width="21" style="136" customWidth="1"/>
    <col min="5895" max="5896" width="18.42578125" style="136" customWidth="1"/>
    <col min="5897" max="5897" width="5.42578125" style="136" customWidth="1"/>
    <col min="5898" max="5898" width="16.85546875" style="136" bestFit="1" customWidth="1"/>
    <col min="5899" max="5899" width="6.140625" style="136" customWidth="1"/>
    <col min="5900" max="5901" width="15.85546875" style="136" bestFit="1" customWidth="1"/>
    <col min="5902" max="5903" width="16.85546875" style="136" bestFit="1" customWidth="1"/>
    <col min="5904" max="6144" width="9.140625" style="136"/>
    <col min="6145" max="6145" width="53.7109375" style="136" customWidth="1"/>
    <col min="6146" max="6146" width="12" style="136" customWidth="1"/>
    <col min="6147" max="6149" width="18.42578125" style="136" customWidth="1"/>
    <col min="6150" max="6150" width="21" style="136" customWidth="1"/>
    <col min="6151" max="6152" width="18.42578125" style="136" customWidth="1"/>
    <col min="6153" max="6153" width="5.42578125" style="136" customWidth="1"/>
    <col min="6154" max="6154" width="16.85546875" style="136" bestFit="1" customWidth="1"/>
    <col min="6155" max="6155" width="6.140625" style="136" customWidth="1"/>
    <col min="6156" max="6157" width="15.85546875" style="136" bestFit="1" customWidth="1"/>
    <col min="6158" max="6159" width="16.85546875" style="136" bestFit="1" customWidth="1"/>
    <col min="6160" max="6400" width="9.140625" style="136"/>
    <col min="6401" max="6401" width="53.7109375" style="136" customWidth="1"/>
    <col min="6402" max="6402" width="12" style="136" customWidth="1"/>
    <col min="6403" max="6405" width="18.42578125" style="136" customWidth="1"/>
    <col min="6406" max="6406" width="21" style="136" customWidth="1"/>
    <col min="6407" max="6408" width="18.42578125" style="136" customWidth="1"/>
    <col min="6409" max="6409" width="5.42578125" style="136" customWidth="1"/>
    <col min="6410" max="6410" width="16.85546875" style="136" bestFit="1" customWidth="1"/>
    <col min="6411" max="6411" width="6.140625" style="136" customWidth="1"/>
    <col min="6412" max="6413" width="15.85546875" style="136" bestFit="1" customWidth="1"/>
    <col min="6414" max="6415" width="16.85546875" style="136" bestFit="1" customWidth="1"/>
    <col min="6416" max="6656" width="9.140625" style="136"/>
    <col min="6657" max="6657" width="53.7109375" style="136" customWidth="1"/>
    <col min="6658" max="6658" width="12" style="136" customWidth="1"/>
    <col min="6659" max="6661" width="18.42578125" style="136" customWidth="1"/>
    <col min="6662" max="6662" width="21" style="136" customWidth="1"/>
    <col min="6663" max="6664" width="18.42578125" style="136" customWidth="1"/>
    <col min="6665" max="6665" width="5.42578125" style="136" customWidth="1"/>
    <col min="6666" max="6666" width="16.85546875" style="136" bestFit="1" customWidth="1"/>
    <col min="6667" max="6667" width="6.140625" style="136" customWidth="1"/>
    <col min="6668" max="6669" width="15.85546875" style="136" bestFit="1" customWidth="1"/>
    <col min="6670" max="6671" width="16.85546875" style="136" bestFit="1" customWidth="1"/>
    <col min="6672" max="6912" width="9.140625" style="136"/>
    <col min="6913" max="6913" width="53.7109375" style="136" customWidth="1"/>
    <col min="6914" max="6914" width="12" style="136" customWidth="1"/>
    <col min="6915" max="6917" width="18.42578125" style="136" customWidth="1"/>
    <col min="6918" max="6918" width="21" style="136" customWidth="1"/>
    <col min="6919" max="6920" width="18.42578125" style="136" customWidth="1"/>
    <col min="6921" max="6921" width="5.42578125" style="136" customWidth="1"/>
    <col min="6922" max="6922" width="16.85546875" style="136" bestFit="1" customWidth="1"/>
    <col min="6923" max="6923" width="6.140625" style="136" customWidth="1"/>
    <col min="6924" max="6925" width="15.85546875" style="136" bestFit="1" customWidth="1"/>
    <col min="6926" max="6927" width="16.85546875" style="136" bestFit="1" customWidth="1"/>
    <col min="6928" max="7168" width="9.140625" style="136"/>
    <col min="7169" max="7169" width="53.7109375" style="136" customWidth="1"/>
    <col min="7170" max="7170" width="12" style="136" customWidth="1"/>
    <col min="7171" max="7173" width="18.42578125" style="136" customWidth="1"/>
    <col min="7174" max="7174" width="21" style="136" customWidth="1"/>
    <col min="7175" max="7176" width="18.42578125" style="136" customWidth="1"/>
    <col min="7177" max="7177" width="5.42578125" style="136" customWidth="1"/>
    <col min="7178" max="7178" width="16.85546875" style="136" bestFit="1" customWidth="1"/>
    <col min="7179" max="7179" width="6.140625" style="136" customWidth="1"/>
    <col min="7180" max="7181" width="15.85546875" style="136" bestFit="1" customWidth="1"/>
    <col min="7182" max="7183" width="16.85546875" style="136" bestFit="1" customWidth="1"/>
    <col min="7184" max="7424" width="9.140625" style="136"/>
    <col min="7425" max="7425" width="53.7109375" style="136" customWidth="1"/>
    <col min="7426" max="7426" width="12" style="136" customWidth="1"/>
    <col min="7427" max="7429" width="18.42578125" style="136" customWidth="1"/>
    <col min="7430" max="7430" width="21" style="136" customWidth="1"/>
    <col min="7431" max="7432" width="18.42578125" style="136" customWidth="1"/>
    <col min="7433" max="7433" width="5.42578125" style="136" customWidth="1"/>
    <col min="7434" max="7434" width="16.85546875" style="136" bestFit="1" customWidth="1"/>
    <col min="7435" max="7435" width="6.140625" style="136" customWidth="1"/>
    <col min="7436" max="7437" width="15.85546875" style="136" bestFit="1" customWidth="1"/>
    <col min="7438" max="7439" width="16.85546875" style="136" bestFit="1" customWidth="1"/>
    <col min="7440" max="7680" width="9.140625" style="136"/>
    <col min="7681" max="7681" width="53.7109375" style="136" customWidth="1"/>
    <col min="7682" max="7682" width="12" style="136" customWidth="1"/>
    <col min="7683" max="7685" width="18.42578125" style="136" customWidth="1"/>
    <col min="7686" max="7686" width="21" style="136" customWidth="1"/>
    <col min="7687" max="7688" width="18.42578125" style="136" customWidth="1"/>
    <col min="7689" max="7689" width="5.42578125" style="136" customWidth="1"/>
    <col min="7690" max="7690" width="16.85546875" style="136" bestFit="1" customWidth="1"/>
    <col min="7691" max="7691" width="6.140625" style="136" customWidth="1"/>
    <col min="7692" max="7693" width="15.85546875" style="136" bestFit="1" customWidth="1"/>
    <col min="7694" max="7695" width="16.85546875" style="136" bestFit="1" customWidth="1"/>
    <col min="7696" max="7936" width="9.140625" style="136"/>
    <col min="7937" max="7937" width="53.7109375" style="136" customWidth="1"/>
    <col min="7938" max="7938" width="12" style="136" customWidth="1"/>
    <col min="7939" max="7941" width="18.42578125" style="136" customWidth="1"/>
    <col min="7942" max="7942" width="21" style="136" customWidth="1"/>
    <col min="7943" max="7944" width="18.42578125" style="136" customWidth="1"/>
    <col min="7945" max="7945" width="5.42578125" style="136" customWidth="1"/>
    <col min="7946" max="7946" width="16.85546875" style="136" bestFit="1" customWidth="1"/>
    <col min="7947" max="7947" width="6.140625" style="136" customWidth="1"/>
    <col min="7948" max="7949" width="15.85546875" style="136" bestFit="1" customWidth="1"/>
    <col min="7950" max="7951" width="16.85546875" style="136" bestFit="1" customWidth="1"/>
    <col min="7952" max="8192" width="9.140625" style="136"/>
    <col min="8193" max="8193" width="53.7109375" style="136" customWidth="1"/>
    <col min="8194" max="8194" width="12" style="136" customWidth="1"/>
    <col min="8195" max="8197" width="18.42578125" style="136" customWidth="1"/>
    <col min="8198" max="8198" width="21" style="136" customWidth="1"/>
    <col min="8199" max="8200" width="18.42578125" style="136" customWidth="1"/>
    <col min="8201" max="8201" width="5.42578125" style="136" customWidth="1"/>
    <col min="8202" max="8202" width="16.85546875" style="136" bestFit="1" customWidth="1"/>
    <col min="8203" max="8203" width="6.140625" style="136" customWidth="1"/>
    <col min="8204" max="8205" width="15.85546875" style="136" bestFit="1" customWidth="1"/>
    <col min="8206" max="8207" width="16.85546875" style="136" bestFit="1" customWidth="1"/>
    <col min="8208" max="8448" width="9.140625" style="136"/>
    <col min="8449" max="8449" width="53.7109375" style="136" customWidth="1"/>
    <col min="8450" max="8450" width="12" style="136" customWidth="1"/>
    <col min="8451" max="8453" width="18.42578125" style="136" customWidth="1"/>
    <col min="8454" max="8454" width="21" style="136" customWidth="1"/>
    <col min="8455" max="8456" width="18.42578125" style="136" customWidth="1"/>
    <col min="8457" max="8457" width="5.42578125" style="136" customWidth="1"/>
    <col min="8458" max="8458" width="16.85546875" style="136" bestFit="1" customWidth="1"/>
    <col min="8459" max="8459" width="6.140625" style="136" customWidth="1"/>
    <col min="8460" max="8461" width="15.85546875" style="136" bestFit="1" customWidth="1"/>
    <col min="8462" max="8463" width="16.85546875" style="136" bestFit="1" customWidth="1"/>
    <col min="8464" max="8704" width="9.140625" style="136"/>
    <col min="8705" max="8705" width="53.7109375" style="136" customWidth="1"/>
    <col min="8706" max="8706" width="12" style="136" customWidth="1"/>
    <col min="8707" max="8709" width="18.42578125" style="136" customWidth="1"/>
    <col min="8710" max="8710" width="21" style="136" customWidth="1"/>
    <col min="8711" max="8712" width="18.42578125" style="136" customWidth="1"/>
    <col min="8713" max="8713" width="5.42578125" style="136" customWidth="1"/>
    <col min="8714" max="8714" width="16.85546875" style="136" bestFit="1" customWidth="1"/>
    <col min="8715" max="8715" width="6.140625" style="136" customWidth="1"/>
    <col min="8716" max="8717" width="15.85546875" style="136" bestFit="1" customWidth="1"/>
    <col min="8718" max="8719" width="16.85546875" style="136" bestFit="1" customWidth="1"/>
    <col min="8720" max="8960" width="9.140625" style="136"/>
    <col min="8961" max="8961" width="53.7109375" style="136" customWidth="1"/>
    <col min="8962" max="8962" width="12" style="136" customWidth="1"/>
    <col min="8963" max="8965" width="18.42578125" style="136" customWidth="1"/>
    <col min="8966" max="8966" width="21" style="136" customWidth="1"/>
    <col min="8967" max="8968" width="18.42578125" style="136" customWidth="1"/>
    <col min="8969" max="8969" width="5.42578125" style="136" customWidth="1"/>
    <col min="8970" max="8970" width="16.85546875" style="136" bestFit="1" customWidth="1"/>
    <col min="8971" max="8971" width="6.140625" style="136" customWidth="1"/>
    <col min="8972" max="8973" width="15.85546875" style="136" bestFit="1" customWidth="1"/>
    <col min="8974" max="8975" width="16.85546875" style="136" bestFit="1" customWidth="1"/>
    <col min="8976" max="9216" width="9.140625" style="136"/>
    <col min="9217" max="9217" width="53.7109375" style="136" customWidth="1"/>
    <col min="9218" max="9218" width="12" style="136" customWidth="1"/>
    <col min="9219" max="9221" width="18.42578125" style="136" customWidth="1"/>
    <col min="9222" max="9222" width="21" style="136" customWidth="1"/>
    <col min="9223" max="9224" width="18.42578125" style="136" customWidth="1"/>
    <col min="9225" max="9225" width="5.42578125" style="136" customWidth="1"/>
    <col min="9226" max="9226" width="16.85546875" style="136" bestFit="1" customWidth="1"/>
    <col min="9227" max="9227" width="6.140625" style="136" customWidth="1"/>
    <col min="9228" max="9229" width="15.85546875" style="136" bestFit="1" customWidth="1"/>
    <col min="9230" max="9231" width="16.85546875" style="136" bestFit="1" customWidth="1"/>
    <col min="9232" max="9472" width="9.140625" style="136"/>
    <col min="9473" max="9473" width="53.7109375" style="136" customWidth="1"/>
    <col min="9474" max="9474" width="12" style="136" customWidth="1"/>
    <col min="9475" max="9477" width="18.42578125" style="136" customWidth="1"/>
    <col min="9478" max="9478" width="21" style="136" customWidth="1"/>
    <col min="9479" max="9480" width="18.42578125" style="136" customWidth="1"/>
    <col min="9481" max="9481" width="5.42578125" style="136" customWidth="1"/>
    <col min="9482" max="9482" width="16.85546875" style="136" bestFit="1" customWidth="1"/>
    <col min="9483" max="9483" width="6.140625" style="136" customWidth="1"/>
    <col min="9484" max="9485" width="15.85546875" style="136" bestFit="1" customWidth="1"/>
    <col min="9486" max="9487" width="16.85546875" style="136" bestFit="1" customWidth="1"/>
    <col min="9488" max="9728" width="9.140625" style="136"/>
    <col min="9729" max="9729" width="53.7109375" style="136" customWidth="1"/>
    <col min="9730" max="9730" width="12" style="136" customWidth="1"/>
    <col min="9731" max="9733" width="18.42578125" style="136" customWidth="1"/>
    <col min="9734" max="9734" width="21" style="136" customWidth="1"/>
    <col min="9735" max="9736" width="18.42578125" style="136" customWidth="1"/>
    <col min="9737" max="9737" width="5.42578125" style="136" customWidth="1"/>
    <col min="9738" max="9738" width="16.85546875" style="136" bestFit="1" customWidth="1"/>
    <col min="9739" max="9739" width="6.140625" style="136" customWidth="1"/>
    <col min="9740" max="9741" width="15.85546875" style="136" bestFit="1" customWidth="1"/>
    <col min="9742" max="9743" width="16.85546875" style="136" bestFit="1" customWidth="1"/>
    <col min="9744" max="9984" width="9.140625" style="136"/>
    <col min="9985" max="9985" width="53.7109375" style="136" customWidth="1"/>
    <col min="9986" max="9986" width="12" style="136" customWidth="1"/>
    <col min="9987" max="9989" width="18.42578125" style="136" customWidth="1"/>
    <col min="9990" max="9990" width="21" style="136" customWidth="1"/>
    <col min="9991" max="9992" width="18.42578125" style="136" customWidth="1"/>
    <col min="9993" max="9993" width="5.42578125" style="136" customWidth="1"/>
    <col min="9994" max="9994" width="16.85546875" style="136" bestFit="1" customWidth="1"/>
    <col min="9995" max="9995" width="6.140625" style="136" customWidth="1"/>
    <col min="9996" max="9997" width="15.85546875" style="136" bestFit="1" customWidth="1"/>
    <col min="9998" max="9999" width="16.85546875" style="136" bestFit="1" customWidth="1"/>
    <col min="10000" max="10240" width="9.140625" style="136"/>
    <col min="10241" max="10241" width="53.7109375" style="136" customWidth="1"/>
    <col min="10242" max="10242" width="12" style="136" customWidth="1"/>
    <col min="10243" max="10245" width="18.42578125" style="136" customWidth="1"/>
    <col min="10246" max="10246" width="21" style="136" customWidth="1"/>
    <col min="10247" max="10248" width="18.42578125" style="136" customWidth="1"/>
    <col min="10249" max="10249" width="5.42578125" style="136" customWidth="1"/>
    <col min="10250" max="10250" width="16.85546875" style="136" bestFit="1" customWidth="1"/>
    <col min="10251" max="10251" width="6.140625" style="136" customWidth="1"/>
    <col min="10252" max="10253" width="15.85546875" style="136" bestFit="1" customWidth="1"/>
    <col min="10254" max="10255" width="16.85546875" style="136" bestFit="1" customWidth="1"/>
    <col min="10256" max="10496" width="9.140625" style="136"/>
    <col min="10497" max="10497" width="53.7109375" style="136" customWidth="1"/>
    <col min="10498" max="10498" width="12" style="136" customWidth="1"/>
    <col min="10499" max="10501" width="18.42578125" style="136" customWidth="1"/>
    <col min="10502" max="10502" width="21" style="136" customWidth="1"/>
    <col min="10503" max="10504" width="18.42578125" style="136" customWidth="1"/>
    <col min="10505" max="10505" width="5.42578125" style="136" customWidth="1"/>
    <col min="10506" max="10506" width="16.85546875" style="136" bestFit="1" customWidth="1"/>
    <col min="10507" max="10507" width="6.140625" style="136" customWidth="1"/>
    <col min="10508" max="10509" width="15.85546875" style="136" bestFit="1" customWidth="1"/>
    <col min="10510" max="10511" width="16.85546875" style="136" bestFit="1" customWidth="1"/>
    <col min="10512" max="10752" width="9.140625" style="136"/>
    <col min="10753" max="10753" width="53.7109375" style="136" customWidth="1"/>
    <col min="10754" max="10754" width="12" style="136" customWidth="1"/>
    <col min="10755" max="10757" width="18.42578125" style="136" customWidth="1"/>
    <col min="10758" max="10758" width="21" style="136" customWidth="1"/>
    <col min="10759" max="10760" width="18.42578125" style="136" customWidth="1"/>
    <col min="10761" max="10761" width="5.42578125" style="136" customWidth="1"/>
    <col min="10762" max="10762" width="16.85546875" style="136" bestFit="1" customWidth="1"/>
    <col min="10763" max="10763" width="6.140625" style="136" customWidth="1"/>
    <col min="10764" max="10765" width="15.85546875" style="136" bestFit="1" customWidth="1"/>
    <col min="10766" max="10767" width="16.85546875" style="136" bestFit="1" customWidth="1"/>
    <col min="10768" max="11008" width="9.140625" style="136"/>
    <col min="11009" max="11009" width="53.7109375" style="136" customWidth="1"/>
    <col min="11010" max="11010" width="12" style="136" customWidth="1"/>
    <col min="11011" max="11013" width="18.42578125" style="136" customWidth="1"/>
    <col min="11014" max="11014" width="21" style="136" customWidth="1"/>
    <col min="11015" max="11016" width="18.42578125" style="136" customWidth="1"/>
    <col min="11017" max="11017" width="5.42578125" style="136" customWidth="1"/>
    <col min="11018" max="11018" width="16.85546875" style="136" bestFit="1" customWidth="1"/>
    <col min="11019" max="11019" width="6.140625" style="136" customWidth="1"/>
    <col min="11020" max="11021" width="15.85546875" style="136" bestFit="1" customWidth="1"/>
    <col min="11022" max="11023" width="16.85546875" style="136" bestFit="1" customWidth="1"/>
    <col min="11024" max="11264" width="9.140625" style="136"/>
    <col min="11265" max="11265" width="53.7109375" style="136" customWidth="1"/>
    <col min="11266" max="11266" width="12" style="136" customWidth="1"/>
    <col min="11267" max="11269" width="18.42578125" style="136" customWidth="1"/>
    <col min="11270" max="11270" width="21" style="136" customWidth="1"/>
    <col min="11271" max="11272" width="18.42578125" style="136" customWidth="1"/>
    <col min="11273" max="11273" width="5.42578125" style="136" customWidth="1"/>
    <col min="11274" max="11274" width="16.85546875" style="136" bestFit="1" customWidth="1"/>
    <col min="11275" max="11275" width="6.140625" style="136" customWidth="1"/>
    <col min="11276" max="11277" width="15.85546875" style="136" bestFit="1" customWidth="1"/>
    <col min="11278" max="11279" width="16.85546875" style="136" bestFit="1" customWidth="1"/>
    <col min="11280" max="11520" width="9.140625" style="136"/>
    <col min="11521" max="11521" width="53.7109375" style="136" customWidth="1"/>
    <col min="11522" max="11522" width="12" style="136" customWidth="1"/>
    <col min="11523" max="11525" width="18.42578125" style="136" customWidth="1"/>
    <col min="11526" max="11526" width="21" style="136" customWidth="1"/>
    <col min="11527" max="11528" width="18.42578125" style="136" customWidth="1"/>
    <col min="11529" max="11529" width="5.42578125" style="136" customWidth="1"/>
    <col min="11530" max="11530" width="16.85546875" style="136" bestFit="1" customWidth="1"/>
    <col min="11531" max="11531" width="6.140625" style="136" customWidth="1"/>
    <col min="11532" max="11533" width="15.85546875" style="136" bestFit="1" customWidth="1"/>
    <col min="11534" max="11535" width="16.85546875" style="136" bestFit="1" customWidth="1"/>
    <col min="11536" max="11776" width="9.140625" style="136"/>
    <col min="11777" max="11777" width="53.7109375" style="136" customWidth="1"/>
    <col min="11778" max="11778" width="12" style="136" customWidth="1"/>
    <col min="11779" max="11781" width="18.42578125" style="136" customWidth="1"/>
    <col min="11782" max="11782" width="21" style="136" customWidth="1"/>
    <col min="11783" max="11784" width="18.42578125" style="136" customWidth="1"/>
    <col min="11785" max="11785" width="5.42578125" style="136" customWidth="1"/>
    <col min="11786" max="11786" width="16.85546875" style="136" bestFit="1" customWidth="1"/>
    <col min="11787" max="11787" width="6.140625" style="136" customWidth="1"/>
    <col min="11788" max="11789" width="15.85546875" style="136" bestFit="1" customWidth="1"/>
    <col min="11790" max="11791" width="16.85546875" style="136" bestFit="1" customWidth="1"/>
    <col min="11792" max="12032" width="9.140625" style="136"/>
    <col min="12033" max="12033" width="53.7109375" style="136" customWidth="1"/>
    <col min="12034" max="12034" width="12" style="136" customWidth="1"/>
    <col min="12035" max="12037" width="18.42578125" style="136" customWidth="1"/>
    <col min="12038" max="12038" width="21" style="136" customWidth="1"/>
    <col min="12039" max="12040" width="18.42578125" style="136" customWidth="1"/>
    <col min="12041" max="12041" width="5.42578125" style="136" customWidth="1"/>
    <col min="12042" max="12042" width="16.85546875" style="136" bestFit="1" customWidth="1"/>
    <col min="12043" max="12043" width="6.140625" style="136" customWidth="1"/>
    <col min="12044" max="12045" width="15.85546875" style="136" bestFit="1" customWidth="1"/>
    <col min="12046" max="12047" width="16.85546875" style="136" bestFit="1" customWidth="1"/>
    <col min="12048" max="12288" width="9.140625" style="136"/>
    <col min="12289" max="12289" width="53.7109375" style="136" customWidth="1"/>
    <col min="12290" max="12290" width="12" style="136" customWidth="1"/>
    <col min="12291" max="12293" width="18.42578125" style="136" customWidth="1"/>
    <col min="12294" max="12294" width="21" style="136" customWidth="1"/>
    <col min="12295" max="12296" width="18.42578125" style="136" customWidth="1"/>
    <col min="12297" max="12297" width="5.42578125" style="136" customWidth="1"/>
    <col min="12298" max="12298" width="16.85546875" style="136" bestFit="1" customWidth="1"/>
    <col min="12299" max="12299" width="6.140625" style="136" customWidth="1"/>
    <col min="12300" max="12301" width="15.85546875" style="136" bestFit="1" customWidth="1"/>
    <col min="12302" max="12303" width="16.85546875" style="136" bestFit="1" customWidth="1"/>
    <col min="12304" max="12544" width="9.140625" style="136"/>
    <col min="12545" max="12545" width="53.7109375" style="136" customWidth="1"/>
    <col min="12546" max="12546" width="12" style="136" customWidth="1"/>
    <col min="12547" max="12549" width="18.42578125" style="136" customWidth="1"/>
    <col min="12550" max="12550" width="21" style="136" customWidth="1"/>
    <col min="12551" max="12552" width="18.42578125" style="136" customWidth="1"/>
    <col min="12553" max="12553" width="5.42578125" style="136" customWidth="1"/>
    <col min="12554" max="12554" width="16.85546875" style="136" bestFit="1" customWidth="1"/>
    <col min="12555" max="12555" width="6.140625" style="136" customWidth="1"/>
    <col min="12556" max="12557" width="15.85546875" style="136" bestFit="1" customWidth="1"/>
    <col min="12558" max="12559" width="16.85546875" style="136" bestFit="1" customWidth="1"/>
    <col min="12560" max="12800" width="9.140625" style="136"/>
    <col min="12801" max="12801" width="53.7109375" style="136" customWidth="1"/>
    <col min="12802" max="12802" width="12" style="136" customWidth="1"/>
    <col min="12803" max="12805" width="18.42578125" style="136" customWidth="1"/>
    <col min="12806" max="12806" width="21" style="136" customWidth="1"/>
    <col min="12807" max="12808" width="18.42578125" style="136" customWidth="1"/>
    <col min="12809" max="12809" width="5.42578125" style="136" customWidth="1"/>
    <col min="12810" max="12810" width="16.85546875" style="136" bestFit="1" customWidth="1"/>
    <col min="12811" max="12811" width="6.140625" style="136" customWidth="1"/>
    <col min="12812" max="12813" width="15.85546875" style="136" bestFit="1" customWidth="1"/>
    <col min="12814" max="12815" width="16.85546875" style="136" bestFit="1" customWidth="1"/>
    <col min="12816" max="13056" width="9.140625" style="136"/>
    <col min="13057" max="13057" width="53.7109375" style="136" customWidth="1"/>
    <col min="13058" max="13058" width="12" style="136" customWidth="1"/>
    <col min="13059" max="13061" width="18.42578125" style="136" customWidth="1"/>
    <col min="13062" max="13062" width="21" style="136" customWidth="1"/>
    <col min="13063" max="13064" width="18.42578125" style="136" customWidth="1"/>
    <col min="13065" max="13065" width="5.42578125" style="136" customWidth="1"/>
    <col min="13066" max="13066" width="16.85546875" style="136" bestFit="1" customWidth="1"/>
    <col min="13067" max="13067" width="6.140625" style="136" customWidth="1"/>
    <col min="13068" max="13069" width="15.85546875" style="136" bestFit="1" customWidth="1"/>
    <col min="13070" max="13071" width="16.85546875" style="136" bestFit="1" customWidth="1"/>
    <col min="13072" max="13312" width="9.140625" style="136"/>
    <col min="13313" max="13313" width="53.7109375" style="136" customWidth="1"/>
    <col min="13314" max="13314" width="12" style="136" customWidth="1"/>
    <col min="13315" max="13317" width="18.42578125" style="136" customWidth="1"/>
    <col min="13318" max="13318" width="21" style="136" customWidth="1"/>
    <col min="13319" max="13320" width="18.42578125" style="136" customWidth="1"/>
    <col min="13321" max="13321" width="5.42578125" style="136" customWidth="1"/>
    <col min="13322" max="13322" width="16.85546875" style="136" bestFit="1" customWidth="1"/>
    <col min="13323" max="13323" width="6.140625" style="136" customWidth="1"/>
    <col min="13324" max="13325" width="15.85546875" style="136" bestFit="1" customWidth="1"/>
    <col min="13326" max="13327" width="16.85546875" style="136" bestFit="1" customWidth="1"/>
    <col min="13328" max="13568" width="9.140625" style="136"/>
    <col min="13569" max="13569" width="53.7109375" style="136" customWidth="1"/>
    <col min="13570" max="13570" width="12" style="136" customWidth="1"/>
    <col min="13571" max="13573" width="18.42578125" style="136" customWidth="1"/>
    <col min="13574" max="13574" width="21" style="136" customWidth="1"/>
    <col min="13575" max="13576" width="18.42578125" style="136" customWidth="1"/>
    <col min="13577" max="13577" width="5.42578125" style="136" customWidth="1"/>
    <col min="13578" max="13578" width="16.85546875" style="136" bestFit="1" customWidth="1"/>
    <col min="13579" max="13579" width="6.140625" style="136" customWidth="1"/>
    <col min="13580" max="13581" width="15.85546875" style="136" bestFit="1" customWidth="1"/>
    <col min="13582" max="13583" width="16.85546875" style="136" bestFit="1" customWidth="1"/>
    <col min="13584" max="13824" width="9.140625" style="136"/>
    <col min="13825" max="13825" width="53.7109375" style="136" customWidth="1"/>
    <col min="13826" max="13826" width="12" style="136" customWidth="1"/>
    <col min="13827" max="13829" width="18.42578125" style="136" customWidth="1"/>
    <col min="13830" max="13830" width="21" style="136" customWidth="1"/>
    <col min="13831" max="13832" width="18.42578125" style="136" customWidth="1"/>
    <col min="13833" max="13833" width="5.42578125" style="136" customWidth="1"/>
    <col min="13834" max="13834" width="16.85546875" style="136" bestFit="1" customWidth="1"/>
    <col min="13835" max="13835" width="6.140625" style="136" customWidth="1"/>
    <col min="13836" max="13837" width="15.85546875" style="136" bestFit="1" customWidth="1"/>
    <col min="13838" max="13839" width="16.85546875" style="136" bestFit="1" customWidth="1"/>
    <col min="13840" max="14080" width="9.140625" style="136"/>
    <col min="14081" max="14081" width="53.7109375" style="136" customWidth="1"/>
    <col min="14082" max="14082" width="12" style="136" customWidth="1"/>
    <col min="14083" max="14085" width="18.42578125" style="136" customWidth="1"/>
    <col min="14086" max="14086" width="21" style="136" customWidth="1"/>
    <col min="14087" max="14088" width="18.42578125" style="136" customWidth="1"/>
    <col min="14089" max="14089" width="5.42578125" style="136" customWidth="1"/>
    <col min="14090" max="14090" width="16.85546875" style="136" bestFit="1" customWidth="1"/>
    <col min="14091" max="14091" width="6.140625" style="136" customWidth="1"/>
    <col min="14092" max="14093" width="15.85546875" style="136" bestFit="1" customWidth="1"/>
    <col min="14094" max="14095" width="16.85546875" style="136" bestFit="1" customWidth="1"/>
    <col min="14096" max="14336" width="9.140625" style="136"/>
    <col min="14337" max="14337" width="53.7109375" style="136" customWidth="1"/>
    <col min="14338" max="14338" width="12" style="136" customWidth="1"/>
    <col min="14339" max="14341" width="18.42578125" style="136" customWidth="1"/>
    <col min="14342" max="14342" width="21" style="136" customWidth="1"/>
    <col min="14343" max="14344" width="18.42578125" style="136" customWidth="1"/>
    <col min="14345" max="14345" width="5.42578125" style="136" customWidth="1"/>
    <col min="14346" max="14346" width="16.85546875" style="136" bestFit="1" customWidth="1"/>
    <col min="14347" max="14347" width="6.140625" style="136" customWidth="1"/>
    <col min="14348" max="14349" width="15.85546875" style="136" bestFit="1" customWidth="1"/>
    <col min="14350" max="14351" width="16.85546875" style="136" bestFit="1" customWidth="1"/>
    <col min="14352" max="14592" width="9.140625" style="136"/>
    <col min="14593" max="14593" width="53.7109375" style="136" customWidth="1"/>
    <col min="14594" max="14594" width="12" style="136" customWidth="1"/>
    <col min="14595" max="14597" width="18.42578125" style="136" customWidth="1"/>
    <col min="14598" max="14598" width="21" style="136" customWidth="1"/>
    <col min="14599" max="14600" width="18.42578125" style="136" customWidth="1"/>
    <col min="14601" max="14601" width="5.42578125" style="136" customWidth="1"/>
    <col min="14602" max="14602" width="16.85546875" style="136" bestFit="1" customWidth="1"/>
    <col min="14603" max="14603" width="6.140625" style="136" customWidth="1"/>
    <col min="14604" max="14605" width="15.85546875" style="136" bestFit="1" customWidth="1"/>
    <col min="14606" max="14607" width="16.85546875" style="136" bestFit="1" customWidth="1"/>
    <col min="14608" max="14848" width="9.140625" style="136"/>
    <col min="14849" max="14849" width="53.7109375" style="136" customWidth="1"/>
    <col min="14850" max="14850" width="12" style="136" customWidth="1"/>
    <col min="14851" max="14853" width="18.42578125" style="136" customWidth="1"/>
    <col min="14854" max="14854" width="21" style="136" customWidth="1"/>
    <col min="14855" max="14856" width="18.42578125" style="136" customWidth="1"/>
    <col min="14857" max="14857" width="5.42578125" style="136" customWidth="1"/>
    <col min="14858" max="14858" width="16.85546875" style="136" bestFit="1" customWidth="1"/>
    <col min="14859" max="14859" width="6.140625" style="136" customWidth="1"/>
    <col min="14860" max="14861" width="15.85546875" style="136" bestFit="1" customWidth="1"/>
    <col min="14862" max="14863" width="16.85546875" style="136" bestFit="1" customWidth="1"/>
    <col min="14864" max="15104" width="9.140625" style="136"/>
    <col min="15105" max="15105" width="53.7109375" style="136" customWidth="1"/>
    <col min="15106" max="15106" width="12" style="136" customWidth="1"/>
    <col min="15107" max="15109" width="18.42578125" style="136" customWidth="1"/>
    <col min="15110" max="15110" width="21" style="136" customWidth="1"/>
    <col min="15111" max="15112" width="18.42578125" style="136" customWidth="1"/>
    <col min="15113" max="15113" width="5.42578125" style="136" customWidth="1"/>
    <col min="15114" max="15114" width="16.85546875" style="136" bestFit="1" customWidth="1"/>
    <col min="15115" max="15115" width="6.140625" style="136" customWidth="1"/>
    <col min="15116" max="15117" width="15.85546875" style="136" bestFit="1" customWidth="1"/>
    <col min="15118" max="15119" width="16.85546875" style="136" bestFit="1" customWidth="1"/>
    <col min="15120" max="15360" width="9.140625" style="136"/>
    <col min="15361" max="15361" width="53.7109375" style="136" customWidth="1"/>
    <col min="15362" max="15362" width="12" style="136" customWidth="1"/>
    <col min="15363" max="15365" width="18.42578125" style="136" customWidth="1"/>
    <col min="15366" max="15366" width="21" style="136" customWidth="1"/>
    <col min="15367" max="15368" width="18.42578125" style="136" customWidth="1"/>
    <col min="15369" max="15369" width="5.42578125" style="136" customWidth="1"/>
    <col min="15370" max="15370" width="16.85546875" style="136" bestFit="1" customWidth="1"/>
    <col min="15371" max="15371" width="6.140625" style="136" customWidth="1"/>
    <col min="15372" max="15373" width="15.85546875" style="136" bestFit="1" customWidth="1"/>
    <col min="15374" max="15375" width="16.85546875" style="136" bestFit="1" customWidth="1"/>
    <col min="15376" max="15616" width="9.140625" style="136"/>
    <col min="15617" max="15617" width="53.7109375" style="136" customWidth="1"/>
    <col min="15618" max="15618" width="12" style="136" customWidth="1"/>
    <col min="15619" max="15621" width="18.42578125" style="136" customWidth="1"/>
    <col min="15622" max="15622" width="21" style="136" customWidth="1"/>
    <col min="15623" max="15624" width="18.42578125" style="136" customWidth="1"/>
    <col min="15625" max="15625" width="5.42578125" style="136" customWidth="1"/>
    <col min="15626" max="15626" width="16.85546875" style="136" bestFit="1" customWidth="1"/>
    <col min="15627" max="15627" width="6.140625" style="136" customWidth="1"/>
    <col min="15628" max="15629" width="15.85546875" style="136" bestFit="1" customWidth="1"/>
    <col min="15630" max="15631" width="16.85546875" style="136" bestFit="1" customWidth="1"/>
    <col min="15632" max="15872" width="9.140625" style="136"/>
    <col min="15873" max="15873" width="53.7109375" style="136" customWidth="1"/>
    <col min="15874" max="15874" width="12" style="136" customWidth="1"/>
    <col min="15875" max="15877" width="18.42578125" style="136" customWidth="1"/>
    <col min="15878" max="15878" width="21" style="136" customWidth="1"/>
    <col min="15879" max="15880" width="18.42578125" style="136" customWidth="1"/>
    <col min="15881" max="15881" width="5.42578125" style="136" customWidth="1"/>
    <col min="15882" max="15882" width="16.85546875" style="136" bestFit="1" customWidth="1"/>
    <col min="15883" max="15883" width="6.140625" style="136" customWidth="1"/>
    <col min="15884" max="15885" width="15.85546875" style="136" bestFit="1" customWidth="1"/>
    <col min="15886" max="15887" width="16.85546875" style="136" bestFit="1" customWidth="1"/>
    <col min="15888" max="16128" width="9.140625" style="136"/>
    <col min="16129" max="16129" width="53.7109375" style="136" customWidth="1"/>
    <col min="16130" max="16130" width="12" style="136" customWidth="1"/>
    <col min="16131" max="16133" width="18.42578125" style="136" customWidth="1"/>
    <col min="16134" max="16134" width="21" style="136" customWidth="1"/>
    <col min="16135" max="16136" width="18.42578125" style="136" customWidth="1"/>
    <col min="16137" max="16137" width="5.42578125" style="136" customWidth="1"/>
    <col min="16138" max="16138" width="16.85546875" style="136" bestFit="1" customWidth="1"/>
    <col min="16139" max="16139" width="6.140625" style="136" customWidth="1"/>
    <col min="16140" max="16141" width="15.85546875" style="136" bestFit="1" customWidth="1"/>
    <col min="16142" max="16143" width="16.85546875" style="136" bestFit="1" customWidth="1"/>
    <col min="16144" max="16383" width="9.140625" style="136"/>
    <col min="16384" max="16384" width="9.140625" style="136" customWidth="1"/>
  </cols>
  <sheetData>
    <row r="1" spans="1:8" s="136" customFormat="1" ht="24" customHeight="1">
      <c r="A1" s="134" t="s">
        <v>86</v>
      </c>
      <c r="B1" s="135"/>
      <c r="C1" s="135"/>
      <c r="D1" s="135"/>
      <c r="E1" s="135"/>
      <c r="F1" s="135"/>
      <c r="G1" s="135"/>
      <c r="H1" s="135"/>
    </row>
    <row r="2" spans="1:8" s="136" customFormat="1" ht="24" customHeight="1">
      <c r="A2" s="135" t="str">
        <f>'7'!A3:L3</f>
        <v>งบการเปลี่ยนแปลงส่วนของผู้ถือหุ้น</v>
      </c>
      <c r="B2" s="135"/>
      <c r="C2" s="135"/>
      <c r="D2" s="135"/>
      <c r="E2" s="135"/>
      <c r="F2" s="135"/>
      <c r="G2" s="135"/>
      <c r="H2" s="135"/>
    </row>
    <row r="3" spans="1:8" s="136" customFormat="1" ht="24" customHeight="1">
      <c r="A3" s="134" t="str">
        <f>+'7'!A4:L4</f>
        <v>สำหรับงวดหกเดือนสิ้นสุดวันที่ 30 มิถุนายน 2569</v>
      </c>
      <c r="B3" s="135"/>
      <c r="C3" s="135"/>
      <c r="D3" s="135"/>
      <c r="E3" s="135"/>
      <c r="F3" s="135"/>
      <c r="G3" s="135"/>
      <c r="H3" s="135"/>
    </row>
    <row r="4" spans="1:8" s="136" customFormat="1" ht="9.9499999999999993" customHeight="1">
      <c r="A4" s="137"/>
      <c r="B4" s="138"/>
      <c r="C4" s="138"/>
      <c r="D4" s="138"/>
      <c r="E4" s="138"/>
      <c r="F4" s="138"/>
      <c r="G4" s="138"/>
      <c r="H4" s="138"/>
    </row>
    <row r="5" spans="1:8" s="136" customFormat="1">
      <c r="A5" s="135" t="s">
        <v>26</v>
      </c>
      <c r="B5" s="135"/>
      <c r="C5" s="135"/>
      <c r="D5" s="135"/>
      <c r="E5" s="135"/>
      <c r="F5" s="135"/>
      <c r="G5" s="135"/>
      <c r="H5" s="135"/>
    </row>
    <row r="6" spans="1:8" s="136" customFormat="1">
      <c r="A6" s="138"/>
      <c r="B6" s="138"/>
      <c r="C6" s="138"/>
      <c r="D6" s="139"/>
      <c r="E6" s="139"/>
      <c r="F6" s="138"/>
      <c r="G6" s="138"/>
      <c r="H6" s="140" t="s">
        <v>0</v>
      </c>
    </row>
    <row r="7" spans="1:8" s="136" customFormat="1" ht="21.75">
      <c r="A7" s="141"/>
      <c r="B7" s="142"/>
      <c r="C7" s="142"/>
      <c r="D7" s="143"/>
      <c r="E7" s="143"/>
      <c r="F7" s="144" t="s">
        <v>22</v>
      </c>
      <c r="G7" s="144"/>
      <c r="H7" s="145"/>
    </row>
    <row r="8" spans="1:8" s="136" customFormat="1">
      <c r="B8" s="138" t="s">
        <v>108</v>
      </c>
      <c r="C8" s="138" t="s">
        <v>109</v>
      </c>
      <c r="D8" s="146" t="s">
        <v>36</v>
      </c>
      <c r="E8" s="138" t="s">
        <v>121</v>
      </c>
      <c r="F8" s="138" t="s">
        <v>110</v>
      </c>
      <c r="G8" s="138" t="s">
        <v>107</v>
      </c>
      <c r="H8" s="138" t="s">
        <v>105</v>
      </c>
    </row>
    <row r="9" spans="1:8" s="136" customFormat="1">
      <c r="A9" s="147"/>
      <c r="B9" s="139" t="s">
        <v>39</v>
      </c>
      <c r="C9" s="139" t="s">
        <v>40</v>
      </c>
      <c r="D9" s="139" t="s">
        <v>106</v>
      </c>
      <c r="E9" s="139" t="s">
        <v>120</v>
      </c>
      <c r="F9" s="139" t="s">
        <v>111</v>
      </c>
      <c r="G9" s="139" t="s">
        <v>43</v>
      </c>
      <c r="H9" s="139" t="s">
        <v>101</v>
      </c>
    </row>
    <row r="10" spans="1:8" s="136" customFormat="1">
      <c r="B10" s="138"/>
      <c r="C10" s="138"/>
      <c r="D10" s="138"/>
      <c r="E10" s="138"/>
      <c r="F10" s="138"/>
      <c r="G10" s="138"/>
      <c r="H10" s="138"/>
    </row>
    <row r="11" spans="1:8" s="136" customFormat="1">
      <c r="A11" s="106" t="s">
        <v>166</v>
      </c>
      <c r="B11" s="91">
        <v>454714</v>
      </c>
      <c r="C11" s="91">
        <v>903759</v>
      </c>
      <c r="D11" s="91">
        <v>4660</v>
      </c>
      <c r="E11" s="86">
        <v>-3037</v>
      </c>
      <c r="F11" s="86">
        <v>3147</v>
      </c>
      <c r="G11" s="86">
        <f>SUM(F11)</f>
        <v>3147</v>
      </c>
      <c r="H11" s="91">
        <f>SUM(B11:F11)</f>
        <v>1363243</v>
      </c>
    </row>
    <row r="12" spans="1:8" s="136" customFormat="1">
      <c r="A12" s="136" t="s">
        <v>186</v>
      </c>
      <c r="B12" s="91">
        <v>15841</v>
      </c>
      <c r="C12" s="91">
        <v>38018</v>
      </c>
      <c r="D12" s="91">
        <v>0</v>
      </c>
      <c r="E12" s="91">
        <v>0</v>
      </c>
      <c r="F12" s="85">
        <v>0</v>
      </c>
      <c r="G12" s="91">
        <v>0</v>
      </c>
      <c r="H12" s="91">
        <v>53859</v>
      </c>
    </row>
    <row r="13" spans="1:8" s="136" customFormat="1">
      <c r="A13" s="106" t="s">
        <v>187</v>
      </c>
      <c r="B13" s="84">
        <v>0</v>
      </c>
      <c r="C13" s="84">
        <v>0</v>
      </c>
      <c r="D13" s="84">
        <v>0</v>
      </c>
      <c r="E13" s="85">
        <f>+'6'!H33</f>
        <v>-282</v>
      </c>
      <c r="F13" s="85">
        <v>0</v>
      </c>
      <c r="G13" s="91">
        <f>SUM(F13)</f>
        <v>0</v>
      </c>
      <c r="H13" s="84">
        <f>SUM(B13:F13)</f>
        <v>-282</v>
      </c>
    </row>
    <row r="14" spans="1:8" s="136" customFormat="1">
      <c r="A14" s="106" t="s">
        <v>46</v>
      </c>
      <c r="B14" s="84">
        <v>0</v>
      </c>
      <c r="C14" s="84">
        <v>0</v>
      </c>
      <c r="D14" s="84">
        <v>0</v>
      </c>
      <c r="E14" s="91">
        <v>0</v>
      </c>
      <c r="F14" s="84">
        <v>0</v>
      </c>
      <c r="G14" s="91">
        <f t="shared" ref="G14" si="0">SUM(F14)</f>
        <v>0</v>
      </c>
      <c r="H14" s="84">
        <f>SUM(B14:F14)</f>
        <v>0</v>
      </c>
    </row>
    <row r="15" spans="1:8" s="136" customFormat="1">
      <c r="A15" s="136" t="s">
        <v>31</v>
      </c>
      <c r="B15" s="148">
        <f>SUM(B13:B14)</f>
        <v>0</v>
      </c>
      <c r="C15" s="148">
        <f t="shared" ref="C15:G15" si="1">SUM(C13:C14)</f>
        <v>0</v>
      </c>
      <c r="D15" s="148">
        <f t="shared" si="1"/>
        <v>0</v>
      </c>
      <c r="E15" s="149">
        <f t="shared" si="1"/>
        <v>-282</v>
      </c>
      <c r="F15" s="148">
        <f t="shared" si="1"/>
        <v>0</v>
      </c>
      <c r="G15" s="148">
        <f t="shared" si="1"/>
        <v>0</v>
      </c>
      <c r="H15" s="149">
        <f>SUM(H13:H14)</f>
        <v>-282</v>
      </c>
    </row>
    <row r="16" spans="1:8" s="136" customFormat="1" ht="21.75" thickBot="1">
      <c r="A16" s="45" t="s">
        <v>167</v>
      </c>
      <c r="B16" s="78">
        <f>+SUM(B11:B12)+B15</f>
        <v>470555</v>
      </c>
      <c r="C16" s="78">
        <f>+SUM(C11:C12)+C15</f>
        <v>941777</v>
      </c>
      <c r="D16" s="78">
        <f>+SUM(D11:D12)+D15</f>
        <v>4660</v>
      </c>
      <c r="E16" s="78">
        <f t="shared" ref="E16:G16" si="2">+SUM(E11:E11)+E15</f>
        <v>-3319</v>
      </c>
      <c r="F16" s="78">
        <f t="shared" si="2"/>
        <v>3147</v>
      </c>
      <c r="G16" s="78">
        <f t="shared" si="2"/>
        <v>3147</v>
      </c>
      <c r="H16" s="78">
        <f>+SUM(H11:H12)+H15</f>
        <v>1416820</v>
      </c>
    </row>
    <row r="17" spans="1:15" s="136" customFormat="1" ht="21.75" thickTop="1">
      <c r="B17" s="76"/>
      <c r="C17" s="76"/>
      <c r="D17" s="76"/>
      <c r="E17" s="150"/>
      <c r="F17" s="150"/>
      <c r="G17" s="150"/>
      <c r="H17" s="150"/>
    </row>
    <row r="18" spans="1:15" s="136" customFormat="1">
      <c r="A18" s="136" t="s">
        <v>166</v>
      </c>
      <c r="B18" s="62">
        <v>470555</v>
      </c>
      <c r="C18" s="62">
        <v>941777</v>
      </c>
      <c r="D18" s="91">
        <v>4660</v>
      </c>
      <c r="E18" s="86">
        <v>20717</v>
      </c>
      <c r="F18" s="86">
        <v>3147</v>
      </c>
      <c r="G18" s="86">
        <f>SUM(F18)</f>
        <v>3147</v>
      </c>
      <c r="H18" s="91">
        <f>SUM(B18:F18)</f>
        <v>1440856</v>
      </c>
    </row>
    <row r="19" spans="1:15" s="136" customFormat="1">
      <c r="A19" s="106" t="s">
        <v>112</v>
      </c>
      <c r="B19" s="84">
        <v>0</v>
      </c>
      <c r="C19" s="84">
        <v>0</v>
      </c>
      <c r="D19" s="84">
        <v>0</v>
      </c>
      <c r="E19" s="85">
        <f>+'6'!G33</f>
        <v>22274</v>
      </c>
      <c r="F19" s="85">
        <v>0</v>
      </c>
      <c r="G19" s="91">
        <f>SUM(F19)</f>
        <v>0</v>
      </c>
      <c r="H19" s="84">
        <f>SUM(B19:F19)</f>
        <v>22274</v>
      </c>
    </row>
    <row r="20" spans="1:15" s="136" customFormat="1">
      <c r="A20" s="106" t="s">
        <v>46</v>
      </c>
      <c r="B20" s="84">
        <v>0</v>
      </c>
      <c r="C20" s="84">
        <v>0</v>
      </c>
      <c r="D20" s="84">
        <v>0</v>
      </c>
      <c r="E20" s="85">
        <f>+'6'!G29</f>
        <v>469</v>
      </c>
      <c r="F20" s="84">
        <v>0</v>
      </c>
      <c r="G20" s="91">
        <f>SUM(F20)</f>
        <v>0</v>
      </c>
      <c r="H20" s="151">
        <f>SUM(B20:F20)</f>
        <v>469</v>
      </c>
    </row>
    <row r="21" spans="1:15" s="136" customFormat="1">
      <c r="A21" s="136" t="s">
        <v>31</v>
      </c>
      <c r="B21" s="148">
        <f>SUM(B19:B20)</f>
        <v>0</v>
      </c>
      <c r="C21" s="148">
        <f>SUM(C19:C20)</f>
        <v>0</v>
      </c>
      <c r="D21" s="148">
        <f t="shared" ref="D21:F21" si="3">SUM(D19:D20)</f>
        <v>0</v>
      </c>
      <c r="E21" s="152">
        <f>SUM(E19:E20)</f>
        <v>22743</v>
      </c>
      <c r="F21" s="148">
        <f t="shared" si="3"/>
        <v>0</v>
      </c>
      <c r="G21" s="148">
        <f t="shared" ref="G21" si="4">SUM(F21)</f>
        <v>0</v>
      </c>
      <c r="H21" s="84">
        <f>SUM(H19:H20)</f>
        <v>22743</v>
      </c>
    </row>
    <row r="22" spans="1:15" s="136" customFormat="1" ht="21.75" thickBot="1">
      <c r="A22" s="45" t="s">
        <v>199</v>
      </c>
      <c r="B22" s="78">
        <f>+SUM(B18)+B21</f>
        <v>470555</v>
      </c>
      <c r="C22" s="78">
        <f t="shared" ref="C22:H22" si="5">+SUM(C18)+C21</f>
        <v>941777</v>
      </c>
      <c r="D22" s="78">
        <f t="shared" si="5"/>
        <v>4660</v>
      </c>
      <c r="E22" s="78">
        <f t="shared" si="5"/>
        <v>43460</v>
      </c>
      <c r="F22" s="78">
        <f t="shared" si="5"/>
        <v>3147</v>
      </c>
      <c r="G22" s="78">
        <f t="shared" si="5"/>
        <v>3147</v>
      </c>
      <c r="H22" s="78">
        <f t="shared" si="5"/>
        <v>1463599</v>
      </c>
      <c r="I22" s="153"/>
    </row>
    <row r="23" spans="1:15" s="136" customFormat="1" ht="21.75" thickTop="1">
      <c r="B23" s="91"/>
      <c r="C23" s="91"/>
      <c r="D23" s="91"/>
      <c r="E23" s="91"/>
      <c r="F23" s="91"/>
      <c r="G23" s="91"/>
      <c r="H23" s="91"/>
      <c r="J23" s="46"/>
      <c r="K23" s="154"/>
      <c r="L23" s="154"/>
      <c r="M23" s="154"/>
      <c r="N23" s="154"/>
      <c r="O23" s="154"/>
    </row>
    <row r="24" spans="1:15" s="136" customFormat="1" ht="21.6" customHeight="1">
      <c r="A24" s="155"/>
      <c r="D24" s="156"/>
      <c r="E24" s="156"/>
      <c r="F24" s="156"/>
      <c r="G24" s="156"/>
      <c r="I24" s="157"/>
    </row>
    <row r="25" spans="1:15" s="136" customFormat="1">
      <c r="B25" s="91"/>
      <c r="C25" s="91"/>
      <c r="D25" s="91"/>
      <c r="F25" s="129"/>
      <c r="G25" s="129" t="s">
        <v>47</v>
      </c>
      <c r="H25" s="91"/>
    </row>
    <row r="26" spans="1:15" s="136" customFormat="1">
      <c r="B26" s="91"/>
      <c r="C26" s="91"/>
      <c r="D26" s="91"/>
      <c r="F26" s="129"/>
      <c r="G26" s="129" t="s">
        <v>48</v>
      </c>
      <c r="H26" s="91"/>
    </row>
    <row r="27" spans="1:15" s="136" customFormat="1">
      <c r="B27" s="91"/>
      <c r="C27" s="91"/>
      <c r="D27" s="91"/>
      <c r="F27" s="129"/>
      <c r="G27" s="129"/>
      <c r="H27" s="91"/>
    </row>
    <row r="28" spans="1:15" s="136" customFormat="1" ht="28.35" customHeight="1">
      <c r="A28" s="155" t="s">
        <v>14</v>
      </c>
      <c r="D28" s="156"/>
      <c r="E28" s="156"/>
      <c r="F28" s="156"/>
      <c r="G28" s="156"/>
      <c r="I28" s="157">
        <v>8</v>
      </c>
    </row>
    <row r="30" spans="1:15" s="136" customFormat="1" ht="39" customHeight="1"/>
    <row r="31" spans="1:15" s="136" customFormat="1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F7:G7"/>
    <mergeCell ref="A1:H1"/>
    <mergeCell ref="A2:H2"/>
    <mergeCell ref="A3:H3"/>
    <mergeCell ref="A5:H5"/>
  </mergeCells>
  <pageMargins left="0.90551181102362199" right="0.511811023622047" top="0.511811023622047" bottom="0.59055118110236204" header="0.118110236220472" footer="0.118110236220472"/>
  <pageSetup paperSize="9" scale="92" firstPageNumber="1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4"/>
  <sheetViews>
    <sheetView zoomScaleNormal="100" zoomScaleSheetLayoutView="120" workbookViewId="0"/>
  </sheetViews>
  <sheetFormatPr defaultColWidth="9.140625" defaultRowHeight="21"/>
  <cols>
    <col min="1" max="1" width="2.85546875" style="158" customWidth="1"/>
    <col min="2" max="3" width="3.140625" style="158" customWidth="1"/>
    <col min="4" max="4" width="61.140625" style="158" customWidth="1"/>
    <col min="5" max="5" width="1.5703125" style="158" customWidth="1"/>
    <col min="6" max="6" width="11.7109375" style="159" customWidth="1"/>
    <col min="7" max="9" width="11.7109375" style="24" customWidth="1"/>
    <col min="10" max="10" width="12.85546875" style="158" bestFit="1" customWidth="1"/>
    <col min="11" max="11" width="11.140625" style="158" customWidth="1"/>
    <col min="12" max="12" width="10.140625" style="158" bestFit="1" customWidth="1"/>
    <col min="13" max="13" width="9.7109375" style="158" customWidth="1"/>
    <col min="14" max="16384" width="9.140625" style="158"/>
  </cols>
  <sheetData>
    <row r="1" spans="1:9" ht="23.25">
      <c r="I1" s="160">
        <v>9</v>
      </c>
    </row>
    <row r="2" spans="1:9">
      <c r="A2" s="161" t="s">
        <v>86</v>
      </c>
      <c r="B2" s="161"/>
      <c r="C2" s="161"/>
      <c r="D2" s="161"/>
      <c r="E2" s="161"/>
      <c r="F2" s="161"/>
      <c r="G2" s="161"/>
      <c r="H2" s="161"/>
      <c r="I2" s="161"/>
    </row>
    <row r="3" spans="1:9">
      <c r="A3" s="161" t="s">
        <v>50</v>
      </c>
      <c r="B3" s="161"/>
      <c r="C3" s="161"/>
      <c r="D3" s="161"/>
      <c r="E3" s="161"/>
      <c r="F3" s="161"/>
      <c r="G3" s="161"/>
      <c r="H3" s="161"/>
      <c r="I3" s="161"/>
    </row>
    <row r="4" spans="1:9">
      <c r="A4" s="162" t="str">
        <f>'8'!A3:H3</f>
        <v>สำหรับงวดหกเดือนสิ้นสุดวันที่ 30 มิถุนายน 2569</v>
      </c>
      <c r="B4" s="162"/>
      <c r="C4" s="162"/>
      <c r="D4" s="161"/>
      <c r="E4" s="161"/>
      <c r="F4" s="161"/>
      <c r="G4" s="161"/>
      <c r="H4" s="161"/>
      <c r="I4" s="161"/>
    </row>
    <row r="5" spans="1:9">
      <c r="A5" s="163"/>
      <c r="B5" s="163"/>
      <c r="C5" s="163"/>
      <c r="D5" s="163"/>
      <c r="E5" s="163"/>
      <c r="F5" s="163"/>
      <c r="G5" s="163"/>
      <c r="H5" s="163"/>
      <c r="I5" s="164" t="str">
        <f>+'[1]7'!J6</f>
        <v>(หน่วย : พันบาท)</v>
      </c>
    </row>
    <row r="6" spans="1:9">
      <c r="A6" s="165"/>
      <c r="B6" s="165"/>
      <c r="C6" s="165"/>
      <c r="D6" s="165"/>
      <c r="E6" s="165"/>
      <c r="F6" s="166" t="s">
        <v>25</v>
      </c>
      <c r="G6" s="166"/>
      <c r="H6" s="167" t="s">
        <v>26</v>
      </c>
      <c r="I6" s="167"/>
    </row>
    <row r="7" spans="1:9">
      <c r="A7" s="168"/>
      <c r="B7" s="168"/>
      <c r="C7" s="168"/>
      <c r="D7" s="168"/>
      <c r="E7" s="169"/>
      <c r="F7" s="170" t="s">
        <v>200</v>
      </c>
      <c r="G7" s="170" t="s">
        <v>162</v>
      </c>
      <c r="H7" s="170" t="s">
        <v>200</v>
      </c>
      <c r="I7" s="170" t="s">
        <v>162</v>
      </c>
    </row>
    <row r="8" spans="1:9">
      <c r="F8" s="171"/>
      <c r="G8" s="163"/>
      <c r="H8" s="171"/>
      <c r="I8" s="171"/>
    </row>
    <row r="9" spans="1:9">
      <c r="A9" s="171" t="s">
        <v>51</v>
      </c>
      <c r="B9" s="171"/>
      <c r="C9" s="171"/>
      <c r="D9" s="171"/>
      <c r="E9" s="171"/>
      <c r="G9" s="2"/>
      <c r="H9" s="2"/>
      <c r="I9" s="2"/>
    </row>
    <row r="10" spans="1:9">
      <c r="A10" s="172" t="s">
        <v>71</v>
      </c>
      <c r="C10" s="172"/>
      <c r="D10" s="172"/>
      <c r="E10" s="172"/>
      <c r="F10" s="4">
        <f>+'6'!E23</f>
        <v>8555</v>
      </c>
      <c r="G10" s="173">
        <f>+'6'!F23</f>
        <v>5221</v>
      </c>
      <c r="H10" s="173">
        <f>+'6'!G23</f>
        <v>22274</v>
      </c>
      <c r="I10" s="173">
        <f>+'6'!H23</f>
        <v>-282</v>
      </c>
    </row>
    <row r="11" spans="1:9">
      <c r="A11" s="172" t="s">
        <v>135</v>
      </c>
      <c r="C11" s="172"/>
      <c r="D11" s="172"/>
      <c r="E11" s="172"/>
      <c r="F11" s="4"/>
      <c r="G11" s="173"/>
      <c r="H11" s="173"/>
      <c r="I11" s="173"/>
    </row>
    <row r="12" spans="1:9">
      <c r="A12" s="172" t="s">
        <v>153</v>
      </c>
      <c r="D12" s="172"/>
      <c r="E12" s="172"/>
      <c r="F12" s="4">
        <v>834</v>
      </c>
      <c r="G12" s="4">
        <v>1139</v>
      </c>
      <c r="H12" s="173">
        <v>834</v>
      </c>
      <c r="I12" s="173">
        <v>1139</v>
      </c>
    </row>
    <row r="13" spans="1:9">
      <c r="A13" s="172" t="s">
        <v>154</v>
      </c>
      <c r="D13" s="172"/>
      <c r="E13" s="172"/>
      <c r="F13" s="4">
        <v>383</v>
      </c>
      <c r="G13" s="4">
        <v>449</v>
      </c>
      <c r="H13" s="173">
        <v>383</v>
      </c>
      <c r="I13" s="173">
        <v>449</v>
      </c>
    </row>
    <row r="14" spans="1:9">
      <c r="A14" s="172" t="s">
        <v>155</v>
      </c>
      <c r="D14" s="172"/>
      <c r="E14" s="172"/>
      <c r="F14" s="4">
        <v>7999</v>
      </c>
      <c r="G14" s="4">
        <v>8115</v>
      </c>
      <c r="H14" s="173">
        <v>1316</v>
      </c>
      <c r="I14" s="173">
        <v>1432</v>
      </c>
    </row>
    <row r="15" spans="1:9">
      <c r="A15" s="172" t="s">
        <v>52</v>
      </c>
      <c r="D15" s="172"/>
      <c r="E15" s="172"/>
      <c r="F15" s="4">
        <v>662</v>
      </c>
      <c r="G15" s="4">
        <v>1287</v>
      </c>
      <c r="H15" s="173">
        <v>264</v>
      </c>
      <c r="I15" s="173">
        <v>265</v>
      </c>
    </row>
    <row r="16" spans="1:9">
      <c r="A16" s="172" t="s">
        <v>171</v>
      </c>
      <c r="D16" s="172"/>
      <c r="E16" s="172"/>
      <c r="F16" s="4">
        <v>9</v>
      </c>
      <c r="G16" s="4">
        <v>11</v>
      </c>
      <c r="H16" s="173">
        <v>8</v>
      </c>
      <c r="I16" s="173">
        <v>10</v>
      </c>
    </row>
    <row r="17" spans="1:13">
      <c r="A17" s="172" t="s">
        <v>181</v>
      </c>
      <c r="D17" s="172"/>
      <c r="E17" s="172"/>
      <c r="F17" s="4">
        <v>0</v>
      </c>
      <c r="G17" s="4">
        <v>102</v>
      </c>
      <c r="H17" s="174">
        <v>0</v>
      </c>
      <c r="I17" s="173">
        <v>0</v>
      </c>
    </row>
    <row r="18" spans="1:13">
      <c r="A18" s="172" t="s">
        <v>160</v>
      </c>
      <c r="D18" s="172"/>
      <c r="E18" s="172"/>
      <c r="F18" s="4">
        <v>0</v>
      </c>
      <c r="G18" s="4">
        <v>0</v>
      </c>
      <c r="H18" s="4">
        <v>0</v>
      </c>
      <c r="I18" s="4">
        <v>-3366</v>
      </c>
    </row>
    <row r="19" spans="1:13">
      <c r="A19" s="172" t="s">
        <v>172</v>
      </c>
      <c r="D19" s="172"/>
      <c r="E19" s="172"/>
      <c r="F19" s="4">
        <v>0</v>
      </c>
      <c r="G19" s="4">
        <v>0</v>
      </c>
      <c r="H19" s="4">
        <v>0</v>
      </c>
      <c r="I19" s="4">
        <v>-1300</v>
      </c>
    </row>
    <row r="20" spans="1:13">
      <c r="A20" s="172" t="s">
        <v>173</v>
      </c>
      <c r="D20" s="172"/>
      <c r="E20" s="172"/>
      <c r="F20" s="4">
        <v>0</v>
      </c>
      <c r="G20" s="4">
        <v>0</v>
      </c>
      <c r="H20" s="4">
        <v>0</v>
      </c>
      <c r="I20" s="4">
        <v>-2750</v>
      </c>
    </row>
    <row r="21" spans="1:13">
      <c r="A21" s="172" t="s">
        <v>192</v>
      </c>
      <c r="D21" s="172"/>
      <c r="E21" s="172"/>
      <c r="F21" s="4">
        <v>0</v>
      </c>
      <c r="G21" s="4">
        <v>0</v>
      </c>
      <c r="H21" s="4">
        <v>0</v>
      </c>
      <c r="I21" s="4">
        <v>79</v>
      </c>
    </row>
    <row r="22" spans="1:13">
      <c r="A22" s="172" t="s">
        <v>169</v>
      </c>
      <c r="D22" s="172"/>
      <c r="E22" s="172"/>
      <c r="F22" s="4">
        <v>0</v>
      </c>
      <c r="G22" s="4">
        <v>209</v>
      </c>
      <c r="H22" s="4">
        <v>0</v>
      </c>
      <c r="I22" s="4">
        <v>2722</v>
      </c>
    </row>
    <row r="23" spans="1:13">
      <c r="A23" s="172" t="s">
        <v>214</v>
      </c>
      <c r="D23" s="172"/>
      <c r="E23" s="172"/>
      <c r="F23" s="4">
        <v>2001</v>
      </c>
      <c r="G23" s="4">
        <v>0</v>
      </c>
      <c r="H23" s="4">
        <v>0</v>
      </c>
      <c r="I23" s="4">
        <v>0</v>
      </c>
    </row>
    <row r="24" spans="1:13">
      <c r="A24" s="172" t="s">
        <v>215</v>
      </c>
      <c r="D24" s="172"/>
      <c r="E24" s="172"/>
      <c r="F24" s="4">
        <v>0</v>
      </c>
      <c r="G24" s="4">
        <v>3585</v>
      </c>
      <c r="H24" s="173">
        <v>0</v>
      </c>
      <c r="I24" s="173">
        <v>0</v>
      </c>
    </row>
    <row r="25" spans="1:13">
      <c r="A25" s="172" t="s">
        <v>205</v>
      </c>
      <c r="D25" s="172"/>
      <c r="E25" s="172"/>
      <c r="F25" s="4">
        <v>568</v>
      </c>
      <c r="G25" s="4">
        <v>0</v>
      </c>
      <c r="H25" s="173">
        <v>568</v>
      </c>
      <c r="I25" s="173">
        <v>0</v>
      </c>
    </row>
    <row r="26" spans="1:13">
      <c r="A26" s="172" t="s">
        <v>53</v>
      </c>
      <c r="D26" s="172"/>
      <c r="E26" s="172"/>
      <c r="F26" s="4">
        <v>159</v>
      </c>
      <c r="G26" s="4">
        <v>284</v>
      </c>
      <c r="H26" s="173">
        <v>60</v>
      </c>
      <c r="I26" s="173">
        <v>113</v>
      </c>
    </row>
    <row r="27" spans="1:13">
      <c r="A27" s="172" t="s">
        <v>131</v>
      </c>
      <c r="C27" s="172"/>
      <c r="D27" s="172"/>
      <c r="E27" s="172"/>
      <c r="F27" s="4">
        <v>0</v>
      </c>
      <c r="G27" s="4">
        <v>0</v>
      </c>
      <c r="H27" s="173">
        <v>-29250</v>
      </c>
      <c r="I27" s="173">
        <v>0</v>
      </c>
    </row>
    <row r="28" spans="1:13">
      <c r="A28" s="172" t="s">
        <v>54</v>
      </c>
      <c r="D28" s="172"/>
      <c r="E28" s="172"/>
      <c r="F28" s="4">
        <v>-15</v>
      </c>
      <c r="G28" s="4">
        <v>-45</v>
      </c>
      <c r="H28" s="173">
        <v>-4976</v>
      </c>
      <c r="I28" s="173">
        <v>-7586</v>
      </c>
    </row>
    <row r="29" spans="1:13">
      <c r="A29" s="172" t="s">
        <v>56</v>
      </c>
      <c r="D29" s="172"/>
      <c r="E29" s="172"/>
      <c r="F29" s="4">
        <v>8047</v>
      </c>
      <c r="G29" s="4">
        <v>9374</v>
      </c>
      <c r="H29" s="173">
        <v>1879</v>
      </c>
      <c r="I29" s="173">
        <v>2303</v>
      </c>
    </row>
    <row r="30" spans="1:13">
      <c r="A30" s="172" t="s">
        <v>55</v>
      </c>
      <c r="D30" s="172"/>
      <c r="E30" s="172"/>
      <c r="F30" s="4">
        <v>104</v>
      </c>
      <c r="G30" s="4">
        <v>268</v>
      </c>
      <c r="H30" s="173">
        <v>19</v>
      </c>
      <c r="I30" s="173">
        <v>30</v>
      </c>
    </row>
    <row r="31" spans="1:13">
      <c r="A31" s="172" t="s">
        <v>174</v>
      </c>
      <c r="D31" s="172"/>
      <c r="E31" s="172"/>
      <c r="F31" s="4">
        <f>-'6'!E22</f>
        <v>4291</v>
      </c>
      <c r="G31" s="4">
        <f>-'6'!F22</f>
        <v>396</v>
      </c>
      <c r="H31" s="173">
        <f>-'6'!G22</f>
        <v>-93</v>
      </c>
      <c r="I31" s="173">
        <f>-'6'!H22</f>
        <v>-100</v>
      </c>
    </row>
    <row r="32" spans="1:13">
      <c r="A32" s="172" t="s">
        <v>132</v>
      </c>
      <c r="C32" s="172"/>
      <c r="D32" s="172"/>
      <c r="E32" s="172"/>
      <c r="F32" s="175">
        <f>SUM(F10:F31)</f>
        <v>33597</v>
      </c>
      <c r="G32" s="175">
        <f>SUM(G10:G31)</f>
        <v>30395</v>
      </c>
      <c r="H32" s="175">
        <f>SUM(H10:H31)</f>
        <v>-6714</v>
      </c>
      <c r="I32" s="175">
        <f>SUM(I10:I31)</f>
        <v>-6842</v>
      </c>
      <c r="J32" s="176"/>
      <c r="K32" s="176"/>
      <c r="L32" s="176"/>
      <c r="M32" s="176"/>
    </row>
    <row r="33" spans="1:12">
      <c r="A33" s="158" t="s">
        <v>85</v>
      </c>
      <c r="C33" s="171"/>
      <c r="D33" s="172"/>
      <c r="E33" s="172"/>
      <c r="F33" s="177"/>
      <c r="G33" s="173"/>
      <c r="H33" s="173"/>
      <c r="I33" s="173"/>
    </row>
    <row r="34" spans="1:12">
      <c r="A34" s="172" t="s">
        <v>216</v>
      </c>
      <c r="D34" s="172"/>
      <c r="E34" s="172"/>
      <c r="F34" s="4">
        <v>11745</v>
      </c>
      <c r="G34" s="4">
        <v>-50001</v>
      </c>
      <c r="H34" s="173">
        <v>-406</v>
      </c>
      <c r="I34" s="173">
        <v>4343</v>
      </c>
    </row>
    <row r="35" spans="1:12">
      <c r="A35" s="172" t="s">
        <v>8</v>
      </c>
      <c r="D35" s="172"/>
      <c r="E35" s="172"/>
      <c r="F35" s="4">
        <v>4868</v>
      </c>
      <c r="G35" s="4">
        <v>17306</v>
      </c>
      <c r="H35" s="173">
        <v>0</v>
      </c>
      <c r="I35" s="173">
        <v>0</v>
      </c>
      <c r="L35" s="176"/>
    </row>
    <row r="36" spans="1:12">
      <c r="A36" s="172" t="s">
        <v>139</v>
      </c>
      <c r="D36" s="172"/>
      <c r="E36" s="172"/>
      <c r="F36" s="4">
        <v>3335</v>
      </c>
      <c r="G36" s="4">
        <v>1613</v>
      </c>
      <c r="H36" s="173">
        <v>-97</v>
      </c>
      <c r="I36" s="173">
        <v>153</v>
      </c>
      <c r="L36" s="176"/>
    </row>
    <row r="37" spans="1:12">
      <c r="A37" s="172" t="s">
        <v>220</v>
      </c>
      <c r="D37" s="172"/>
      <c r="E37" s="172"/>
      <c r="F37" s="4">
        <v>-240</v>
      </c>
      <c r="G37" s="4">
        <v>0</v>
      </c>
      <c r="H37" s="173">
        <v>-240</v>
      </c>
      <c r="I37" s="173">
        <v>0</v>
      </c>
      <c r="L37" s="176"/>
    </row>
    <row r="38" spans="1:12">
      <c r="A38" s="172" t="s">
        <v>13</v>
      </c>
      <c r="D38" s="172"/>
      <c r="E38" s="172"/>
      <c r="F38" s="4">
        <v>7520</v>
      </c>
      <c r="G38" s="4">
        <v>-461</v>
      </c>
      <c r="H38" s="173">
        <v>7633</v>
      </c>
      <c r="I38" s="173">
        <v>0</v>
      </c>
    </row>
    <row r="39" spans="1:12">
      <c r="A39" s="172" t="s">
        <v>143</v>
      </c>
      <c r="D39" s="172"/>
      <c r="E39" s="172"/>
      <c r="F39" s="4">
        <v>5093</v>
      </c>
      <c r="G39" s="4">
        <v>-4481</v>
      </c>
      <c r="H39" s="173">
        <v>26</v>
      </c>
      <c r="I39" s="173">
        <v>-4808</v>
      </c>
    </row>
    <row r="40" spans="1:12">
      <c r="A40" s="172" t="s">
        <v>18</v>
      </c>
      <c r="D40" s="172"/>
      <c r="E40" s="172"/>
      <c r="F40" s="4">
        <v>0</v>
      </c>
      <c r="G40" s="4">
        <v>417</v>
      </c>
      <c r="H40" s="173">
        <v>0</v>
      </c>
      <c r="I40" s="173">
        <v>417</v>
      </c>
    </row>
    <row r="41" spans="1:12">
      <c r="A41" s="172" t="s">
        <v>161</v>
      </c>
      <c r="C41" s="172"/>
      <c r="D41" s="172"/>
      <c r="E41" s="172"/>
      <c r="F41" s="175">
        <f>SUM(F34:F40)+F32</f>
        <v>65918</v>
      </c>
      <c r="G41" s="175">
        <f>SUM(G34:G40)+G32</f>
        <v>-5212</v>
      </c>
      <c r="H41" s="175">
        <f>SUM(H34:H40)+H32</f>
        <v>202</v>
      </c>
      <c r="I41" s="175">
        <f>SUM(I34:I40)+I32</f>
        <v>-6737</v>
      </c>
    </row>
    <row r="42" spans="1:12">
      <c r="A42" s="172" t="s">
        <v>221</v>
      </c>
      <c r="B42" s="172"/>
      <c r="D42" s="172"/>
      <c r="E42" s="172"/>
      <c r="F42" s="4">
        <v>-842</v>
      </c>
      <c r="G42" s="4">
        <v>-733</v>
      </c>
      <c r="H42" s="173">
        <v>-54</v>
      </c>
      <c r="I42" s="173">
        <v>-196</v>
      </c>
    </row>
    <row r="43" spans="1:12" s="171" customFormat="1">
      <c r="A43" s="172" t="s">
        <v>157</v>
      </c>
      <c r="B43" s="178"/>
      <c r="C43" s="178"/>
      <c r="D43" s="178"/>
      <c r="E43" s="178"/>
      <c r="F43" s="179">
        <f>SUM(F41:F42)</f>
        <v>65076</v>
      </c>
      <c r="G43" s="180">
        <f>SUM(G41:G42)</f>
        <v>-5945</v>
      </c>
      <c r="H43" s="180">
        <f>SUM(H41:H42)</f>
        <v>148</v>
      </c>
      <c r="I43" s="180">
        <f>SUM(I41:I42)</f>
        <v>-6933</v>
      </c>
    </row>
    <row r="44" spans="1:12" ht="6" customHeight="1">
      <c r="F44" s="171"/>
      <c r="G44" s="171"/>
      <c r="H44" s="171"/>
      <c r="I44" s="171"/>
      <c r="L44" s="158" t="s">
        <v>151</v>
      </c>
    </row>
    <row r="45" spans="1:12">
      <c r="A45" s="172"/>
      <c r="B45" s="172"/>
      <c r="C45" s="172"/>
      <c r="D45" s="172"/>
      <c r="E45" s="172"/>
      <c r="F45" s="174"/>
      <c r="G45" s="177"/>
      <c r="H45" s="177"/>
      <c r="I45" s="177"/>
    </row>
    <row r="46" spans="1:12">
      <c r="A46" s="172"/>
      <c r="B46" s="172"/>
      <c r="C46" s="172"/>
      <c r="D46" s="172"/>
      <c r="E46" s="172"/>
      <c r="F46" s="177"/>
      <c r="G46" s="177"/>
      <c r="H46" s="171" t="s">
        <v>2</v>
      </c>
      <c r="I46" s="158"/>
    </row>
    <row r="47" spans="1:12">
      <c r="A47" s="172"/>
      <c r="B47" s="172"/>
      <c r="C47" s="172"/>
      <c r="D47" s="172"/>
      <c r="E47" s="172"/>
      <c r="F47" s="177"/>
      <c r="G47" s="177"/>
      <c r="H47" s="171" t="s">
        <v>4</v>
      </c>
      <c r="I47" s="158"/>
    </row>
    <row r="48" spans="1:12" ht="10.5" customHeight="1">
      <c r="A48" s="172"/>
      <c r="B48" s="172"/>
      <c r="C48" s="172"/>
      <c r="D48" s="172"/>
      <c r="E48" s="172"/>
      <c r="F48" s="177"/>
      <c r="G48" s="177"/>
      <c r="H48" s="171"/>
      <c r="I48" s="158"/>
    </row>
    <row r="49" spans="1:11" ht="28.35" customHeight="1">
      <c r="A49" s="172" t="s">
        <v>14</v>
      </c>
      <c r="B49" s="172"/>
      <c r="C49" s="172"/>
      <c r="D49" s="172"/>
      <c r="E49" s="172"/>
      <c r="F49" s="177"/>
      <c r="G49" s="177"/>
      <c r="H49" s="181"/>
      <c r="I49" s="177"/>
    </row>
    <row r="50" spans="1:11" ht="23.25">
      <c r="I50" s="160">
        <v>10</v>
      </c>
    </row>
    <row r="51" spans="1:11">
      <c r="A51" s="161" t="str">
        <f>+A2</f>
        <v>บริษัท ยูเรกา ดีไซน์ จำกัด (มหาชน) และบริษัทย่อย</v>
      </c>
      <c r="B51" s="161"/>
      <c r="C51" s="161"/>
      <c r="D51" s="161"/>
      <c r="E51" s="161"/>
      <c r="F51" s="161"/>
      <c r="G51" s="161"/>
      <c r="H51" s="161"/>
      <c r="I51" s="161"/>
    </row>
    <row r="52" spans="1:11">
      <c r="A52" s="161" t="s">
        <v>50</v>
      </c>
      <c r="B52" s="161"/>
      <c r="C52" s="161"/>
      <c r="D52" s="161"/>
      <c r="E52" s="161"/>
      <c r="F52" s="161"/>
      <c r="G52" s="161"/>
      <c r="H52" s="161"/>
      <c r="I52" s="161"/>
    </row>
    <row r="53" spans="1:11">
      <c r="A53" s="162" t="str">
        <f>+A4</f>
        <v>สำหรับงวดหกเดือนสิ้นสุดวันที่ 30 มิถุนายน 2569</v>
      </c>
      <c r="B53" s="162"/>
      <c r="C53" s="162"/>
      <c r="D53" s="162"/>
      <c r="E53" s="162"/>
      <c r="F53" s="162"/>
      <c r="G53" s="162"/>
      <c r="H53" s="162"/>
      <c r="I53" s="162"/>
    </row>
    <row r="54" spans="1:11">
      <c r="A54" s="163"/>
      <c r="B54" s="163"/>
      <c r="C54" s="163"/>
      <c r="D54" s="163"/>
      <c r="E54" s="163"/>
      <c r="F54" s="163"/>
      <c r="G54" s="163"/>
      <c r="H54" s="163"/>
      <c r="I54" s="164" t="str">
        <f>+I5</f>
        <v>(หน่วย : พันบาท)</v>
      </c>
    </row>
    <row r="55" spans="1:11">
      <c r="A55" s="165"/>
      <c r="B55" s="165"/>
      <c r="C55" s="165"/>
      <c r="D55" s="165"/>
      <c r="E55" s="165"/>
      <c r="F55" s="166" t="s">
        <v>25</v>
      </c>
      <c r="G55" s="166"/>
      <c r="H55" s="167" t="s">
        <v>26</v>
      </c>
      <c r="I55" s="167"/>
    </row>
    <row r="56" spans="1:11">
      <c r="A56" s="168"/>
      <c r="B56" s="168"/>
      <c r="C56" s="168"/>
      <c r="D56" s="168"/>
      <c r="E56" s="169"/>
      <c r="F56" s="170" t="s">
        <v>200</v>
      </c>
      <c r="G56" s="170" t="s">
        <v>162</v>
      </c>
      <c r="H56" s="170" t="s">
        <v>200</v>
      </c>
      <c r="I56" s="170" t="s">
        <v>162</v>
      </c>
    </row>
    <row r="57" spans="1:11">
      <c r="F57" s="171"/>
      <c r="G57" s="163"/>
      <c r="H57" s="171"/>
      <c r="I57" s="171"/>
    </row>
    <row r="58" spans="1:11">
      <c r="A58" s="171" t="s">
        <v>58</v>
      </c>
      <c r="B58" s="178"/>
      <c r="C58" s="178"/>
      <c r="D58" s="178"/>
      <c r="E58" s="178"/>
      <c r="F58" s="182"/>
      <c r="G58" s="183"/>
      <c r="H58" s="184"/>
      <c r="I58" s="184"/>
    </row>
    <row r="59" spans="1:11">
      <c r="A59" s="172" t="s">
        <v>175</v>
      </c>
      <c r="C59" s="178"/>
      <c r="D59" s="178"/>
      <c r="E59" s="178"/>
      <c r="F59" s="4">
        <v>0</v>
      </c>
      <c r="G59" s="4">
        <v>0</v>
      </c>
      <c r="H59" s="173">
        <v>11264</v>
      </c>
      <c r="I59" s="173">
        <v>166600</v>
      </c>
      <c r="J59" s="24"/>
      <c r="K59" s="185"/>
    </row>
    <row r="60" spans="1:11">
      <c r="A60" s="172" t="s">
        <v>129</v>
      </c>
      <c r="C60" s="172"/>
      <c r="D60" s="172"/>
      <c r="E60" s="172"/>
      <c r="F60" s="4">
        <v>0</v>
      </c>
      <c r="G60" s="4">
        <v>0</v>
      </c>
      <c r="H60" s="173">
        <v>-36214</v>
      </c>
      <c r="I60" s="173">
        <v>-2900</v>
      </c>
      <c r="J60" s="24"/>
      <c r="K60" s="185"/>
    </row>
    <row r="61" spans="1:11">
      <c r="A61" s="158" t="s">
        <v>123</v>
      </c>
      <c r="B61" s="178"/>
      <c r="C61" s="178"/>
      <c r="D61" s="178"/>
      <c r="E61" s="178"/>
      <c r="F61" s="182">
        <v>0</v>
      </c>
      <c r="G61" s="182">
        <v>0</v>
      </c>
      <c r="H61" s="173">
        <v>0</v>
      </c>
      <c r="I61" s="173">
        <v>-199580</v>
      </c>
      <c r="J61" s="24"/>
      <c r="K61" s="185"/>
    </row>
    <row r="62" spans="1:11">
      <c r="A62" s="158" t="s">
        <v>217</v>
      </c>
      <c r="B62" s="178"/>
      <c r="C62" s="178"/>
      <c r="D62" s="178"/>
      <c r="E62" s="178"/>
      <c r="F62" s="182">
        <v>-30914</v>
      </c>
      <c r="G62" s="182">
        <v>0</v>
      </c>
      <c r="H62" s="173">
        <v>0</v>
      </c>
      <c r="I62" s="173">
        <v>0</v>
      </c>
      <c r="J62" s="24"/>
      <c r="K62" s="185"/>
    </row>
    <row r="63" spans="1:11">
      <c r="A63" s="158" t="s">
        <v>218</v>
      </c>
      <c r="B63" s="178"/>
      <c r="C63" s="178"/>
      <c r="D63" s="178"/>
      <c r="E63" s="178"/>
      <c r="F63" s="182">
        <v>0</v>
      </c>
      <c r="G63" s="182">
        <v>0</v>
      </c>
      <c r="H63" s="173">
        <v>29250</v>
      </c>
      <c r="I63" s="173">
        <v>0</v>
      </c>
      <c r="J63" s="24"/>
      <c r="K63" s="185"/>
    </row>
    <row r="64" spans="1:11">
      <c r="A64" s="158" t="s">
        <v>176</v>
      </c>
      <c r="B64" s="178"/>
      <c r="C64" s="178"/>
      <c r="D64" s="178"/>
      <c r="E64" s="178"/>
      <c r="F64" s="182">
        <v>0</v>
      </c>
      <c r="G64" s="182">
        <v>28</v>
      </c>
      <c r="H64" s="173">
        <v>0</v>
      </c>
      <c r="I64" s="173">
        <v>28</v>
      </c>
    </row>
    <row r="65" spans="1:14">
      <c r="A65" s="158" t="s">
        <v>204</v>
      </c>
      <c r="B65" s="178"/>
      <c r="C65" s="178"/>
      <c r="D65" s="178"/>
      <c r="E65" s="178"/>
      <c r="F65" s="182">
        <v>432</v>
      </c>
      <c r="G65" s="182">
        <v>0</v>
      </c>
      <c r="H65" s="173">
        <v>432</v>
      </c>
      <c r="I65" s="173">
        <v>0</v>
      </c>
    </row>
    <row r="66" spans="1:14">
      <c r="A66" s="172" t="s">
        <v>128</v>
      </c>
      <c r="C66" s="178"/>
      <c r="D66" s="178"/>
      <c r="E66" s="178"/>
      <c r="F66" s="4">
        <v>-313</v>
      </c>
      <c r="G66" s="4">
        <v>-694</v>
      </c>
      <c r="H66" s="173">
        <v>-10</v>
      </c>
      <c r="I66" s="173">
        <v>0</v>
      </c>
    </row>
    <row r="67" spans="1:14">
      <c r="A67" s="172" t="s">
        <v>159</v>
      </c>
      <c r="C67" s="172"/>
      <c r="D67" s="172"/>
      <c r="E67" s="172"/>
      <c r="F67" s="4">
        <v>0</v>
      </c>
      <c r="G67" s="4">
        <v>420</v>
      </c>
      <c r="H67" s="173">
        <v>0</v>
      </c>
      <c r="I67" s="173">
        <v>0</v>
      </c>
    </row>
    <row r="68" spans="1:14">
      <c r="A68" s="172" t="s">
        <v>59</v>
      </c>
      <c r="C68" s="172"/>
      <c r="D68" s="172"/>
      <c r="E68" s="172"/>
      <c r="F68" s="4">
        <v>15</v>
      </c>
      <c r="G68" s="4">
        <v>45</v>
      </c>
      <c r="H68" s="173">
        <v>1</v>
      </c>
      <c r="I68" s="173">
        <v>72</v>
      </c>
      <c r="N68" s="176"/>
    </row>
    <row r="69" spans="1:14" s="171" customFormat="1">
      <c r="A69" s="172" t="s">
        <v>133</v>
      </c>
      <c r="B69" s="172"/>
      <c r="C69" s="172"/>
      <c r="D69" s="172"/>
      <c r="E69" s="172"/>
      <c r="F69" s="179">
        <f>SUM(F59:F68)</f>
        <v>-30780</v>
      </c>
      <c r="G69" s="179">
        <f>SUM(G59:G68)</f>
        <v>-201</v>
      </c>
      <c r="H69" s="179">
        <f>SUM(H59:H68)</f>
        <v>4723</v>
      </c>
      <c r="I69" s="179">
        <f>SUM(I59:I68)</f>
        <v>-35780</v>
      </c>
    </row>
    <row r="70" spans="1:14">
      <c r="A70" s="178" t="s">
        <v>60</v>
      </c>
      <c r="B70" s="178"/>
      <c r="C70" s="178"/>
      <c r="D70" s="178"/>
      <c r="E70" s="29"/>
      <c r="F70" s="2"/>
      <c r="G70" s="2"/>
      <c r="H70" s="2"/>
      <c r="I70" s="158"/>
    </row>
    <row r="71" spans="1:14">
      <c r="A71" s="172" t="s">
        <v>177</v>
      </c>
      <c r="B71" s="178"/>
      <c r="C71" s="178"/>
      <c r="D71" s="178"/>
      <c r="E71" s="29"/>
      <c r="F71" s="4">
        <v>179</v>
      </c>
      <c r="G71" s="4">
        <v>-8208</v>
      </c>
      <c r="H71" s="4">
        <v>179</v>
      </c>
      <c r="I71" s="4">
        <v>-44</v>
      </c>
    </row>
    <row r="72" spans="1:14">
      <c r="A72" s="172" t="s">
        <v>156</v>
      </c>
      <c r="C72" s="178"/>
      <c r="D72" s="178"/>
      <c r="F72" s="173">
        <v>0</v>
      </c>
      <c r="G72" s="173">
        <v>9040</v>
      </c>
      <c r="H72" s="173">
        <v>0</v>
      </c>
      <c r="I72" s="173">
        <v>40</v>
      </c>
      <c r="K72" s="185"/>
    </row>
    <row r="73" spans="1:14">
      <c r="A73" s="172" t="s">
        <v>189</v>
      </c>
      <c r="C73" s="178"/>
      <c r="D73" s="178"/>
      <c r="F73" s="4">
        <v>-3172</v>
      </c>
      <c r="G73" s="4">
        <v>-30100</v>
      </c>
      <c r="H73" s="173">
        <v>-2972</v>
      </c>
      <c r="I73" s="173">
        <v>-7000</v>
      </c>
      <c r="J73" s="24"/>
      <c r="K73" s="185"/>
    </row>
    <row r="74" spans="1:14">
      <c r="A74" s="172" t="s">
        <v>70</v>
      </c>
      <c r="C74" s="172"/>
      <c r="D74" s="178"/>
      <c r="F74" s="4">
        <v>-15357</v>
      </c>
      <c r="G74" s="4">
        <v>-15689</v>
      </c>
      <c r="H74" s="173">
        <v>0</v>
      </c>
      <c r="I74" s="173">
        <v>-1997</v>
      </c>
      <c r="K74" s="185"/>
    </row>
    <row r="75" spans="1:14">
      <c r="A75" s="172" t="s">
        <v>61</v>
      </c>
      <c r="C75" s="172"/>
      <c r="D75" s="178"/>
      <c r="F75" s="4">
        <v>-899</v>
      </c>
      <c r="G75" s="4">
        <v>-1498</v>
      </c>
      <c r="H75" s="173">
        <v>-299</v>
      </c>
      <c r="I75" s="173">
        <v>-299</v>
      </c>
      <c r="K75" s="185"/>
    </row>
    <row r="76" spans="1:14">
      <c r="A76" s="172" t="s">
        <v>180</v>
      </c>
      <c r="C76" s="172"/>
      <c r="D76" s="178"/>
      <c r="F76" s="4">
        <v>0</v>
      </c>
      <c r="G76" s="4">
        <v>53859</v>
      </c>
      <c r="H76" s="173">
        <v>0</v>
      </c>
      <c r="I76" s="173">
        <v>53859</v>
      </c>
      <c r="K76" s="185"/>
    </row>
    <row r="77" spans="1:14">
      <c r="A77" s="172" t="s">
        <v>62</v>
      </c>
      <c r="C77" s="172"/>
      <c r="D77" s="178"/>
      <c r="F77" s="4">
        <v>-8498</v>
      </c>
      <c r="G77" s="4">
        <v>-9106</v>
      </c>
      <c r="H77" s="173">
        <v>-2003</v>
      </c>
      <c r="I77" s="173">
        <v>-2112</v>
      </c>
      <c r="K77" s="176"/>
    </row>
    <row r="78" spans="1:14" s="171" customFormat="1">
      <c r="A78" s="172" t="s">
        <v>190</v>
      </c>
      <c r="B78" s="172"/>
      <c r="C78" s="172"/>
      <c r="D78" s="172"/>
      <c r="F78" s="179">
        <f>SUM(F71:F77)</f>
        <v>-27747</v>
      </c>
      <c r="G78" s="179">
        <f>SUM(G71:G77)</f>
        <v>-1702</v>
      </c>
      <c r="H78" s="179">
        <f>SUM(H71:H77)</f>
        <v>-5095</v>
      </c>
      <c r="I78" s="179">
        <f>SUM(I71:I77)</f>
        <v>42447</v>
      </c>
    </row>
    <row r="79" spans="1:14" s="171" customFormat="1" ht="8.25" customHeight="1">
      <c r="A79" s="172"/>
      <c r="B79" s="172"/>
      <c r="C79" s="172"/>
      <c r="D79" s="172"/>
      <c r="F79" s="175"/>
      <c r="G79" s="173"/>
      <c r="H79" s="173"/>
      <c r="I79" s="173"/>
    </row>
    <row r="80" spans="1:14" s="171" customFormat="1">
      <c r="A80" s="158" t="s">
        <v>178</v>
      </c>
      <c r="B80" s="158"/>
      <c r="C80" s="158"/>
      <c r="D80" s="172"/>
      <c r="F80" s="186">
        <v>0</v>
      </c>
      <c r="G80" s="186">
        <v>-79</v>
      </c>
      <c r="H80" s="186">
        <v>0</v>
      </c>
      <c r="I80" s="186">
        <v>0</v>
      </c>
    </row>
    <row r="81" spans="1:12" s="171" customFormat="1">
      <c r="A81" s="158" t="s">
        <v>158</v>
      </c>
      <c r="B81" s="158"/>
      <c r="C81" s="158"/>
      <c r="D81" s="172"/>
      <c r="F81" s="173">
        <f>+'9-10'!F43+'9-10'!F69+'9-10'!F78+F80</f>
        <v>6549</v>
      </c>
      <c r="G81" s="173">
        <f>+'9-10'!G43+'9-10'!G69+'9-10'!G78+G80</f>
        <v>-7927</v>
      </c>
      <c r="H81" s="173">
        <f>+'9-10'!H43+'9-10'!H69+'9-10'!H78+H80</f>
        <v>-224</v>
      </c>
      <c r="I81" s="173">
        <f>+'9-10'!I43+'9-10'!I69+'9-10'!I78+I80</f>
        <v>-266</v>
      </c>
    </row>
    <row r="82" spans="1:12" s="171" customFormat="1">
      <c r="A82" s="158" t="s">
        <v>63</v>
      </c>
      <c r="B82" s="158"/>
      <c r="C82" s="158"/>
      <c r="D82" s="172"/>
      <c r="F82" s="4">
        <f>+'3'!F12</f>
        <v>12528</v>
      </c>
      <c r="G82" s="173">
        <v>40648</v>
      </c>
      <c r="H82" s="173">
        <f>+'3'!H12</f>
        <v>803</v>
      </c>
      <c r="I82" s="173">
        <v>1145</v>
      </c>
    </row>
    <row r="83" spans="1:12" s="171" customFormat="1" ht="21.75" thickBot="1">
      <c r="A83" s="158" t="s">
        <v>64</v>
      </c>
      <c r="B83" s="158"/>
      <c r="C83" s="158"/>
      <c r="D83" s="172"/>
      <c r="F83" s="187">
        <f>SUM(F81:F82)</f>
        <v>19077</v>
      </c>
      <c r="G83" s="188">
        <f>SUM(G81:G82)</f>
        <v>32721</v>
      </c>
      <c r="H83" s="188">
        <f>SUM(H81:H82)</f>
        <v>579</v>
      </c>
      <c r="I83" s="188">
        <f>SUM(I81:I82)</f>
        <v>879</v>
      </c>
      <c r="J83" s="174"/>
      <c r="K83" s="174"/>
      <c r="L83" s="174"/>
    </row>
    <row r="84" spans="1:12" s="171" customFormat="1" ht="21.75" thickTop="1">
      <c r="A84" s="178"/>
      <c r="B84" s="178"/>
      <c r="C84" s="178"/>
      <c r="D84" s="178"/>
      <c r="E84" s="178"/>
      <c r="F84" s="189"/>
      <c r="G84" s="189"/>
      <c r="H84" s="189"/>
      <c r="I84" s="189"/>
    </row>
    <row r="85" spans="1:12">
      <c r="A85" s="190" t="s">
        <v>65</v>
      </c>
      <c r="B85" s="172"/>
      <c r="C85" s="172"/>
      <c r="D85" s="172"/>
      <c r="E85" s="172"/>
      <c r="F85" s="177"/>
      <c r="G85" s="177"/>
      <c r="H85" s="171"/>
      <c r="I85" s="158"/>
    </row>
    <row r="86" spans="1:12">
      <c r="A86" s="191" t="s">
        <v>66</v>
      </c>
      <c r="B86" s="172"/>
      <c r="C86" s="172"/>
      <c r="D86" s="172"/>
      <c r="E86" s="172"/>
      <c r="F86" s="177"/>
      <c r="G86" s="177"/>
      <c r="H86" s="171"/>
      <c r="I86" s="158"/>
    </row>
    <row r="87" spans="1:12">
      <c r="A87" s="172" t="s">
        <v>127</v>
      </c>
      <c r="B87" s="172"/>
      <c r="C87" s="172"/>
      <c r="D87" s="172"/>
      <c r="E87" s="172"/>
      <c r="F87" s="177">
        <v>2</v>
      </c>
      <c r="G87" s="177">
        <v>0</v>
      </c>
      <c r="H87" s="2">
        <v>0</v>
      </c>
      <c r="I87" s="2">
        <v>0</v>
      </c>
    </row>
    <row r="88" spans="1:12">
      <c r="A88" s="172" t="s">
        <v>219</v>
      </c>
      <c r="B88" s="172"/>
      <c r="C88" s="172"/>
      <c r="D88" s="172"/>
      <c r="E88" s="172"/>
      <c r="F88" s="177">
        <v>29725</v>
      </c>
      <c r="G88" s="177">
        <v>0</v>
      </c>
      <c r="H88" s="24">
        <v>0</v>
      </c>
      <c r="I88" s="24">
        <v>0</v>
      </c>
    </row>
    <row r="89" spans="1:12">
      <c r="A89" s="172"/>
      <c r="B89" s="172"/>
      <c r="C89" s="172"/>
      <c r="D89" s="172"/>
      <c r="E89" s="172"/>
      <c r="F89" s="177"/>
      <c r="G89" s="177"/>
      <c r="H89" s="158"/>
      <c r="I89" s="158"/>
    </row>
    <row r="90" spans="1:12" ht="19.5" customHeight="1">
      <c r="A90" s="172"/>
      <c r="B90" s="172"/>
      <c r="C90" s="172"/>
      <c r="D90" s="172"/>
      <c r="E90" s="172"/>
      <c r="F90" s="177"/>
      <c r="G90" s="177"/>
      <c r="H90" s="171" t="s">
        <v>2</v>
      </c>
      <c r="I90" s="158"/>
    </row>
    <row r="91" spans="1:12" ht="19.5" customHeight="1">
      <c r="A91" s="172"/>
      <c r="B91" s="172"/>
      <c r="C91" s="172"/>
      <c r="D91" s="172"/>
      <c r="E91" s="172"/>
      <c r="F91" s="177"/>
      <c r="G91" s="177"/>
      <c r="H91" s="171" t="s">
        <v>4</v>
      </c>
      <c r="I91" s="158"/>
    </row>
    <row r="92" spans="1:12" ht="19.5" customHeight="1">
      <c r="A92" s="172"/>
      <c r="B92" s="172"/>
      <c r="C92" s="172"/>
      <c r="D92" s="172"/>
      <c r="E92" s="172"/>
      <c r="F92" s="177"/>
      <c r="G92" s="177"/>
      <c r="H92" s="171"/>
      <c r="I92" s="158"/>
    </row>
    <row r="93" spans="1:12" ht="19.5" customHeight="1">
      <c r="A93" s="172"/>
      <c r="B93" s="172"/>
      <c r="C93" s="172"/>
      <c r="D93" s="172"/>
      <c r="E93" s="172"/>
      <c r="F93" s="177"/>
      <c r="G93" s="177"/>
      <c r="H93" s="171"/>
      <c r="I93" s="158"/>
    </row>
    <row r="94" spans="1:12" ht="19.5" customHeight="1">
      <c r="A94" s="172"/>
      <c r="B94" s="172"/>
      <c r="C94" s="172"/>
      <c r="D94" s="172"/>
      <c r="E94" s="172"/>
      <c r="F94" s="177"/>
      <c r="G94" s="177"/>
      <c r="H94" s="171"/>
      <c r="I94" s="158"/>
    </row>
    <row r="95" spans="1:12" ht="19.5" customHeight="1">
      <c r="A95" s="172"/>
      <c r="B95" s="172"/>
      <c r="C95" s="172"/>
      <c r="D95" s="172"/>
      <c r="E95" s="172"/>
      <c r="F95" s="177"/>
      <c r="G95" s="177"/>
      <c r="H95" s="171"/>
      <c r="I95" s="158"/>
    </row>
    <row r="96" spans="1:12" ht="19.5" customHeight="1">
      <c r="A96" s="172"/>
      <c r="B96" s="172"/>
      <c r="C96" s="172"/>
      <c r="D96" s="172"/>
      <c r="E96" s="172"/>
      <c r="F96" s="177"/>
      <c r="G96" s="177"/>
      <c r="H96" s="171"/>
      <c r="I96" s="158"/>
    </row>
    <row r="97" spans="1:9" ht="19.5" customHeight="1">
      <c r="A97" s="172"/>
      <c r="B97" s="172"/>
      <c r="C97" s="172"/>
      <c r="D97" s="172"/>
      <c r="E97" s="172"/>
      <c r="F97" s="177"/>
      <c r="G97" s="177"/>
      <c r="H97" s="171"/>
      <c r="I97" s="158"/>
    </row>
    <row r="98" spans="1:9" ht="6.75" customHeight="1">
      <c r="A98" s="172"/>
      <c r="B98" s="172"/>
      <c r="C98" s="172"/>
      <c r="D98" s="172"/>
      <c r="E98" s="172"/>
      <c r="F98" s="177"/>
      <c r="G98" s="177"/>
      <c r="H98" s="171"/>
      <c r="I98" s="158"/>
    </row>
    <row r="99" spans="1:9">
      <c r="A99" s="172" t="s">
        <v>14</v>
      </c>
      <c r="B99" s="172"/>
      <c r="C99" s="172"/>
      <c r="D99" s="172"/>
      <c r="E99" s="172"/>
      <c r="F99" s="177"/>
      <c r="G99" s="177"/>
      <c r="H99" s="171"/>
      <c r="I99" s="158"/>
    </row>
    <row r="101" spans="1:9" ht="22.5" customHeight="1">
      <c r="B101" s="172"/>
      <c r="C101" s="172"/>
      <c r="D101" s="172"/>
      <c r="E101" s="172"/>
      <c r="F101" s="177">
        <f>+F83-'3'!E12</f>
        <v>0</v>
      </c>
      <c r="G101" s="177">
        <f>32721-G83</f>
        <v>0</v>
      </c>
      <c r="H101" s="184">
        <f>+H83-'3'!G12</f>
        <v>0</v>
      </c>
      <c r="I101" s="176">
        <f>879-I83</f>
        <v>0</v>
      </c>
    </row>
    <row r="102" spans="1:9" ht="22.5" customHeight="1">
      <c r="B102" s="172"/>
      <c r="C102" s="172"/>
      <c r="D102" s="172"/>
      <c r="E102" s="172"/>
      <c r="F102" s="177"/>
      <c r="G102" s="177"/>
      <c r="H102" s="192"/>
      <c r="I102" s="158"/>
    </row>
    <row r="103" spans="1:9" ht="22.5" customHeight="1">
      <c r="A103" s="172"/>
      <c r="B103" s="172"/>
      <c r="C103" s="172"/>
      <c r="D103" s="172"/>
      <c r="E103" s="172"/>
      <c r="F103" s="177"/>
      <c r="G103" s="177"/>
      <c r="H103" s="192"/>
      <c r="I103" s="158"/>
    </row>
    <row r="104" spans="1:9" ht="22.5" customHeight="1">
      <c r="A104" s="172"/>
      <c r="B104" s="172"/>
      <c r="C104" s="172"/>
      <c r="D104" s="172"/>
      <c r="E104" s="172"/>
      <c r="F104" s="177"/>
      <c r="G104" s="177"/>
      <c r="H104" s="192"/>
      <c r="I104" s="158"/>
    </row>
  </sheetData>
  <sheetProtection formatCells="0" formatColumns="0" formatRows="0" insertColumns="0" insertRows="0" insertHyperlinks="0" deleteColumns="0" deleteRows="0" sort="0" autoFilter="0" pivotTables="0"/>
  <mergeCells count="8">
    <mergeCell ref="A53:I53"/>
    <mergeCell ref="F55:G55"/>
    <mergeCell ref="A2:I2"/>
    <mergeCell ref="A3:I3"/>
    <mergeCell ref="A4:I4"/>
    <mergeCell ref="F6:G6"/>
    <mergeCell ref="A51:I51"/>
    <mergeCell ref="A52:I52"/>
  </mergeCells>
  <pageMargins left="0.90551181102362199" right="0.511811023622047" top="0.511811023622047" bottom="0.59055118110236204" header="0.118110236220472" footer="0.118110236220472"/>
  <pageSetup paperSize="9" scale="80" firstPageNumber="12" fitToHeight="0" orientation="portrait" r:id="rId1"/>
  <headerFooter alignWithMargins="0"/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</vt:lpstr>
      <vt:lpstr>4</vt:lpstr>
      <vt:lpstr>5</vt:lpstr>
      <vt:lpstr>6</vt:lpstr>
      <vt:lpstr>7</vt:lpstr>
      <vt:lpstr>8</vt:lpstr>
      <vt:lpstr>9-10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64008</cp:lastModifiedBy>
  <cp:revision/>
  <cp:lastPrinted>2026-08-13T09:25:17Z</cp:lastPrinted>
  <dcterms:created xsi:type="dcterms:W3CDTF">1998-10-08T09:24:18Z</dcterms:created>
  <dcterms:modified xsi:type="dcterms:W3CDTF">2026-08-13T09:30:07Z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