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L:\ABAS-Listed\PTG Energy Public Company Limited\PTG_Energy Plc_June26'Q2\"/>
    </mc:Choice>
  </mc:AlternateContent>
  <xr:revisionPtr revIDLastSave="0" documentId="13_ncr:1_{F1DF3AF2-2CF7-45BB-890F-ECFF9BE7CE10}" xr6:coauthVersionLast="47" xr6:coauthVersionMax="47" xr10:uidLastSave="{00000000-0000-0000-0000-000000000000}"/>
  <bookViews>
    <workbookView xWindow="-120" yWindow="-120" windowWidth="29040" windowHeight="15720" tabRatio="623" xr2:uid="{00000000-000D-0000-FFFF-FFFF00000000}"/>
  </bookViews>
  <sheets>
    <sheet name="2-5 Th" sheetId="40" r:id="rId1"/>
    <sheet name="6-7 Th(3M)" sheetId="51" r:id="rId2"/>
    <sheet name="8-9 Th(6M)" sheetId="52" r:id="rId3"/>
    <sheet name="10 Th" sheetId="47" r:id="rId4"/>
    <sheet name="11Th" sheetId="48" r:id="rId5"/>
    <sheet name="12-14 Th " sheetId="49" r:id="rId6"/>
  </sheets>
  <externalReferences>
    <externalReference r:id="rId7"/>
  </externalReferences>
  <definedNames>
    <definedName name="_xlnm._FilterDatabase" localSheetId="5" hidden="1">'12-14 Th '!$F$15:$F$16</definedName>
    <definedName name="_xlnm.Print_Area" localSheetId="3">'10 Th'!$A$1:$Z$40</definedName>
    <definedName name="_xlnm.Print_Area" localSheetId="5">'12-14 Th '!$A$1:$L$151</definedName>
    <definedName name="_xlnm.Print_Area" localSheetId="0">'2-5 Th'!$A$1:$M$182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49" l="1"/>
  <c r="J99" i="49" l="1"/>
  <c r="V31" i="47" l="1"/>
  <c r="Z31" i="47" s="1"/>
  <c r="E83" i="52" l="1"/>
  <c r="N22" i="48" l="1"/>
  <c r="N14" i="48" l="1"/>
  <c r="T23" i="47"/>
  <c r="T22" i="47"/>
  <c r="V22" i="47" s="1"/>
  <c r="Z22" i="47" s="1"/>
  <c r="T21" i="47"/>
  <c r="V21" i="47" s="1"/>
  <c r="V23" i="47" l="1"/>
  <c r="Z23" i="47" s="1"/>
  <c r="K85" i="52"/>
  <c r="G85" i="52"/>
  <c r="K73" i="52"/>
  <c r="I73" i="52"/>
  <c r="G73" i="52"/>
  <c r="E73" i="52"/>
  <c r="K65" i="52"/>
  <c r="I65" i="52"/>
  <c r="G65" i="52"/>
  <c r="E65" i="52"/>
  <c r="A48" i="52"/>
  <c r="K12" i="52"/>
  <c r="I12" i="52"/>
  <c r="I24" i="52" s="1"/>
  <c r="G12" i="52"/>
  <c r="G24" i="52" s="1"/>
  <c r="E12" i="52"/>
  <c r="E24" i="52" s="1"/>
  <c r="K82" i="51"/>
  <c r="I82" i="51"/>
  <c r="G82" i="51"/>
  <c r="E62" i="51"/>
  <c r="K62" i="51"/>
  <c r="I62" i="51"/>
  <c r="G62" i="51"/>
  <c r="K24" i="52" l="1"/>
  <c r="K27" i="52" s="1"/>
  <c r="K33" i="52" s="1"/>
  <c r="K54" i="52" s="1"/>
  <c r="I27" i="52"/>
  <c r="J36" i="49"/>
  <c r="G27" i="52"/>
  <c r="G33" i="52" s="1"/>
  <c r="G54" i="52" s="1"/>
  <c r="E27" i="52"/>
  <c r="E30" i="52" s="1"/>
  <c r="E30" i="51" s="1"/>
  <c r="E76" i="52"/>
  <c r="G76" i="52"/>
  <c r="I76" i="52"/>
  <c r="K76" i="52"/>
  <c r="K78" i="52" l="1"/>
  <c r="G78" i="52"/>
  <c r="E33" i="51"/>
  <c r="I33" i="52"/>
  <c r="I54" i="52" s="1"/>
  <c r="I78" i="52" s="1"/>
  <c r="I82" i="52" s="1"/>
  <c r="I85" i="52" s="1"/>
  <c r="I30" i="52"/>
  <c r="E33" i="52"/>
  <c r="E54" i="52" s="1"/>
  <c r="E78" i="52" s="1"/>
  <c r="E82" i="52" s="1"/>
  <c r="E85" i="52" s="1"/>
  <c r="A45" i="51"/>
  <c r="K70" i="51"/>
  <c r="K73" i="51" s="1"/>
  <c r="I70" i="51"/>
  <c r="I73" i="51" s="1"/>
  <c r="G70" i="51"/>
  <c r="G73" i="51" s="1"/>
  <c r="E70" i="51"/>
  <c r="E73" i="51" s="1"/>
  <c r="G117" i="40" l="1"/>
  <c r="J25" i="48" l="1"/>
  <c r="H25" i="48"/>
  <c r="F25" i="48"/>
  <c r="N19" i="48"/>
  <c r="X34" i="47"/>
  <c r="G167" i="40" s="1"/>
  <c r="R34" i="47"/>
  <c r="P34" i="47"/>
  <c r="N34" i="47"/>
  <c r="L34" i="47"/>
  <c r="G163" i="40" s="1"/>
  <c r="J34" i="47"/>
  <c r="H34" i="47"/>
  <c r="F34" i="47"/>
  <c r="T32" i="47"/>
  <c r="V32" i="47" s="1"/>
  <c r="Z32" i="47" s="1"/>
  <c r="T28" i="47"/>
  <c r="T34" i="47" l="1"/>
  <c r="G164" i="40" s="1"/>
  <c r="V28" i="47"/>
  <c r="V34" i="47" l="1"/>
  <c r="Z28" i="47"/>
  <c r="Z34" i="47" s="1"/>
  <c r="J78" i="49" l="1"/>
  <c r="T24" i="47" l="1"/>
  <c r="V24" i="47" s="1"/>
  <c r="G73" i="40" l="1"/>
  <c r="Z21" i="47" l="1"/>
  <c r="L78" i="49" l="1"/>
  <c r="F78" i="49"/>
  <c r="H78" i="49"/>
  <c r="L99" i="49" l="1"/>
  <c r="H99" i="49"/>
  <c r="L36" i="49"/>
  <c r="L44" i="49" s="1"/>
  <c r="L49" i="49" s="1"/>
  <c r="H36" i="49"/>
  <c r="H44" i="49" s="1"/>
  <c r="H49" i="49" s="1"/>
  <c r="F99" i="49"/>
  <c r="K12" i="51"/>
  <c r="K24" i="51" s="1"/>
  <c r="K27" i="51" s="1"/>
  <c r="G12" i="51"/>
  <c r="G24" i="51" s="1"/>
  <c r="G27" i="51" s="1"/>
  <c r="I12" i="51"/>
  <c r="E12" i="51"/>
  <c r="E24" i="51" s="1"/>
  <c r="A182" i="40"/>
  <c r="E27" i="51" l="1"/>
  <c r="F36" i="49"/>
  <c r="K33" i="51"/>
  <c r="G33" i="51"/>
  <c r="G51" i="51" s="1"/>
  <c r="G75" i="51" s="1"/>
  <c r="I24" i="51"/>
  <c r="L113" i="49"/>
  <c r="L116" i="49" s="1"/>
  <c r="H113" i="49"/>
  <c r="H116" i="49" s="1"/>
  <c r="T17" i="47"/>
  <c r="V17" i="47" s="1"/>
  <c r="K51" i="51" l="1"/>
  <c r="I27" i="51"/>
  <c r="I30" i="51" s="1"/>
  <c r="J44" i="49"/>
  <c r="F26" i="47"/>
  <c r="K75" i="51" l="1"/>
  <c r="E51" i="51"/>
  <c r="E75" i="51" s="1"/>
  <c r="E82" i="51" s="1"/>
  <c r="I33" i="51"/>
  <c r="I51" i="51" s="1"/>
  <c r="M117" i="40"/>
  <c r="K117" i="40"/>
  <c r="I117" i="40"/>
  <c r="I75" i="51" l="1"/>
  <c r="L25" i="48"/>
  <c r="K163" i="40" s="1"/>
  <c r="N23" i="48"/>
  <c r="N25" i="48" s="1"/>
  <c r="T26" i="47"/>
  <c r="Z17" i="47" l="1"/>
  <c r="J17" i="48"/>
  <c r="H17" i="48"/>
  <c r="F17" i="48"/>
  <c r="N11" i="48"/>
  <c r="X26" i="47"/>
  <c r="R26" i="47"/>
  <c r="P26" i="47"/>
  <c r="N26" i="47"/>
  <c r="J26" i="47"/>
  <c r="H26" i="47"/>
  <c r="J59" i="49"/>
  <c r="J109" i="49" s="1"/>
  <c r="F59" i="49"/>
  <c r="F109" i="49" s="1"/>
  <c r="A54" i="49"/>
  <c r="A151" i="49" s="1"/>
  <c r="F44" i="49" l="1"/>
  <c r="F49" i="49" s="1"/>
  <c r="A104" i="49"/>
  <c r="F113" i="49" l="1"/>
  <c r="F116" i="49" s="1"/>
  <c r="J49" i="49"/>
  <c r="J113" i="49" s="1"/>
  <c r="J116" i="49" l="1"/>
  <c r="L17" i="48"/>
  <c r="N15" i="48"/>
  <c r="N17" i="48" s="1"/>
  <c r="L26" i="47" l="1"/>
  <c r="Z24" i="47"/>
  <c r="Z26" i="47" s="1"/>
  <c r="A46" i="40"/>
  <c r="V26" i="47" l="1"/>
  <c r="K130" i="40"/>
  <c r="K73" i="40" l="1"/>
  <c r="A90" i="40" l="1"/>
  <c r="M166" i="40" l="1"/>
  <c r="M169" i="40" s="1"/>
  <c r="I166" i="40"/>
  <c r="I169" i="40" s="1"/>
  <c r="G166" i="40"/>
  <c r="G169" i="40" s="1"/>
  <c r="A139" i="40"/>
  <c r="A138" i="40"/>
  <c r="A137" i="40"/>
  <c r="M130" i="40"/>
  <c r="G130" i="40"/>
  <c r="I130" i="40"/>
  <c r="K132" i="40"/>
  <c r="A89" i="40"/>
  <c r="A88" i="40"/>
  <c r="M73" i="40"/>
  <c r="I73" i="40"/>
  <c r="A44" i="40"/>
  <c r="M22" i="40"/>
  <c r="K22" i="40"/>
  <c r="I22" i="40"/>
  <c r="G22" i="40"/>
  <c r="G75" i="40" s="1"/>
  <c r="G132" i="40" l="1"/>
  <c r="I75" i="40"/>
  <c r="M75" i="40"/>
  <c r="I132" i="40"/>
  <c r="I171" i="40" s="1"/>
  <c r="M132" i="40"/>
  <c r="M171" i="40" s="1"/>
  <c r="K75" i="40"/>
  <c r="G171" i="40" l="1"/>
  <c r="K166" i="40"/>
  <c r="K169" i="40" s="1"/>
  <c r="K171" i="40" l="1"/>
</calcChain>
</file>

<file path=xl/sharedStrings.xml><?xml version="1.0" encoding="utf-8"?>
<sst xmlns="http://schemas.openxmlformats.org/spreadsheetml/2006/main" count="540" uniqueCount="265">
  <si>
    <t xml:space="preserve">บริษัท พีทีจี เอ็นเนอยี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</si>
  <si>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</si>
  <si>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</si>
  <si>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</si>
  <si>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</si>
  <si>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</si>
  <si>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</si>
  <si>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</si>
  <si>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</si>
  <si>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</si>
  <si>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</si>
  <si>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</si>
  <si>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</si>
  <si>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</si>
  <si>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</si>
  <si>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</si>
  <si>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สินค้าคงเหลือ สุทธิ</t>
  </si>
  <si>
    <t>รวมสินทรัพย์หมุนเวียน</t>
  </si>
  <si>
    <t>กรรมการ…………………………………………..…………….      กรรมการ…………………………………………..…………….</t>
  </si>
  <si>
    <r>
      <t xml:space="preserve">สินทรัพย์ </t>
    </r>
    <r>
      <rPr>
        <sz val="14"/>
        <rFont val="Browallia New"/>
        <family val="2"/>
      </rPr>
      <t>(ต่อ)</t>
    </r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</si>
  <si>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</si>
  <si>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</si>
  <si>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</si>
  <si>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</si>
  <si>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เงินให้กู้ยืมระยะยาวแก่กิจการที่เกี่ยวข้องกัน สุทธิ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</si>
  <si>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</si>
  <si>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</si>
  <si>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</si>
  <si>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</si>
  <si>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</si>
  <si>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</si>
  <si>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</si>
  <si>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</si>
  <si>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</si>
  <si>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</si>
  <si>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</si>
  <si>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</si>
  <si>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</si>
  <si>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</si>
  <si>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</si>
  <si>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</si>
  <si>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</si>
  <si>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 สุทธิ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</si>
  <si>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</si>
  <si>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</si>
  <si>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ส่วนของหุ้นกู้ที่ถึงกำหนดไถ่ถอน</t>
  </si>
  <si>
    <t>ภายในหนึ่งปี สุทธิ</t>
  </si>
  <si>
    <t>ภาษีเงินได้นิติบุคคลค้างจ่าย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</si>
  <si>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</si>
  <si>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</si>
  <si>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</si>
  <si>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</si>
  <si>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เงินกู้ยืมระยะยาวจากกิจการที่เกี่ยวข้องกัน สุทธิ</t>
  </si>
  <si>
    <t>หุ้นกู้ สุทธิ</t>
  </si>
  <si>
    <t>ภาระผูกพันผลประโยชน์พนักงาน</t>
  </si>
  <si>
    <t>หนี้สินอนุพันธ์ทางการเงิน</t>
  </si>
  <si>
    <t>หนี้สินตามสัญญาเช่า สุทธิ</t>
  </si>
  <si>
    <t>หนี้สินภาษีเงินได้รอการตัดบัญชี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</si>
  <si>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</si>
  <si>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</si>
  <si>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</si>
  <si>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</si>
  <si>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</si>
  <si>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</si>
  <si>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 หุ้นสามัญจำนวน 1,670,000,000 หุ้น</t>
  </si>
  <si>
    <t>มูลค่าที่ตราไว้หุ้นละ 1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</si>
  <si>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</si>
  <si>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</si>
  <si>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</si>
  <si>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</si>
  <si>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</si>
  <si>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</si>
  <si>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</si>
  <si>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</si>
  <si>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</si>
  <si>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</si>
  <si>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</si>
  <si>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</si>
  <si>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</si>
  <si>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</si>
  <si>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</si>
  <si>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รายได้จากการให้เช่าสินทรัพย์และบริการอื่น</t>
  </si>
  <si>
    <t>รายได้อื่น</t>
  </si>
  <si>
    <t>ค่าใช้จ่ายในการบริหาร</t>
  </si>
  <si>
    <t>ต้นทุนทางการเงิน</t>
  </si>
  <si>
    <t>ในการร่วมค้าและบริษัทร่วม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</si>
  <si>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</si>
  <si>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</si>
  <si>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</si>
  <si>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รายการที่จะจัดประเภทรายการใหม่</t>
  </si>
  <si>
    <t xml:space="preserve">   รวมรายการที่จะจัดประเภทรายการใหม่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</si>
  <si>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</si>
  <si>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</si>
  <si>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</si>
  <si>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การวัดมูลค่า</t>
  </si>
  <si>
    <t>ส่วนแบ่ง</t>
  </si>
  <si>
    <t>เงินลงทุนใน</t>
  </si>
  <si>
    <t>กำไร (ขาดทุน)</t>
  </si>
  <si>
    <t>ส่วนเกินจาก</t>
  </si>
  <si>
    <t>ตราสารทุน</t>
  </si>
  <si>
    <t>เบ็ดเสร็จอื่น</t>
  </si>
  <si>
    <t>การเพิ่มสัดส่วน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</si>
  <si>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</si>
  <si>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</si>
  <si>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</si>
  <si>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</si>
  <si>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สำรอง</t>
  </si>
  <si>
    <t>ผ่านกำไรขาดทุน</t>
  </si>
  <si>
    <t>จากการร่วมค้า</t>
  </si>
  <si>
    <t>การถือหุ้น</t>
  </si>
  <si>
    <t>องค์ประกอบอื่นของ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</si>
  <si>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</si>
  <si>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</si>
  <si>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</si>
  <si>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</si>
  <si>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</si>
  <si>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และบริษัทร่วม</t>
  </si>
  <si>
    <t>ในบริษัทย่อย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</si>
  <si>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</si>
  <si>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</si>
  <si>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</si>
  <si>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2568</t>
  </si>
  <si>
    <t xml:space="preserve"> ส่วนเกินมูลค่าหุ้น</t>
  </si>
  <si>
    <t xml:space="preserve"> รวมส่วนของเจ้าของ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</si>
  <si>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</si>
  <si>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</si>
  <si>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</si>
  <si>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</si>
  <si>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</si>
  <si>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ค่าตัดจำหน่ายดอกเบี้ยรอการตัดจ่ายของหุ้นกู้</t>
  </si>
  <si>
    <t>13, 14</t>
  </si>
  <si>
    <t>- ค่าใช้จ่ายผลประโยชน์พนักงาน</t>
  </si>
  <si>
    <t xml:space="preserve">   มูลค่าสินค้าคงเหลือและค่าเผื่อสินค้าล้าสมัย</t>
  </si>
  <si>
    <t xml:space="preserve">   และการประเมินหนี้สินใหม่</t>
  </si>
  <si>
    <t>- ดอกเบี้ยรับ</t>
  </si>
  <si>
    <t>- ดอกเบี้ยจ่าย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</si>
  <si>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</si>
  <si>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</si>
  <si>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</si>
  <si>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</si>
  <si>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</si>
  <si>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</si>
  <si>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หนี้สินไม่หมุนเวียนอื่น</t>
  </si>
  <si>
    <t>- รับจากดอกเบี้ย</t>
  </si>
  <si>
    <t>- จ่ายค่าดอกเบี้ย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</si>
  <si>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</si>
  <si>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</si>
  <si>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</si>
  <si>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เงินสดจ่ายจากเงินฝากธนาคารที่ติดภาระค้ำประกัน</t>
  </si>
  <si>
    <t>เงินสดจ่ายซื้อเงินลงทุนในการร่วมค้า</t>
  </si>
  <si>
    <t>เงินสดจ่ายชำระค่าหุ้นเพิ่มทุนในบริษัทร่วม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</si>
  <si>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</si>
  <si>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</si>
  <si>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เงินสดจ่ายสำหรับสินทรัพย์สิทธิการใช้</t>
  </si>
  <si>
    <t xml:space="preserve"> </t>
  </si>
  <si>
    <t>เงินสดจ่ายซื้อสินทรัพย์ไม่มีตัวตน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</si>
  <si>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</si>
  <si>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</si>
  <si>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</si>
  <si>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</si>
  <si>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</si>
  <si>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</si>
  <si>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</si>
  <si>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</si>
  <si>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</si>
  <si>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เงินสดรับจากการรับชำระค่าหุ้นของ</t>
  </si>
  <si>
    <t>ส่วนได้เสียที่ไม่มีอำนาจควบคุมของบริษัทย่อย</t>
  </si>
  <si>
    <t>เงินสดจ่ายเพื่อไถ่ถอนหุ้นกู้</t>
  </si>
  <si>
    <t>เงินสดจ่ายชำระหนี้สินตามสัญญาเช่า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</si>
  <si>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</si>
  <si>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</si>
  <si>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ข้อมูลเพิ่มเติมเกี่ยวกับกระแสเงินสด</t>
  </si>
  <si>
    <t>- ซื้ออสังหาริมทรัพย์เพื่อการลงทุนโดยยังไม่ได้ชำระเงิน</t>
  </si>
  <si>
    <t>- ซื้ออาคารและอุปกรณ์โดยยังไม่ได้ชำระเงิน</t>
  </si>
  <si>
    <t>- ซื้อสินทรัพย์ไม่มีตัวตนโดยยังไม่ได้ชำระเงิน</t>
  </si>
  <si>
    <t>- การเพิ่มขึ้นของสินทรัพย์สิทธิการใช้โดยยังไม่ได้ชำระเงิน</t>
  </si>
  <si>
    <t>- การเปลี่ยนแปลงสัญญาเช่าและการประเมินหนี้สินตามสัญญาเช่าใหม่</t>
  </si>
  <si>
    <t>เงินสดและรายการเทียบเท่าเงินสดเพิ่มขึ้น (ลดลง) สุทธิ</t>
  </si>
  <si>
    <t>ส่วนของทุน</t>
  </si>
  <si>
    <t>ที่ถึงกำหนดรับชำระภายในหนึ่งปี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</si>
  <si>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</si>
  <si>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ส่วนแบ่งกำไรสุทธิจากเงินลงทุน</t>
  </si>
  <si>
    <t>จากภาษีเงินได้</t>
  </si>
  <si>
    <t>เงินสดจ่ายคืนเงินกู้ยืมระยะยาวกิจการอื่น</t>
  </si>
  <si>
    <t>ค่าใช้จ่ายในการขายและต้นทุนในการจัดจำหน่าย</t>
  </si>
  <si>
    <t>- (กลับรายการ) ค่าเผื่อการลดลงของ</t>
  </si>
  <si>
    <t>การแบ่งปันกำไร (ขาดทุน) เบ็ดเสร็จรวม</t>
  </si>
  <si>
    <t>เงินสดรับจากการจำหน่ายอุปกรณ์และอสังหาริมทรัพย์เพื่อการลงทุน</t>
  </si>
  <si>
    <t>เงินสดจ่ายคืนเงินกู้ยืมระยะยาวจากกิจการที่เกี่ยวข้องกัน</t>
  </si>
  <si>
    <t>จ่ายชำระแล้วหุ้นละ 1 บาท</t>
  </si>
  <si>
    <t>ส่วนที่เป็นของผู้เป็นเจ้าของของบริษัท</t>
  </si>
  <si>
    <t>การเปลี่ยนแปลงในส่วนของเจ้าของสำหรับรอบระยะเวลา</t>
  </si>
  <si>
    <t xml:space="preserve">   และหุ้นกู้รอการตัดบัญชี</t>
  </si>
  <si>
    <t>- ค่าตัดจำหน่ายค่าธรรมเนียมในการจัดหาเงินกู้ยืม</t>
  </si>
  <si>
    <t>กำไร (ขาดทุน) เบ็ดเสร็จรวมสำหรับรอบระยะเวลา</t>
  </si>
  <si>
    <t>จากการเรียกชำระค่าหุ้นในบริษัทย่อย</t>
  </si>
  <si>
    <t>กำไร (ขาดทุน) ก่อนภาษีเงินได้</t>
  </si>
  <si>
    <t>กำไร (ขาดทุน) สำหรับรอบระยะเวลา</t>
  </si>
  <si>
    <t>การแบ่งปันกำไร (ขาดทุน)</t>
  </si>
  <si>
    <t>กำไร (ขาดทุน) ต่อหุ้น</t>
  </si>
  <si>
    <t xml:space="preserve">   อสังหาริมทรัพย์เพื่อการลงทุน สุทธิ</t>
  </si>
  <si>
    <t>กำไร (ขาดทุน) ต่อหุ้นขั้นพื้นฐาน (บาท)</t>
  </si>
  <si>
    <t>พ.ศ. 2569</t>
  </si>
  <si>
    <t>ยอดคงเหลือ ณ วันที่ 1 มกราคม พ.ศ. 2569</t>
  </si>
  <si>
    <t>กำไร (ขาดทุน) จากการวัดมูลค่าเครื่องมือทางการเงิน สุทธิ</t>
  </si>
  <si>
    <t xml:space="preserve">   - ส่วนแบ่งกำไร (ขาดทุน) เบ็ดเสร็จอื่นจาก</t>
  </si>
  <si>
    <t>กำไร (ขาดทุน) เบ็ดเสร็จอื่นสำหรับรอบระยะเวลาสุทธิ</t>
  </si>
  <si>
    <t>- (กลับรายการ) ประมาณการหนี้สินค่ารื้อถอน</t>
  </si>
  <si>
    <t>กำไร (ขาดทุน) เบ็ดเสร็จอื่น</t>
  </si>
  <si>
    <t xml:space="preserve">   สินทรัพย์ทางการเงิน</t>
  </si>
  <si>
    <t>- (กลับรายการ) ผลขาดทุนด้านเครดิตที่คาดว่าจะเกิดขึ้นของ</t>
  </si>
  <si>
    <t>- ขาดทุนจากการตัดจำหน่ายสินทรัพย์</t>
  </si>
  <si>
    <t>- (กำไร) ขาดทุนจากการวัดมูลค่าเครื่องมือทางการเงิน สุทธิ</t>
  </si>
  <si>
    <t>เงินสดรับจากการดำเนินงาน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</si>
  <si>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</si>
  <si>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</si>
  <si>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 xml:space="preserve">   และอสังหาริมทรัพย์เพื่อการลงทุน</t>
  </si>
  <si>
    <t>ผลประโยชน์ (ค่าใช้จ่าย) ภาษีเงินได้</t>
  </si>
  <si>
    <t xml:space="preserve">       ตามวิธีส่วนได้เสียสุทธิจากภาษี</t>
  </si>
  <si>
    <t xml:space="preserve">       การร่วมค้าและบริษัทร่วม</t>
  </si>
  <si>
    <t>เงินสดรับสุทธิจากเงินกู้ยืมระยะสั้นจากสถาบันการเงิน</t>
  </si>
  <si>
    <t>ยุติธรรมของ</t>
  </si>
  <si>
    <t>รายการปรับปรุงกำไร (ขาดทุน) ก่อนภาษีเงินได้เป็นเงินสดสุทธิ</t>
  </si>
  <si>
    <t>เงินเบิกเกินบัญชีจากสถาบันการเงินเพิ่มขึ้นสุทธิ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</si>
  <si>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</si>
  <si>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</si>
  <si>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</si>
  <si>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 ณ สิ้นรอบระยะเวลา วันที่ 30 มิถุนายน พ.ศ. 2568</t>
  </si>
  <si>
    <t>ยอดคงเหลือ ณ สิ้นรอบระยะเวลา วันที่ 30 มิถุนายน พ.ศ. 2569</t>
  </si>
  <si>
    <t>สำหรับรอบระยะเวลาหกเดือนสิ้นสุดวันที่ 30 มิถุนายน พ.ศ. 2569</t>
  </si>
  <si>
    <t>เงินปันผลรับ</t>
  </si>
  <si>
    <t xml:space="preserve">   - การวัดมูลค่าใหม่ของภาระผูกพัน</t>
  </si>
  <si>
    <t xml:space="preserve">       ผลประโยชน์พนักงานหลังการเกษียณอายุ</t>
  </si>
  <si>
    <t xml:space="preserve">   - ภาษีเงินได้ของรายการที่จะไม่จัดประเภท</t>
  </si>
  <si>
    <t xml:space="preserve">       รายการใหม่เข้าไปไว้ในกำไร</t>
  </si>
  <si>
    <t xml:space="preserve">       หรือขาดทุนในภายหลัง</t>
  </si>
  <si>
    <t xml:space="preserve">   รวมรายการที่จะไม่จัดประเภทรายการใหม่</t>
  </si>
  <si>
    <t>ส่วนเกินจากการเพิ่มสัดส่วนการถือหุ้นในบริษัทย่อย</t>
  </si>
  <si>
    <t>เงินปันผลจ่าย</t>
  </si>
  <si>
    <t>กำไรเบ็ดเสร็จรวมสำหรับรอบระยะเวลา</t>
  </si>
  <si>
    <t>- รายได้จากเงินปันผลรับ</t>
  </si>
  <si>
    <t>เงินสดจ่ายซื้อเงินลงทุนในบริษัทย่อย</t>
  </si>
  <si>
    <t>เงินสดรับจากการออกหุ้นกู้</t>
  </si>
  <si>
    <t>เงินปันผลจ่ายให้แก่ผู้ถือหุ้น</t>
  </si>
  <si>
    <t>เงินปันผลจ่ายให้แก่ส่วนได้เสียที่ไม่มีอำนาจของบริษัทย่อย</t>
  </si>
  <si>
    <t>-</t>
  </si>
  <si>
    <t>กำไรจากการวัดมูลค่าเครื่องมือทางการเงิน สุทธิ</t>
  </si>
  <si>
    <t>กำไรก่อนภาษีเงินได้</t>
  </si>
  <si>
    <t>กำไรสำหรับรอบระยะเวลา</t>
  </si>
  <si>
    <t>การแบ่งปันกำไร</t>
  </si>
  <si>
    <t>กำไรต่อหุ้น</t>
  </si>
  <si>
    <t>กำไรต่อหุ้นขั้นพื้นฐาน (บาท)</t>
  </si>
  <si>
    <t>การแบ่งปันกำไรเบ็ดเสร็จรวม</t>
  </si>
  <si>
    <t>บริษัท พีทีจี เอ็นเนอยี จำกัด (มหาชน)</t>
  </si>
  <si>
    <t>- (กำไร) ขาดทุนจากการจำหน่ายสินทรัพย์และ</t>
  </si>
  <si>
    <t>- กำไรจากการเปลี่ยนแปลงสัญญาเช่า</t>
  </si>
  <si>
    <t>- ส่วนแบ่งกำไรสุทธิจากเงินลงทุนในการร่วมค้าและบริษัทร่วม</t>
  </si>
  <si>
    <t xml:space="preserve">      เข้าไปไว้ในกำไรหรือขาดทุนในภายหลังสุทธิจากภาษี</t>
  </si>
  <si>
    <t>กำไร (ขาดทุน) จากอัตราแลกเปลี่ยน สุทธิ</t>
  </si>
  <si>
    <t>สินทรัพย์ไม่หมุนเวียนอื่น สุทธิ</t>
  </si>
  <si>
    <t>เงินสดจ่ายดอกเบี้ยรอการตัดจ่ายของหุ้นกู้</t>
  </si>
  <si>
    <t>เงินสดจ่ายค่าธรรมเนียมรอการตัดจ่ายของหุ้นกู้</t>
  </si>
  <si>
    <t>- ลูกหนี้การค้าและลูกหนี้หมุนเวียนอื่น</t>
  </si>
  <si>
    <t>หนี้สินไม่หมุนเวียนอื่น</t>
  </si>
  <si>
    <t>- ค่าเผื่อการด้อยค่าของสินทรัพย์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</si>
</sst>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#,##0.00;\(#,##0.00\);\-"/>
    <numFmt numFmtId="170" formatCode="_-* #,##0.00_-;\-* #,##0.00_-;_-* \-??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#,##0\ &quot;DM&quot;;[Red]\-#,##0\ &quot;DM&quot;"/>
    <numFmt numFmtId="176" formatCode="#,##0.00\ &quot;DM&quot;;[Red]\-#,##0.00\ &quot;DM&quot;"/>
    <numFmt numFmtId="177" formatCode="_(* #,##0.00_);_(* \(#,##0.00\);_(* \-??_);_(@_)"/>
    <numFmt numFmtId="178" formatCode="#,##0.00\ ;\-#,##0.00\ ;&quot; -&quot;#\ ;@\ "/>
    <numFmt numFmtId="179" formatCode="0.0"/>
    <numFmt numFmtId="180" formatCode="#,##0.0;\(#,##0.0\)"/>
  </numFmts>
  <fonts count="63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42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8" fillId="0" borderId="0" applyFill="0" applyBorder="0" applyAlignment="0" applyProtection="0"/>
    <xf numFmtId="177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1" fontId="8" fillId="0" borderId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72" fontId="8" fillId="0" borderId="0"/>
    <xf numFmtId="173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4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7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</cellStyleXfs>
  <cellXfs count="220">
    <xf numFmtId="0" fontId="0" fillId="0" borderId="0" xfId="0"/>
    <xf numFmtId="168" fontId="30" fillId="0" borderId="0" xfId="51" applyNumberFormat="1" applyFont="1" applyFill="1" applyBorder="1" applyAlignment="1">
      <alignment horizontal="right" vertical="center"/>
    </xf>
    <xf numFmtId="168" fontId="62" fillId="0" borderId="0" xfId="50" applyNumberFormat="1" applyFont="1" applyFill="1" applyBorder="1" applyAlignment="1">
      <alignment horizontal="center" vertical="center"/>
    </xf>
    <xf numFmtId="168" fontId="62" fillId="0" borderId="0" xfId="50" applyNumberFormat="1" applyFont="1" applyFill="1" applyAlignment="1">
      <alignment horizontal="right" vertical="center"/>
    </xf>
    <xf numFmtId="166" fontId="62" fillId="0" borderId="0" xfId="50" applyFont="1" applyFill="1" applyAlignment="1">
      <alignment horizontal="right" vertical="center"/>
    </xf>
    <xf numFmtId="168" fontId="62" fillId="0" borderId="0" xfId="50" applyNumberFormat="1" applyFont="1" applyFill="1" applyBorder="1" applyAlignment="1">
      <alignment vertical="center"/>
    </xf>
    <xf numFmtId="166" fontId="62" fillId="0" borderId="0" xfId="50" applyFont="1" applyFill="1" applyBorder="1" applyAlignment="1">
      <alignment horizontal="right" vertical="center" wrapText="1"/>
    </xf>
    <xf numFmtId="168" fontId="59" fillId="0" borderId="0" xfId="51" applyNumberFormat="1" applyFont="1" applyFill="1" applyAlignment="1">
      <alignment horizontal="right" vertical="center" wrapText="1"/>
    </xf>
    <xf numFmtId="168" fontId="59" fillId="0" borderId="5" xfId="51" applyNumberFormat="1" applyFont="1" applyFill="1" applyBorder="1" applyAlignment="1">
      <alignment horizontal="right" vertical="center" wrapText="1"/>
    </xf>
    <xf numFmtId="168" fontId="59" fillId="0" borderId="0" xfId="51" applyNumberFormat="1" applyFont="1" applyFill="1" applyAlignment="1">
      <alignment vertical="center"/>
    </xf>
    <xf numFmtId="168" fontId="59" fillId="0" borderId="6" xfId="51" applyNumberFormat="1" applyFont="1" applyFill="1" applyBorder="1" applyAlignment="1">
      <alignment horizontal="right" vertical="center" wrapText="1"/>
    </xf>
    <xf numFmtId="168" fontId="59" fillId="0" borderId="0" xfId="51" applyNumberFormat="1" applyFont="1" applyFill="1" applyAlignment="1">
      <alignment horizontal="right" vertical="center"/>
    </xf>
    <xf numFmtId="168" fontId="59" fillId="0" borderId="0" xfId="51" applyNumberFormat="1" applyFont="1" applyFill="1" applyBorder="1" applyAlignment="1">
      <alignment vertical="center"/>
    </xf>
    <xf numFmtId="168" fontId="59" fillId="0" borderId="0" xfId="51" applyNumberFormat="1" applyFont="1" applyFill="1" applyBorder="1" applyAlignment="1">
      <alignment horizontal="right" vertical="center" wrapText="1"/>
    </xf>
    <xf numFmtId="168" fontId="59" fillId="0" borderId="0" xfId="51" applyNumberFormat="1" applyFont="1" applyFill="1" applyBorder="1" applyAlignment="1">
      <alignment horizontal="right" vertical="center"/>
    </xf>
    <xf numFmtId="168" fontId="59" fillId="0" borderId="5" xfId="51" applyNumberFormat="1" applyFont="1" applyFill="1" applyBorder="1" applyAlignment="1">
      <alignment horizontal="right" vertical="center"/>
    </xf>
    <xf numFmtId="168" fontId="59" fillId="0" borderId="6" xfId="51" applyNumberFormat="1" applyFont="1" applyFill="1" applyBorder="1" applyAlignment="1">
      <alignment horizontal="right" vertical="center"/>
    </xf>
    <xf numFmtId="43" fontId="59" fillId="0" borderId="0" xfId="264" applyFont="1" applyFill="1" applyAlignment="1">
      <alignment vertical="center"/>
    </xf>
    <xf numFmtId="9" fontId="59" fillId="0" borderId="0" xfId="263" applyFont="1" applyFill="1" applyBorder="1" applyAlignment="1">
      <alignment horizontal="right" vertical="center"/>
    </xf>
    <xf numFmtId="169" fontId="59" fillId="0" borderId="0" xfId="51" applyNumberFormat="1" applyFont="1" applyFill="1" applyAlignment="1">
      <alignment horizontal="right" vertical="center"/>
    </xf>
    <xf numFmtId="169" fontId="59" fillId="0" borderId="0" xfId="51" applyNumberFormat="1" applyFont="1" applyFill="1" applyAlignment="1">
      <alignment vertical="center"/>
    </xf>
    <xf numFmtId="168" fontId="59" fillId="0" borderId="0" xfId="51" applyNumberFormat="1" applyFont="1" applyFill="1" applyBorder="1" applyAlignment="1">
      <alignment horizontal="center" vertical="center"/>
    </xf>
    <xf numFmtId="168" fontId="59" fillId="0" borderId="0" xfId="51" applyNumberFormat="1" applyFont="1" applyFill="1" applyBorder="1" applyAlignment="1">
      <alignment horizontal="left" vertical="center"/>
    </xf>
    <xf numFmtId="168" fontId="59" fillId="0" borderId="5" xfId="51" applyNumberFormat="1" applyFont="1" applyFill="1" applyBorder="1" applyAlignment="1">
      <alignment horizontal="center" vertical="center"/>
    </xf>
    <xf numFmtId="168" fontId="59" fillId="0" borderId="5" xfId="51" applyNumberFormat="1" applyFont="1" applyFill="1" applyBorder="1" applyAlignment="1">
      <alignment horizontal="left" vertical="center"/>
    </xf>
    <xf numFmtId="168" fontId="59" fillId="0" borderId="0" xfId="265" applyNumberFormat="1" applyFont="1" applyFill="1" applyAlignment="1">
      <alignment horizontal="right" vertical="center"/>
    </xf>
    <xf numFmtId="168" fontId="59" fillId="0" borderId="0" xfId="265" applyNumberFormat="1" applyFont="1" applyFill="1" applyBorder="1" applyAlignment="1">
      <alignment horizontal="right" vertical="center"/>
    </xf>
    <xf numFmtId="43" fontId="59" fillId="0" borderId="0" xfId="264" applyFont="1" applyFill="1" applyBorder="1" applyAlignment="1">
      <alignment horizontal="right" vertical="center"/>
    </xf>
    <xf numFmtId="167" fontId="58" fillId="0" borderId="0" xfId="198" applyNumberFormat="1" applyFont="1" applyAlignment="1">
      <alignment horizontal="left" vertical="center"/>
    </xf>
    <xf numFmtId="167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/>
    </xf>
    <xf numFmtId="167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horizontal="right" vertical="center"/>
    </xf>
    <xf numFmtId="168" fontId="58" fillId="0" borderId="0" xfId="198" applyNumberFormat="1" applyFont="1" applyAlignment="1">
      <alignment horizontal="right" vertical="center"/>
    </xf>
    <xf numFmtId="167" fontId="59" fillId="0" borderId="0" xfId="0" applyNumberFormat="1" applyFont="1" applyAlignment="1">
      <alignment vertical="center"/>
    </xf>
    <xf numFmtId="0" fontId="58" fillId="0" borderId="0" xfId="0" applyFont="1" applyAlignment="1">
      <alignment vertical="center"/>
    </xf>
    <xf numFmtId="167" fontId="58" fillId="0" borderId="4" xfId="198" applyNumberFormat="1" applyFont="1" applyBorder="1" applyAlignment="1">
      <alignment vertical="center"/>
    </xf>
    <xf numFmtId="0" fontId="58" fillId="0" borderId="5" xfId="0" applyFont="1" applyBorder="1" applyAlignment="1">
      <alignment vertical="center"/>
    </xf>
    <xf numFmtId="0" fontId="58" fillId="0" borderId="5" xfId="0" applyFont="1" applyBorder="1" applyAlignment="1">
      <alignment horizontal="center" vertical="center"/>
    </xf>
    <xf numFmtId="167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center" vertical="center"/>
    </xf>
    <xf numFmtId="168" fontId="59" fillId="0" borderId="5" xfId="0" applyNumberFormat="1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167" fontId="58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right" vertical="center"/>
    </xf>
    <xf numFmtId="168" fontId="58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center" vertical="center"/>
    </xf>
    <xf numFmtId="168" fontId="58" fillId="0" borderId="5" xfId="0" applyNumberFormat="1" applyFont="1" applyBorder="1" applyAlignment="1">
      <alignment horizontal="right" vertical="center"/>
    </xf>
    <xf numFmtId="0" fontId="58" fillId="0" borderId="0" xfId="0" applyFont="1" applyAlignment="1">
      <alignment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right" vertical="center" wrapText="1"/>
    </xf>
    <xf numFmtId="168" fontId="59" fillId="0" borderId="0" xfId="0" applyNumberFormat="1" applyFont="1" applyAlignment="1">
      <alignment horizontal="right" vertical="center" wrapText="1"/>
    </xf>
    <xf numFmtId="168" fontId="59" fillId="0" borderId="0" xfId="0" applyNumberFormat="1" applyFont="1" applyAlignment="1">
      <alignment vertical="center"/>
    </xf>
    <xf numFmtId="0" fontId="59" fillId="0" borderId="0" xfId="0" applyFont="1" applyAlignment="1">
      <alignment vertical="center" wrapText="1"/>
    </xf>
    <xf numFmtId="0" fontId="59" fillId="0" borderId="0" xfId="157" applyFont="1" applyAlignment="1">
      <alignment horizontal="center" vertical="center"/>
    </xf>
    <xf numFmtId="167" fontId="59" fillId="0" borderId="0" xfId="157" applyNumberFormat="1" applyFont="1" applyAlignment="1">
      <alignment vertical="center"/>
    </xf>
    <xf numFmtId="168" fontId="59" fillId="0" borderId="0" xfId="157" applyNumberFormat="1" applyFont="1" applyAlignment="1">
      <alignment horizontal="right" vertical="center"/>
    </xf>
    <xf numFmtId="179" fontId="59" fillId="0" borderId="0" xfId="157" applyNumberFormat="1" applyFont="1" applyAlignment="1">
      <alignment horizontal="center" vertical="center"/>
    </xf>
    <xf numFmtId="168" fontId="59" fillId="0" borderId="4" xfId="157" applyNumberFormat="1" applyFont="1" applyBorder="1" applyAlignment="1">
      <alignment horizontal="right" vertical="center"/>
    </xf>
    <xf numFmtId="167" fontId="59" fillId="0" borderId="4" xfId="157" applyNumberFormat="1" applyFont="1" applyBorder="1" applyAlignment="1">
      <alignment vertical="center"/>
    </xf>
    <xf numFmtId="167" fontId="59" fillId="0" borderId="0" xfId="0" applyNumberFormat="1" applyFont="1" applyAlignment="1">
      <alignment horizontal="center" vertical="center"/>
    </xf>
    <xf numFmtId="165" fontId="59" fillId="0" borderId="0" xfId="157" applyNumberFormat="1" applyFont="1" applyAlignment="1">
      <alignment horizontal="center" vertical="center"/>
    </xf>
    <xf numFmtId="165" fontId="59" fillId="0" borderId="0" xfId="157" applyNumberFormat="1" applyFont="1" applyAlignment="1">
      <alignment vertical="center"/>
    </xf>
    <xf numFmtId="0" fontId="59" fillId="0" borderId="0" xfId="199" applyFont="1" applyAlignment="1">
      <alignment horizontal="center" vertical="center"/>
    </xf>
    <xf numFmtId="168" fontId="59" fillId="0" borderId="5" xfId="157" applyNumberFormat="1" applyFont="1" applyBorder="1" applyAlignment="1">
      <alignment horizontal="right" vertical="center"/>
    </xf>
    <xf numFmtId="0" fontId="58" fillId="0" borderId="0" xfId="0" applyFont="1" applyAlignment="1">
      <alignment horizontal="center" vertical="center" wrapText="1"/>
    </xf>
    <xf numFmtId="167" fontId="58" fillId="0" borderId="0" xfId="0" applyNumberFormat="1" applyFont="1" applyAlignment="1">
      <alignment horizontal="center" vertical="center"/>
    </xf>
    <xf numFmtId="168" fontId="59" fillId="0" borderId="5" xfId="0" applyNumberFormat="1" applyFont="1" applyBorder="1" applyAlignment="1">
      <alignment horizontal="right" vertical="center" wrapText="1"/>
    </xf>
    <xf numFmtId="168" fontId="59" fillId="0" borderId="0" xfId="0" applyNumberFormat="1" applyFont="1" applyAlignment="1">
      <alignment vertical="center" wrapText="1"/>
    </xf>
    <xf numFmtId="179" fontId="59" fillId="0" borderId="0" xfId="0" applyNumberFormat="1" applyFont="1" applyAlignment="1">
      <alignment horizontal="center" vertical="center"/>
    </xf>
    <xf numFmtId="168" fontId="59" fillId="0" borderId="0" xfId="157" applyNumberFormat="1" applyFont="1" applyAlignment="1">
      <alignment vertical="center"/>
    </xf>
    <xf numFmtId="168" fontId="59" fillId="0" borderId="4" xfId="0" applyNumberFormat="1" applyFont="1" applyBorder="1" applyAlignment="1">
      <alignment horizontal="right" vertical="center" wrapText="1"/>
    </xf>
    <xf numFmtId="168" fontId="59" fillId="0" borderId="20" xfId="0" applyNumberFormat="1" applyFont="1" applyBorder="1" applyAlignment="1">
      <alignment horizontal="right" vertical="center"/>
    </xf>
    <xf numFmtId="168" fontId="59" fillId="0" borderId="20" xfId="0" applyNumberFormat="1" applyFont="1" applyBorder="1" applyAlignment="1">
      <alignment horizontal="right" vertical="center" wrapText="1"/>
    </xf>
    <xf numFmtId="0" fontId="59" fillId="0" borderId="0" xfId="0" quotePrefix="1" applyFont="1" applyAlignment="1">
      <alignment vertical="center"/>
    </xf>
    <xf numFmtId="168" fontId="59" fillId="0" borderId="21" xfId="0" applyNumberFormat="1" applyFont="1" applyBorder="1" applyAlignment="1">
      <alignment horizontal="right" vertical="center" wrapText="1"/>
    </xf>
    <xf numFmtId="0" fontId="58" fillId="0" borderId="0" xfId="0" applyFont="1" applyAlignment="1">
      <alignment horizontal="right" vertical="center" wrapText="1"/>
    </xf>
    <xf numFmtId="168" fontId="58" fillId="0" borderId="0" xfId="0" applyNumberFormat="1" applyFont="1" applyAlignment="1">
      <alignment horizontal="right" vertical="center" wrapText="1"/>
    </xf>
    <xf numFmtId="168" fontId="59" fillId="0" borderId="20" xfId="0" applyNumberFormat="1" applyFont="1" applyBorder="1" applyAlignment="1">
      <alignment vertical="center"/>
    </xf>
    <xf numFmtId="168" fontId="59" fillId="0" borderId="6" xfId="0" applyNumberFormat="1" applyFont="1" applyBorder="1" applyAlignment="1">
      <alignment horizontal="right" vertical="center" wrapText="1"/>
    </xf>
    <xf numFmtId="168" fontId="59" fillId="0" borderId="0" xfId="198" applyNumberFormat="1" applyFont="1" applyAlignment="1">
      <alignment horizontal="center" vertical="center"/>
    </xf>
    <xf numFmtId="168" fontId="59" fillId="0" borderId="0" xfId="198" applyNumberFormat="1" applyFont="1" applyAlignment="1">
      <alignment horizontal="left" vertical="center"/>
    </xf>
    <xf numFmtId="168" fontId="59" fillId="0" borderId="0" xfId="198" applyNumberFormat="1" applyFont="1" applyAlignment="1">
      <alignment horizontal="right" vertical="center"/>
    </xf>
    <xf numFmtId="167" fontId="59" fillId="0" borderId="0" xfId="198" applyNumberFormat="1" applyFont="1" applyAlignment="1">
      <alignment vertical="center"/>
    </xf>
    <xf numFmtId="167" fontId="58" fillId="0" borderId="0" xfId="198" applyNumberFormat="1" applyFont="1" applyAlignment="1">
      <alignment vertical="center"/>
    </xf>
    <xf numFmtId="167" fontId="58" fillId="0" borderId="5" xfId="200" applyNumberFormat="1" applyFont="1" applyBorder="1" applyAlignment="1">
      <alignment horizontal="left" vertical="center"/>
    </xf>
    <xf numFmtId="167" fontId="58" fillId="0" borderId="5" xfId="198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center" vertical="center"/>
    </xf>
    <xf numFmtId="168" fontId="59" fillId="0" borderId="5" xfId="198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right" vertical="center"/>
    </xf>
    <xf numFmtId="167" fontId="59" fillId="0" borderId="0" xfId="198" applyNumberFormat="1" applyFont="1" applyAlignment="1">
      <alignment horizontal="left" vertical="center"/>
    </xf>
    <xf numFmtId="167" fontId="59" fillId="0" borderId="0" xfId="198" applyNumberFormat="1" applyFont="1" applyAlignment="1">
      <alignment horizontal="center" vertical="center"/>
    </xf>
    <xf numFmtId="168" fontId="58" fillId="0" borderId="0" xfId="142" applyNumberFormat="1" applyFont="1" applyAlignment="1">
      <alignment horizontal="right" vertical="center"/>
    </xf>
    <xf numFmtId="168" fontId="58" fillId="0" borderId="5" xfId="198" applyNumberFormat="1" applyFont="1" applyBorder="1" applyAlignment="1">
      <alignment horizontal="right" vertical="center"/>
    </xf>
    <xf numFmtId="168" fontId="58" fillId="0" borderId="0" xfId="198" applyNumberFormat="1" applyFont="1" applyAlignment="1">
      <alignment horizontal="left" vertical="center"/>
    </xf>
    <xf numFmtId="168" fontId="58" fillId="0" borderId="0" xfId="198" applyNumberFormat="1" applyFont="1" applyAlignment="1">
      <alignment horizontal="center" vertical="center"/>
    </xf>
    <xf numFmtId="167" fontId="58" fillId="0" borderId="0" xfId="198" applyNumberFormat="1" applyFont="1" applyAlignment="1">
      <alignment horizontal="center" vertical="center"/>
    </xf>
    <xf numFmtId="0" fontId="59" fillId="0" borderId="0" xfId="142" applyFont="1" applyAlignment="1">
      <alignment vertical="center"/>
    </xf>
    <xf numFmtId="0" fontId="59" fillId="0" borderId="0" xfId="142" applyFont="1" applyAlignment="1">
      <alignment horizontal="center" vertical="center"/>
    </xf>
    <xf numFmtId="0" fontId="59" fillId="0" borderId="0" xfId="142" applyFont="1" applyAlignment="1">
      <alignment horizontal="right" vertical="center"/>
    </xf>
    <xf numFmtId="165" fontId="59" fillId="0" borderId="0" xfId="198" applyNumberFormat="1" applyFont="1" applyAlignment="1">
      <alignment horizontal="left" vertical="center"/>
    </xf>
    <xf numFmtId="0" fontId="58" fillId="0" borderId="0" xfId="142" applyFont="1" applyAlignment="1">
      <alignment vertical="center"/>
    </xf>
    <xf numFmtId="0" fontId="58" fillId="0" borderId="0" xfId="142" applyFont="1" applyAlignment="1">
      <alignment horizontal="left" vertical="center"/>
    </xf>
    <xf numFmtId="0" fontId="59" fillId="0" borderId="0" xfId="142" applyFont="1" applyAlignment="1">
      <alignment horizontal="justify" vertical="center"/>
    </xf>
    <xf numFmtId="0" fontId="59" fillId="0" borderId="0" xfId="0" applyFont="1" applyAlignment="1">
      <alignment horizontal="justify" vertical="center"/>
    </xf>
    <xf numFmtId="0" fontId="59" fillId="0" borderId="0" xfId="142" applyFont="1" applyAlignment="1">
      <alignment horizontal="left" vertical="center"/>
    </xf>
    <xf numFmtId="168" fontId="59" fillId="0" borderId="4" xfId="198" applyNumberFormat="1" applyFont="1" applyBorder="1" applyAlignment="1">
      <alignment horizontal="right" vertical="center"/>
    </xf>
    <xf numFmtId="0" fontId="58" fillId="0" borderId="0" xfId="142" applyFont="1" applyAlignment="1">
      <alignment horizontal="justify" vertical="center"/>
    </xf>
    <xf numFmtId="168" fontId="59" fillId="0" borderId="0" xfId="142" applyNumberFormat="1" applyFont="1" applyAlignment="1">
      <alignment vertical="center"/>
    </xf>
    <xf numFmtId="167" fontId="58" fillId="0" borderId="0" xfId="142" applyNumberFormat="1" applyFont="1" applyAlignment="1">
      <alignment vertical="center"/>
    </xf>
    <xf numFmtId="167" fontId="58" fillId="0" borderId="0" xfId="142" applyNumberFormat="1" applyFont="1" applyAlignment="1">
      <alignment horizontal="left" vertical="center"/>
    </xf>
    <xf numFmtId="167" fontId="58" fillId="0" borderId="5" xfId="142" applyNumberFormat="1" applyFont="1" applyBorder="1" applyAlignment="1">
      <alignment vertical="center"/>
    </xf>
    <xf numFmtId="167" fontId="58" fillId="0" borderId="5" xfId="142" applyNumberFormat="1" applyFont="1" applyBorder="1" applyAlignment="1">
      <alignment horizontal="left" vertical="center"/>
    </xf>
    <xf numFmtId="167" fontId="59" fillId="0" borderId="0" xfId="142" applyNumberFormat="1" applyFont="1" applyAlignment="1">
      <alignment vertical="center"/>
    </xf>
    <xf numFmtId="167" fontId="59" fillId="0" borderId="0" xfId="142" applyNumberFormat="1" applyFont="1" applyAlignment="1">
      <alignment horizontal="left" vertical="center"/>
    </xf>
    <xf numFmtId="167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left" vertical="center"/>
    </xf>
    <xf numFmtId="168" fontId="59" fillId="0" borderId="0" xfId="142" applyNumberFormat="1" applyFont="1" applyAlignment="1">
      <alignment horizontal="right" vertical="center"/>
    </xf>
    <xf numFmtId="180" fontId="59" fillId="0" borderId="0" xfId="142" applyNumberFormat="1" applyFont="1" applyAlignment="1">
      <alignment horizontal="center" vertical="center"/>
    </xf>
    <xf numFmtId="168" fontId="59" fillId="0" borderId="4" xfId="142" applyNumberFormat="1" applyFont="1" applyBorder="1" applyAlignment="1">
      <alignment horizontal="right" vertical="center"/>
    </xf>
    <xf numFmtId="0" fontId="59" fillId="0" borderId="0" xfId="0" applyFont="1"/>
    <xf numFmtId="168" fontId="59" fillId="0" borderId="5" xfId="142" applyNumberFormat="1" applyFont="1" applyBorder="1" applyAlignment="1">
      <alignment horizontal="right" vertical="center"/>
    </xf>
    <xf numFmtId="168" fontId="59" fillId="0" borderId="6" xfId="142" applyNumberFormat="1" applyFont="1" applyBorder="1" applyAlignment="1">
      <alignment horizontal="right" vertical="center"/>
    </xf>
    <xf numFmtId="0" fontId="29" fillId="0" borderId="0" xfId="199" applyFont="1" applyAlignment="1">
      <alignment vertical="center"/>
    </xf>
    <xf numFmtId="168" fontId="30" fillId="0" borderId="0" xfId="199" applyNumberFormat="1" applyFont="1" applyAlignment="1">
      <alignment horizontal="right" vertical="center"/>
    </xf>
    <xf numFmtId="0" fontId="30" fillId="0" borderId="0" xfId="199" applyFont="1" applyAlignment="1">
      <alignment horizontal="right" vertical="center"/>
    </xf>
    <xf numFmtId="168" fontId="29" fillId="0" borderId="0" xfId="142" applyNumberFormat="1" applyFont="1" applyAlignment="1">
      <alignment horizontal="right" vertical="center"/>
    </xf>
    <xf numFmtId="0" fontId="30" fillId="0" borderId="0" xfId="199" applyFont="1" applyAlignment="1">
      <alignment vertical="center"/>
    </xf>
    <xf numFmtId="167" fontId="29" fillId="0" borderId="0" xfId="157" applyNumberFormat="1" applyFont="1" applyAlignment="1">
      <alignment horizontal="left" vertical="center"/>
    </xf>
    <xf numFmtId="167" fontId="29" fillId="0" borderId="4" xfId="198" applyNumberFormat="1" applyFont="1" applyBorder="1" applyAlignment="1">
      <alignment vertical="center"/>
    </xf>
    <xf numFmtId="0" fontId="29" fillId="0" borderId="5" xfId="199" applyFont="1" applyBorder="1" applyAlignment="1">
      <alignment vertical="center"/>
    </xf>
    <xf numFmtId="168" fontId="30" fillId="0" borderId="5" xfId="199" applyNumberFormat="1" applyFont="1" applyBorder="1" applyAlignment="1">
      <alignment horizontal="right" vertical="center"/>
    </xf>
    <xf numFmtId="0" fontId="30" fillId="0" borderId="5" xfId="199" applyFont="1" applyBorder="1" applyAlignment="1">
      <alignment horizontal="right" vertical="center"/>
    </xf>
    <xf numFmtId="0" fontId="60" fillId="0" borderId="0" xfId="199" applyFont="1" applyAlignment="1">
      <alignment vertical="center"/>
    </xf>
    <xf numFmtId="168" fontId="60" fillId="0" borderId="0" xfId="199" applyNumberFormat="1" applyFont="1" applyAlignment="1">
      <alignment horizontal="right" vertical="center"/>
    </xf>
    <xf numFmtId="0" fontId="60" fillId="0" borderId="0" xfId="199" applyFont="1" applyAlignment="1">
      <alignment horizontal="right" vertical="center"/>
    </xf>
    <xf numFmtId="0" fontId="61" fillId="0" borderId="0" xfId="199" applyFont="1" applyAlignment="1">
      <alignment vertical="center"/>
    </xf>
    <xf numFmtId="0" fontId="62" fillId="0" borderId="0" xfId="199" applyFont="1" applyAlignment="1">
      <alignment horizontal="right" vertical="center"/>
    </xf>
    <xf numFmtId="168" fontId="62" fillId="0" borderId="0" xfId="199" applyNumberFormat="1" applyFont="1" applyAlignment="1">
      <alignment horizontal="right" vertical="center"/>
    </xf>
    <xf numFmtId="0" fontId="62" fillId="0" borderId="19" xfId="199" applyFont="1" applyBorder="1" applyAlignment="1">
      <alignment vertical="center"/>
    </xf>
    <xf numFmtId="0" fontId="61" fillId="0" borderId="19" xfId="199" applyFont="1" applyBorder="1" applyAlignment="1">
      <alignment vertical="center"/>
    </xf>
    <xf numFmtId="168" fontId="62" fillId="0" borderId="0" xfId="157" applyNumberFormat="1" applyFont="1" applyAlignment="1">
      <alignment horizontal="right" vertical="center"/>
    </xf>
    <xf numFmtId="0" fontId="62" fillId="0" borderId="0" xfId="199" applyFont="1" applyAlignment="1">
      <alignment horizontal="center" vertical="center"/>
    </xf>
    <xf numFmtId="0" fontId="62" fillId="0" borderId="4" xfId="199" applyFont="1" applyBorder="1" applyAlignment="1">
      <alignment horizontal="center" vertical="center"/>
    </xf>
    <xf numFmtId="168" fontId="62" fillId="0" borderId="5" xfId="142" applyNumberFormat="1" applyFont="1" applyBorder="1" applyAlignment="1">
      <alignment horizontal="right" vertical="center"/>
    </xf>
    <xf numFmtId="168" fontId="62" fillId="0" borderId="4" xfId="157" applyNumberFormat="1" applyFont="1" applyBorder="1" applyAlignment="1">
      <alignment horizontal="right" vertical="center"/>
    </xf>
    <xf numFmtId="168" fontId="62" fillId="0" borderId="0" xfId="142" applyNumberFormat="1" applyFont="1" applyAlignment="1">
      <alignment horizontal="right" vertical="center"/>
    </xf>
    <xf numFmtId="168" fontId="61" fillId="0" borderId="0" xfId="199" applyNumberFormat="1" applyFont="1" applyAlignment="1">
      <alignment horizontal="right" vertical="center"/>
    </xf>
    <xf numFmtId="0" fontId="61" fillId="0" borderId="0" xfId="199" applyFont="1" applyAlignment="1">
      <alignment horizontal="right" vertical="center"/>
    </xf>
    <xf numFmtId="167" fontId="62" fillId="0" borderId="0" xfId="157" applyNumberFormat="1" applyFont="1" applyAlignment="1">
      <alignment horizontal="left" vertical="center"/>
    </xf>
    <xf numFmtId="167" fontId="62" fillId="0" borderId="0" xfId="157" quotePrefix="1" applyNumberFormat="1" applyFont="1" applyAlignment="1">
      <alignment horizontal="left" vertical="center"/>
    </xf>
    <xf numFmtId="168" fontId="61" fillId="0" borderId="0" xfId="199" applyNumberFormat="1" applyFont="1" applyAlignment="1">
      <alignment vertical="center"/>
    </xf>
    <xf numFmtId="168" fontId="61" fillId="0" borderId="0" xfId="157" applyNumberFormat="1" applyFont="1" applyAlignment="1">
      <alignment horizontal="right" vertical="center"/>
    </xf>
    <xf numFmtId="167" fontId="61" fillId="0" borderId="0" xfId="157" applyNumberFormat="1" applyFont="1" applyAlignment="1">
      <alignment horizontal="left" vertical="center"/>
    </xf>
    <xf numFmtId="168" fontId="61" fillId="0" borderId="5" xfId="199" applyNumberFormat="1" applyFont="1" applyBorder="1" applyAlignment="1">
      <alignment horizontal="right" vertical="center"/>
    </xf>
    <xf numFmtId="168" fontId="61" fillId="0" borderId="4" xfId="199" applyNumberFormat="1" applyFont="1" applyBorder="1" applyAlignment="1">
      <alignment horizontal="right" vertical="center"/>
    </xf>
    <xf numFmtId="168" fontId="61" fillId="0" borderId="6" xfId="199" applyNumberFormat="1" applyFont="1" applyBorder="1" applyAlignment="1">
      <alignment horizontal="right" vertical="center"/>
    </xf>
    <xf numFmtId="0" fontId="61" fillId="0" borderId="0" xfId="199" applyFont="1" applyAlignment="1">
      <alignment horizontal="center" vertical="center"/>
    </xf>
    <xf numFmtId="167" fontId="30" fillId="0" borderId="0" xfId="157" applyNumberFormat="1" applyFont="1" applyAlignment="1">
      <alignment horizontal="center" vertical="center"/>
    </xf>
    <xf numFmtId="167" fontId="30" fillId="0" borderId="0" xfId="157" applyNumberFormat="1" applyFont="1" applyAlignment="1">
      <alignment horizontal="right" vertical="center"/>
    </xf>
    <xf numFmtId="168" fontId="30" fillId="0" borderId="0" xfId="157" applyNumberFormat="1" applyFont="1" applyAlignment="1">
      <alignment horizontal="center" vertical="center"/>
    </xf>
    <xf numFmtId="168" fontId="30" fillId="0" borderId="0" xfId="157" applyNumberFormat="1" applyFont="1" applyAlignment="1">
      <alignment horizontal="right" vertical="center"/>
    </xf>
    <xf numFmtId="168" fontId="29" fillId="0" borderId="0" xfId="157" applyNumberFormat="1" applyFont="1" applyAlignment="1">
      <alignment horizontal="left" vertical="center"/>
    </xf>
    <xf numFmtId="168" fontId="30" fillId="0" borderId="0" xfId="157" applyNumberFormat="1" applyFont="1" applyAlignment="1">
      <alignment horizontal="left" vertical="center"/>
    </xf>
    <xf numFmtId="167" fontId="30" fillId="0" borderId="0" xfId="157" applyNumberFormat="1" applyFont="1" applyAlignment="1">
      <alignment vertical="center"/>
    </xf>
    <xf numFmtId="167" fontId="29" fillId="0" borderId="5" xfId="157" applyNumberFormat="1" applyFont="1" applyBorder="1" applyAlignment="1">
      <alignment horizontal="left" vertical="center"/>
    </xf>
    <xf numFmtId="167" fontId="30" fillId="0" borderId="5" xfId="157" applyNumberFormat="1" applyFont="1" applyBorder="1" applyAlignment="1">
      <alignment horizontal="center" vertical="center"/>
    </xf>
    <xf numFmtId="167" fontId="30" fillId="0" borderId="5" xfId="157" applyNumberFormat="1" applyFont="1" applyBorder="1" applyAlignment="1">
      <alignment horizontal="right" vertical="center"/>
    </xf>
    <xf numFmtId="168" fontId="30" fillId="0" borderId="5" xfId="157" applyNumberFormat="1" applyFont="1" applyBorder="1" applyAlignment="1">
      <alignment horizontal="center" vertical="center"/>
    </xf>
    <xf numFmtId="168" fontId="30" fillId="0" borderId="5" xfId="157" applyNumberFormat="1" applyFont="1" applyBorder="1" applyAlignment="1">
      <alignment horizontal="right" vertical="center"/>
    </xf>
    <xf numFmtId="168" fontId="29" fillId="0" borderId="5" xfId="157" applyNumberFormat="1" applyFont="1" applyBorder="1" applyAlignment="1">
      <alignment horizontal="left" vertical="center"/>
    </xf>
    <xf numFmtId="168" fontId="30" fillId="0" borderId="5" xfId="157" applyNumberFormat="1" applyFont="1" applyBorder="1" applyAlignment="1">
      <alignment horizontal="left" vertical="center"/>
    </xf>
    <xf numFmtId="167" fontId="30" fillId="0" borderId="0" xfId="157" applyNumberFormat="1" applyFont="1" applyAlignment="1">
      <alignment horizontal="left" vertical="center"/>
    </xf>
    <xf numFmtId="167" fontId="29" fillId="0" borderId="0" xfId="157" applyNumberFormat="1" applyFont="1" applyAlignment="1">
      <alignment horizontal="right" vertical="center"/>
    </xf>
    <xf numFmtId="168" fontId="29" fillId="0" borderId="0" xfId="157" applyNumberFormat="1" applyFont="1" applyAlignment="1">
      <alignment horizontal="right" vertical="center"/>
    </xf>
    <xf numFmtId="167" fontId="29" fillId="0" borderId="4" xfId="157" applyNumberFormat="1" applyFont="1" applyBorder="1" applyAlignment="1">
      <alignment horizontal="center" vertical="center"/>
    </xf>
    <xf numFmtId="168" fontId="29" fillId="0" borderId="5" xfId="142" applyNumberFormat="1" applyFont="1" applyBorder="1" applyAlignment="1">
      <alignment horizontal="right" vertical="center"/>
    </xf>
    <xf numFmtId="168" fontId="30" fillId="0" borderId="0" xfId="157" applyNumberFormat="1" applyFont="1" applyAlignment="1">
      <alignment vertical="center"/>
    </xf>
    <xf numFmtId="168" fontId="30" fillId="0" borderId="6" xfId="199" applyNumberFormat="1" applyFont="1" applyBorder="1" applyAlignment="1">
      <alignment horizontal="right" vertical="center"/>
    </xf>
    <xf numFmtId="165" fontId="59" fillId="0" borderId="0" xfId="198" applyNumberFormat="1" applyFont="1" applyAlignment="1">
      <alignment horizontal="center" vertical="center"/>
    </xf>
    <xf numFmtId="167" fontId="59" fillId="0" borderId="5" xfId="198" applyNumberFormat="1" applyFont="1" applyBorder="1" applyAlignment="1">
      <alignment horizontal="center" vertical="center"/>
    </xf>
    <xf numFmtId="167" fontId="59" fillId="0" borderId="5" xfId="198" applyNumberFormat="1" applyFont="1" applyBorder="1" applyAlignment="1">
      <alignment horizontal="left" vertical="center"/>
    </xf>
    <xf numFmtId="165" fontId="59" fillId="0" borderId="5" xfId="198" applyNumberFormat="1" applyFont="1" applyBorder="1" applyAlignment="1">
      <alignment horizontal="left" vertical="center"/>
    </xf>
    <xf numFmtId="165" fontId="59" fillId="0" borderId="5" xfId="198" applyNumberFormat="1" applyFont="1" applyBorder="1" applyAlignment="1">
      <alignment horizontal="center" vertical="center"/>
    </xf>
    <xf numFmtId="168" fontId="58" fillId="0" borderId="5" xfId="142" applyNumberFormat="1" applyFont="1" applyBorder="1" applyAlignment="1">
      <alignment horizontal="right" vertical="center"/>
    </xf>
    <xf numFmtId="167" fontId="58" fillId="0" borderId="5" xfId="198" applyNumberFormat="1" applyFont="1" applyBorder="1" applyAlignment="1">
      <alignment horizontal="center" vertical="center"/>
    </xf>
    <xf numFmtId="165" fontId="59" fillId="0" borderId="0" xfId="198" applyNumberFormat="1" applyFont="1" applyAlignment="1">
      <alignment horizontal="right" vertical="center"/>
    </xf>
    <xf numFmtId="167" fontId="59" fillId="0" borderId="0" xfId="198" quotePrefix="1" applyNumberFormat="1" applyFont="1" applyAlignment="1">
      <alignment horizontal="left" vertical="center"/>
    </xf>
    <xf numFmtId="167" fontId="59" fillId="0" borderId="0" xfId="198" quotePrefix="1" applyNumberFormat="1" applyFont="1" applyAlignment="1">
      <alignment vertical="center"/>
    </xf>
    <xf numFmtId="165" fontId="59" fillId="0" borderId="0" xfId="198" applyNumberFormat="1" applyFont="1" applyAlignment="1">
      <alignment vertical="center"/>
    </xf>
    <xf numFmtId="1" fontId="59" fillId="0" borderId="0" xfId="198" applyNumberFormat="1" applyFont="1" applyAlignment="1">
      <alignment horizontal="center" vertical="center"/>
    </xf>
    <xf numFmtId="179" fontId="59" fillId="0" borderId="0" xfId="198" applyNumberFormat="1" applyFont="1" applyAlignment="1">
      <alignment horizontal="center" vertical="center"/>
    </xf>
    <xf numFmtId="168" fontId="59" fillId="0" borderId="0" xfId="198" applyNumberFormat="1" applyFont="1" applyAlignment="1">
      <alignment vertical="center"/>
    </xf>
    <xf numFmtId="168" fontId="59" fillId="0" borderId="5" xfId="198" applyNumberFormat="1" applyFont="1" applyBorder="1" applyAlignment="1">
      <alignment vertical="center"/>
    </xf>
    <xf numFmtId="167" fontId="58" fillId="0" borderId="0" xfId="198" quotePrefix="1" applyNumberFormat="1" applyFont="1" applyAlignment="1">
      <alignment horizontal="left" vertical="center"/>
    </xf>
    <xf numFmtId="0" fontId="59" fillId="0" borderId="0" xfId="198" applyFont="1" applyAlignment="1">
      <alignment vertical="center"/>
    </xf>
    <xf numFmtId="167" fontId="58" fillId="0" borderId="4" xfId="198" applyNumberFormat="1" applyFont="1" applyBorder="1" applyAlignment="1">
      <alignment horizontal="center" vertical="center"/>
    </xf>
    <xf numFmtId="168" fontId="59" fillId="0" borderId="6" xfId="198" applyNumberFormat="1" applyFont="1" applyBorder="1" applyAlignment="1">
      <alignment vertical="center"/>
    </xf>
    <xf numFmtId="168" fontId="58" fillId="0" borderId="5" xfId="142" applyNumberFormat="1" applyFont="1" applyBorder="1" applyAlignment="1">
      <alignment horizontal="right" vertical="center"/>
    </xf>
    <xf numFmtId="168" fontId="58" fillId="0" borderId="5" xfId="198" applyNumberFormat="1" applyFont="1" applyBorder="1" applyAlignment="1">
      <alignment horizontal="right" vertical="center"/>
    </xf>
    <xf numFmtId="167" fontId="59" fillId="0" borderId="5" xfId="142" applyNumberFormat="1" applyFont="1" applyBorder="1" applyAlignment="1">
      <alignment horizontal="justify" vertical="center" wrapText="1"/>
    </xf>
    <xf numFmtId="167" fontId="59" fillId="0" borderId="4" xfId="142" applyNumberFormat="1" applyFont="1" applyBorder="1" applyAlignment="1">
      <alignment horizontal="justify" vertical="center" wrapText="1"/>
    </xf>
    <xf numFmtId="0" fontId="59" fillId="0" borderId="4" xfId="0" applyFont="1" applyBorder="1" applyAlignment="1">
      <alignment horizontal="left" vertical="center" wrapText="1"/>
    </xf>
    <xf numFmtId="168" fontId="58" fillId="0" borderId="4" xfId="0" applyNumberFormat="1" applyFont="1" applyBorder="1" applyAlignment="1">
      <alignment horizontal="right" vertical="center"/>
    </xf>
    <xf numFmtId="167" fontId="59" fillId="0" borderId="0" xfId="0" applyNumberFormat="1" applyFont="1" applyAlignment="1">
      <alignment horizontal="center" vertical="center"/>
    </xf>
    <xf numFmtId="0" fontId="59" fillId="0" borderId="5" xfId="142" applyFont="1" applyBorder="1" applyAlignment="1">
      <alignment horizontal="justify" vertical="center" wrapText="1"/>
    </xf>
    <xf numFmtId="168" fontId="58" fillId="0" borderId="4" xfId="142" applyNumberFormat="1" applyFont="1" applyBorder="1" applyAlignment="1">
      <alignment horizontal="right" vertical="center"/>
    </xf>
    <xf numFmtId="167" fontId="30" fillId="0" borderId="5" xfId="157" applyNumberFormat="1" applyFont="1" applyBorder="1" applyAlignment="1">
      <alignment horizontal="left" vertical="center"/>
    </xf>
    <xf numFmtId="168" fontId="62" fillId="0" borderId="5" xfId="199" applyNumberFormat="1" applyFont="1" applyBorder="1" applyAlignment="1">
      <alignment horizontal="right" vertical="center"/>
    </xf>
    <xf numFmtId="168" fontId="62" fillId="0" borderId="7" xfId="199" applyNumberFormat="1" applyFont="1" applyBorder="1" applyAlignment="1">
      <alignment horizontal="center" vertical="center"/>
    </xf>
    <xf numFmtId="168" fontId="62" fillId="0" borderId="18" xfId="199" applyNumberFormat="1" applyFont="1" applyBorder="1" applyAlignment="1">
      <alignment horizontal="center" vertical="center"/>
    </xf>
    <xf numFmtId="168" fontId="62" fillId="0" borderId="0" xfId="50" applyNumberFormat="1" applyFont="1" applyFill="1" applyBorder="1" applyAlignment="1">
      <alignment horizontal="center" vertical="center"/>
    </xf>
    <xf numFmtId="0" fontId="62" fillId="0" borderId="17" xfId="199" applyFont="1" applyBorder="1" applyAlignment="1">
      <alignment horizontal="center" vertical="center"/>
    </xf>
    <xf numFmtId="168" fontId="62" fillId="0" borderId="5" xfId="50" applyNumberFormat="1" applyFont="1" applyFill="1" applyBorder="1" applyAlignment="1">
      <alignment horizontal="center" vertical="center"/>
    </xf>
    <xf numFmtId="168" fontId="29" fillId="0" borderId="4" xfId="157" applyNumberFormat="1" applyFont="1" applyBorder="1" applyAlignment="1">
      <alignment horizontal="right" vertical="center"/>
    </xf>
    <xf numFmtId="168" fontId="29" fillId="0" borderId="5" xfId="157" applyNumberFormat="1" applyFont="1" applyBorder="1" applyAlignment="1">
      <alignment horizontal="center" vertical="center"/>
    </xf>
  </cellXfs>
  <cellStyles count="342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264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2 2 2" xfId="268" xr:uid="{00000000-0005-0000-0000-00002A000000}"/>
    <cellStyle name="Comma 10 2 3" xfId="267" xr:uid="{00000000-0005-0000-0000-000029000000}"/>
    <cellStyle name="Comma 10 3" xfId="43" xr:uid="{00000000-0005-0000-0000-00002B000000}"/>
    <cellStyle name="Comma 10 3 2" xfId="269" xr:uid="{00000000-0005-0000-0000-00002B000000}"/>
    <cellStyle name="Comma 10 4" xfId="44" xr:uid="{00000000-0005-0000-0000-00002C000000}"/>
    <cellStyle name="Comma 10 4 2" xfId="270" xr:uid="{00000000-0005-0000-0000-00002C000000}"/>
    <cellStyle name="Comma 10 5" xfId="266" xr:uid="{00000000-0005-0000-0000-000028000000}"/>
    <cellStyle name="Comma 11" xfId="45" xr:uid="{00000000-0005-0000-0000-00002D000000}"/>
    <cellStyle name="Comma 11 2" xfId="46" xr:uid="{00000000-0005-0000-0000-00002E000000}"/>
    <cellStyle name="Comma 11 2 2" xfId="272" xr:uid="{00000000-0005-0000-0000-00002E000000}"/>
    <cellStyle name="Comma 11 3" xfId="271" xr:uid="{00000000-0005-0000-0000-00002D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2 2" xfId="275" xr:uid="{00000000-0005-0000-0000-000033000000}"/>
    <cellStyle name="Comma 12 2 2 2 3" xfId="52" xr:uid="{00000000-0005-0000-0000-000034000000}"/>
    <cellStyle name="Comma 12 2 2 2 3 2" xfId="276" xr:uid="{00000000-0005-0000-0000-000034000000}"/>
    <cellStyle name="Comma 12 2 2 2 4" xfId="53" xr:uid="{00000000-0005-0000-0000-000035000000}"/>
    <cellStyle name="Comma 12 2 2 2 4 2" xfId="277" xr:uid="{00000000-0005-0000-0000-000035000000}"/>
    <cellStyle name="Comma 12 2 2 2 5" xfId="341" xr:uid="{034E7E83-0BB3-4049-9E5B-B07EC1298239}"/>
    <cellStyle name="Comma 12 2 2 3" xfId="54" xr:uid="{00000000-0005-0000-0000-000036000000}"/>
    <cellStyle name="Comma 12 2 2 3 2" xfId="278" xr:uid="{00000000-0005-0000-0000-000036000000}"/>
    <cellStyle name="Comma 12 2 2 4" xfId="55" xr:uid="{00000000-0005-0000-0000-000037000000}"/>
    <cellStyle name="Comma 12 2 2 4 2" xfId="279" xr:uid="{00000000-0005-0000-0000-000037000000}"/>
    <cellStyle name="Comma 12 2 3" xfId="56" xr:uid="{00000000-0005-0000-0000-000038000000}"/>
    <cellStyle name="Comma 12 2 3 2" xfId="280" xr:uid="{00000000-0005-0000-0000-000038000000}"/>
    <cellStyle name="Comma 12 2 4" xfId="274" xr:uid="{00000000-0005-0000-0000-000030000000}"/>
    <cellStyle name="Comma 12 3" xfId="57" xr:uid="{00000000-0005-0000-0000-000039000000}"/>
    <cellStyle name="Comma 12 3 2" xfId="281" xr:uid="{00000000-0005-0000-0000-000039000000}"/>
    <cellStyle name="Comma 12 3 2 2" xfId="340" xr:uid="{7B1918B2-700F-46CB-8558-A35BDD44EFD3}"/>
    <cellStyle name="Comma 12 4" xfId="273" xr:uid="{00000000-0005-0000-0000-00002F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2 2" xfId="283" xr:uid="{00000000-0005-0000-0000-00003C000000}"/>
    <cellStyle name="Comma 14 3" xfId="282" xr:uid="{00000000-0005-0000-0000-00003B000000}"/>
    <cellStyle name="Comma 14 3 2" xfId="61" xr:uid="{00000000-0005-0000-0000-00003D000000}"/>
    <cellStyle name="Comma 14 3 2 2" xfId="284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2 2 2" xfId="288" xr:uid="{00000000-0005-0000-0000-000041000000}"/>
    <cellStyle name="Comma 15 2 2 3" xfId="287" xr:uid="{00000000-0005-0000-0000-000040000000}"/>
    <cellStyle name="Comma 15 2 3" xfId="66" xr:uid="{00000000-0005-0000-0000-000042000000}"/>
    <cellStyle name="Comma 15 2 3 2" xfId="289" xr:uid="{00000000-0005-0000-0000-000042000000}"/>
    <cellStyle name="Comma 15 2 4" xfId="286" xr:uid="{00000000-0005-0000-0000-00003F000000}"/>
    <cellStyle name="Comma 15 3" xfId="67" xr:uid="{00000000-0005-0000-0000-000043000000}"/>
    <cellStyle name="Comma 15 3 2" xfId="290" xr:uid="{00000000-0005-0000-0000-000043000000}"/>
    <cellStyle name="Comma 15 4" xfId="285" xr:uid="{00000000-0005-0000-0000-00003E000000}"/>
    <cellStyle name="Comma 16" xfId="68" xr:uid="{00000000-0005-0000-0000-000044000000}"/>
    <cellStyle name="Comma 16 2" xfId="69" xr:uid="{00000000-0005-0000-0000-000045000000}"/>
    <cellStyle name="Comma 16 2 2" xfId="292" xr:uid="{00000000-0005-0000-0000-000045000000}"/>
    <cellStyle name="Comma 16 3" xfId="291" xr:uid="{00000000-0005-0000-0000-000044000000}"/>
    <cellStyle name="Comma 17" xfId="70" xr:uid="{00000000-0005-0000-0000-000046000000}"/>
    <cellStyle name="Comma 17 2" xfId="71" xr:uid="{00000000-0005-0000-0000-000047000000}"/>
    <cellStyle name="Comma 17 2 2" xfId="294" xr:uid="{00000000-0005-0000-0000-000047000000}"/>
    <cellStyle name="Comma 17 3" xfId="293" xr:uid="{00000000-0005-0000-0000-000046000000}"/>
    <cellStyle name="Comma 18" xfId="337" xr:uid="{00000000-0005-0000-0000-000011010000}"/>
    <cellStyle name="Comma 19" xfId="72" xr:uid="{00000000-0005-0000-0000-000048000000}"/>
    <cellStyle name="Comma 19 2" xfId="73" xr:uid="{00000000-0005-0000-0000-000049000000}"/>
    <cellStyle name="Comma 19 2 2" xfId="296" xr:uid="{00000000-0005-0000-0000-000049000000}"/>
    <cellStyle name="Comma 19 3" xfId="295" xr:uid="{00000000-0005-0000-0000-000048000000}"/>
    <cellStyle name="Comma 2" xfId="74" xr:uid="{00000000-0005-0000-0000-00004A000000}"/>
    <cellStyle name="Comma 2 19 2 2" xfId="338" xr:uid="{EFF9F1FF-1CD9-434B-9D59-085D49E55CA4}"/>
    <cellStyle name="Comma 2 19 2 2 2" xfId="339" xr:uid="{92A0743C-E724-4428-A2A6-0D555321CCF3}"/>
    <cellStyle name="Comma 2 2" xfId="75" xr:uid="{00000000-0005-0000-0000-00004B000000}"/>
    <cellStyle name="Comma 2 2 2" xfId="76" xr:uid="{00000000-0005-0000-0000-00004C000000}"/>
    <cellStyle name="Comma 2 2 2 2" xfId="297" xr:uid="{00000000-0005-0000-0000-00004C000000}"/>
    <cellStyle name="Comma 2 2 3" xfId="77" xr:uid="{00000000-0005-0000-0000-00004D000000}"/>
    <cellStyle name="Comma 2 2 3 2" xfId="78" xr:uid="{00000000-0005-0000-0000-00004E000000}"/>
    <cellStyle name="Comma 2 2 3 2 2" xfId="299" xr:uid="{00000000-0005-0000-0000-00004E000000}"/>
    <cellStyle name="Comma 2 2 3 3" xfId="298" xr:uid="{00000000-0005-0000-0000-00004D000000}"/>
    <cellStyle name="Comma 2 3" xfId="79" xr:uid="{00000000-0005-0000-0000-00004F000000}"/>
    <cellStyle name="Comma 2 3 2" xfId="300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5 2" xfId="301" xr:uid="{00000000-0005-0000-0000-000052000000}"/>
    <cellStyle name="Comma 2 6" xfId="83" xr:uid="{00000000-0005-0000-0000-000053000000}"/>
    <cellStyle name="Comma 2 6 2" xfId="302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2 2 2" xfId="305" xr:uid="{00000000-0005-0000-0000-000056000000}"/>
    <cellStyle name="Comma 2 9 2 3" xfId="304" xr:uid="{00000000-0005-0000-0000-000055000000}"/>
    <cellStyle name="Comma 2 9 3" xfId="87" xr:uid="{00000000-0005-0000-0000-000057000000}"/>
    <cellStyle name="Comma 2 9 3 2" xfId="306" xr:uid="{00000000-0005-0000-0000-000057000000}"/>
    <cellStyle name="Comma 2 9 4" xfId="303" xr:uid="{00000000-0005-0000-0000-000054000000}"/>
    <cellStyle name="Comma 3" xfId="88" xr:uid="{00000000-0005-0000-0000-000058000000}"/>
    <cellStyle name="Comma 3 2" xfId="89" xr:uid="{00000000-0005-0000-0000-000059000000}"/>
    <cellStyle name="Comma 3 2 2" xfId="308" xr:uid="{00000000-0005-0000-0000-000059000000}"/>
    <cellStyle name="Comma 3 3" xfId="307" xr:uid="{00000000-0005-0000-0000-000058000000}"/>
    <cellStyle name="Comma 32" xfId="90" xr:uid="{00000000-0005-0000-0000-00005A000000}"/>
    <cellStyle name="Comma 32 2" xfId="91" xr:uid="{00000000-0005-0000-0000-00005B000000}"/>
    <cellStyle name="Comma 32 2 2" xfId="310" xr:uid="{00000000-0005-0000-0000-00005B000000}"/>
    <cellStyle name="Comma 32 3" xfId="309" xr:uid="{00000000-0005-0000-0000-00005A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2 2 2" xfId="314" xr:uid="{00000000-0005-0000-0000-00005F000000}"/>
    <cellStyle name="Comma 4 2 2 3" xfId="313" xr:uid="{00000000-0005-0000-0000-00005E000000}"/>
    <cellStyle name="Comma 4 2 3" xfId="96" xr:uid="{00000000-0005-0000-0000-000060000000}"/>
    <cellStyle name="Comma 4 2 3 2" xfId="97" xr:uid="{00000000-0005-0000-0000-000061000000}"/>
    <cellStyle name="Comma 4 2 3 2 2" xfId="316" xr:uid="{00000000-0005-0000-0000-000061000000}"/>
    <cellStyle name="Comma 4 2 3 3" xfId="315" xr:uid="{00000000-0005-0000-0000-000060000000}"/>
    <cellStyle name="Comma 4 2 4" xfId="312" xr:uid="{00000000-0005-0000-0000-00005D000000}"/>
    <cellStyle name="Comma 4 3" xfId="311" xr:uid="{00000000-0005-0000-0000-00005C000000}"/>
    <cellStyle name="Comma 40" xfId="98" xr:uid="{00000000-0005-0000-0000-000062000000}"/>
    <cellStyle name="Comma 40 2" xfId="317" xr:uid="{00000000-0005-0000-0000-000062000000}"/>
    <cellStyle name="Comma 44" xfId="99" xr:uid="{00000000-0005-0000-0000-000063000000}"/>
    <cellStyle name="Comma 44 2" xfId="100" xr:uid="{00000000-0005-0000-0000-000064000000}"/>
    <cellStyle name="Comma 44 2 2" xfId="319" xr:uid="{00000000-0005-0000-0000-000064000000}"/>
    <cellStyle name="Comma 44 3" xfId="318" xr:uid="{00000000-0005-0000-0000-000063000000}"/>
    <cellStyle name="Comma 5" xfId="101" xr:uid="{00000000-0005-0000-0000-000065000000}"/>
    <cellStyle name="Comma 5 2" xfId="320" xr:uid="{00000000-0005-0000-0000-000065000000}"/>
    <cellStyle name="Comma 6" xfId="102" xr:uid="{00000000-0005-0000-0000-000066000000}"/>
    <cellStyle name="Comma 6 2" xfId="321" xr:uid="{00000000-0005-0000-0000-000066000000}"/>
    <cellStyle name="Comma 7" xfId="103" xr:uid="{00000000-0005-0000-0000-000067000000}"/>
    <cellStyle name="Comma 7 2" xfId="322" xr:uid="{00000000-0005-0000-0000-000067000000}"/>
    <cellStyle name="Comma 8" xfId="104" xr:uid="{00000000-0005-0000-0000-000068000000}"/>
    <cellStyle name="Comma 8 2" xfId="105" xr:uid="{00000000-0005-0000-0000-000069000000}"/>
    <cellStyle name="Comma 8 2 2" xfId="323" xr:uid="{00000000-0005-0000-0000-000069000000}"/>
    <cellStyle name="Comma 8 3" xfId="106" xr:uid="{00000000-0005-0000-0000-00006A000000}"/>
    <cellStyle name="Comma 8 3 2" xfId="324" xr:uid="{00000000-0005-0000-0000-00006A000000}"/>
    <cellStyle name="Comma 9" xfId="107" xr:uid="{00000000-0005-0000-0000-00006B000000}"/>
    <cellStyle name="Comma 9 2" xfId="325" xr:uid="{00000000-0005-0000-0000-00006B000000}"/>
    <cellStyle name="comma zerodec" xfId="108" xr:uid="{00000000-0005-0000-0000-00006C000000}"/>
    <cellStyle name="Comma_EGCO_June10 TE 2" xfId="265" xr:uid="{00000000-0005-0000-0000-00006D000000}"/>
    <cellStyle name="Currency 2" xfId="109" xr:uid="{00000000-0005-0000-0000-00006E000000}"/>
    <cellStyle name="Currency 2 2" xfId="326" xr:uid="{00000000-0005-0000-0000-00006E000000}"/>
    <cellStyle name="Currency 3" xfId="110" xr:uid="{00000000-0005-0000-0000-00006F000000}"/>
    <cellStyle name="Currency 3 2" xfId="327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2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 6" xfId="328" xr:uid="{00000000-0005-0000-0000-0000B0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te 2" xfId="201" xr:uid="{00000000-0005-0000-0000-0000CD000000}"/>
    <cellStyle name="Note 2 2" xfId="202" xr:uid="{00000000-0005-0000-0000-0000CE000000}"/>
    <cellStyle name="Note 3" xfId="203" xr:uid="{00000000-0005-0000-0000-0000CF000000}"/>
    <cellStyle name="Note 3 2" xfId="204" xr:uid="{00000000-0005-0000-0000-0000D0000000}"/>
    <cellStyle name="Output" xfId="205" builtinId="21" customBuiltin="1"/>
    <cellStyle name="Percent" xfId="263" builtinId="5"/>
    <cellStyle name="Percent [2]" xfId="206" xr:uid="{00000000-0005-0000-0000-0000D3000000}"/>
    <cellStyle name="Percent 10" xfId="207" xr:uid="{00000000-0005-0000-0000-0000D4000000}"/>
    <cellStyle name="Percent 11" xfId="208" xr:uid="{00000000-0005-0000-0000-0000D5000000}"/>
    <cellStyle name="Percent 12" xfId="209" xr:uid="{00000000-0005-0000-0000-0000D6000000}"/>
    <cellStyle name="Percent 13" xfId="210" xr:uid="{00000000-0005-0000-0000-0000D7000000}"/>
    <cellStyle name="Percent 2" xfId="211" xr:uid="{00000000-0005-0000-0000-0000D8000000}"/>
    <cellStyle name="Percent 2 2" xfId="212" xr:uid="{00000000-0005-0000-0000-0000D9000000}"/>
    <cellStyle name="Percent 3" xfId="213" xr:uid="{00000000-0005-0000-0000-0000DA000000}"/>
    <cellStyle name="Percent 3 2" xfId="214" xr:uid="{00000000-0005-0000-0000-0000DB000000}"/>
    <cellStyle name="Percent 3 2 2" xfId="215" xr:uid="{00000000-0005-0000-0000-0000DC000000}"/>
    <cellStyle name="Percent 3 2 3" xfId="329" xr:uid="{00000000-0005-0000-0000-0000DB000000}"/>
    <cellStyle name="Percent 3 3" xfId="216" xr:uid="{00000000-0005-0000-0000-0000DD000000}"/>
    <cellStyle name="Percent 3 3 2" xfId="217" xr:uid="{00000000-0005-0000-0000-0000DE000000}"/>
    <cellStyle name="Percent 3 3 2 2" xfId="218" xr:uid="{00000000-0005-0000-0000-0000DF000000}"/>
    <cellStyle name="Percent 3 3 2 3" xfId="331" xr:uid="{00000000-0005-0000-0000-0000DE000000}"/>
    <cellStyle name="Percent 3 3 3" xfId="219" xr:uid="{00000000-0005-0000-0000-0000E0000000}"/>
    <cellStyle name="Percent 3 3 4" xfId="330" xr:uid="{00000000-0005-0000-0000-0000DD000000}"/>
    <cellStyle name="Percent 3 4" xfId="220" xr:uid="{00000000-0005-0000-0000-0000E1000000}"/>
    <cellStyle name="Percent 3 5" xfId="221" xr:uid="{00000000-0005-0000-0000-0000E2000000}"/>
    <cellStyle name="Percent 4" xfId="222" xr:uid="{00000000-0005-0000-0000-0000E3000000}"/>
    <cellStyle name="Percent 5" xfId="223" xr:uid="{00000000-0005-0000-0000-0000E4000000}"/>
    <cellStyle name="Percent 6" xfId="224" xr:uid="{00000000-0005-0000-0000-0000E5000000}"/>
    <cellStyle name="Percent 7" xfId="225" xr:uid="{00000000-0005-0000-0000-0000E6000000}"/>
    <cellStyle name="Percent 8" xfId="226" xr:uid="{00000000-0005-0000-0000-0000E7000000}"/>
    <cellStyle name="Percent 9" xfId="227" xr:uid="{00000000-0005-0000-0000-0000E8000000}"/>
    <cellStyle name="Quantity" xfId="228" xr:uid="{00000000-0005-0000-0000-0000E9000000}"/>
    <cellStyle name="Quantity 2" xfId="229" xr:uid="{00000000-0005-0000-0000-0000EA000000}"/>
    <cellStyle name="Quantity 2 2" xfId="230" xr:uid="{00000000-0005-0000-0000-0000EB000000}"/>
    <cellStyle name="Quantity 2 3" xfId="231" xr:uid="{00000000-0005-0000-0000-0000EC000000}"/>
    <cellStyle name="Quantity 2 4" xfId="232" xr:uid="{00000000-0005-0000-0000-0000ED000000}"/>
    <cellStyle name="Quantity 2 5" xfId="233" xr:uid="{00000000-0005-0000-0000-0000EE000000}"/>
    <cellStyle name="Quantity 2 6" xfId="234" xr:uid="{00000000-0005-0000-0000-0000EF000000}"/>
    <cellStyle name="Quantity 3" xfId="235" xr:uid="{00000000-0005-0000-0000-0000F0000000}"/>
    <cellStyle name="Standard_OPTIMIR1 (deutsch)" xfId="236" xr:uid="{00000000-0005-0000-0000-0000F1000000}"/>
    <cellStyle name="TableStyleLight1" xfId="237" xr:uid="{00000000-0005-0000-0000-0000F2000000}"/>
    <cellStyle name="Title 2" xfId="238" xr:uid="{00000000-0005-0000-0000-0000F3000000}"/>
    <cellStyle name="Total" xfId="239" builtinId="25" customBuiltin="1"/>
    <cellStyle name="Warning Text" xfId="240" builtinId="11" customBuiltin="1"/>
    <cellStyle name="Wไhrung [0]_OPTIMIR1 (deutsch)" xfId="241" xr:uid="{00000000-0005-0000-0000-0000F6000000}"/>
    <cellStyle name="Wไhrung_OPTIMIR1 (deutsch)" xfId="242" xr:uid="{00000000-0005-0000-0000-0000F7000000}"/>
    <cellStyle name="เครื่องหมายจุลภาค 2" xfId="243" xr:uid="{00000000-0005-0000-0000-0000F8000000}"/>
    <cellStyle name="เครื่องหมายจุลภาค 2 2" xfId="244" xr:uid="{00000000-0005-0000-0000-0000F9000000}"/>
    <cellStyle name="เครื่องหมายจุลภาค 2 3" xfId="245" xr:uid="{00000000-0005-0000-0000-0000FA000000}"/>
    <cellStyle name="เครื่องหมายจุลภาค 3" xfId="246" xr:uid="{00000000-0005-0000-0000-0000FB000000}"/>
    <cellStyle name="เครื่องหมายจุลภาค 4" xfId="247" xr:uid="{00000000-0005-0000-0000-0000FC000000}"/>
    <cellStyle name="เครื่องหมายจุลภาค 4 2" xfId="248" xr:uid="{00000000-0005-0000-0000-0000FD000000}"/>
    <cellStyle name="เครื่องหมายจุลภาค 4 2 2" xfId="333" xr:uid="{00000000-0005-0000-0000-0000FD000000}"/>
    <cellStyle name="เครื่องหมายจุลภาค 4 3" xfId="249" xr:uid="{00000000-0005-0000-0000-0000FE000000}"/>
    <cellStyle name="เครื่องหมายจุลภาค 4 3 2" xfId="250" xr:uid="{00000000-0005-0000-0000-0000FF000000}"/>
    <cellStyle name="เครื่องหมายจุลภาค 4 3 2 2" xfId="335" xr:uid="{00000000-0005-0000-0000-0000FF000000}"/>
    <cellStyle name="เครื่องหมายจุลภาค 4 3 3" xfId="334" xr:uid="{00000000-0005-0000-0000-0000FE000000}"/>
    <cellStyle name="เครื่องหมายจุลภาค 4 4" xfId="251" xr:uid="{00000000-0005-0000-0000-000000010000}"/>
    <cellStyle name="เครื่องหมายจุลภาค 4 4 2" xfId="336" xr:uid="{00000000-0005-0000-0000-000000010000}"/>
    <cellStyle name="เครื่องหมายจุลภาค 4 5" xfId="332" xr:uid="{00000000-0005-0000-0000-0000FC000000}"/>
    <cellStyle name="เครื่องหมายจุลภาค_กระดาษทำการงบการเงินรวม" xfId="252" xr:uid="{00000000-0005-0000-0000-000001010000}"/>
    <cellStyle name="เปอร์เซ็นต์ 3" xfId="253" xr:uid="{00000000-0005-0000-0000-000009010000}"/>
    <cellStyle name="ปกติ 2" xfId="254" xr:uid="{00000000-0005-0000-0000-000002010000}"/>
    <cellStyle name="ปกติ 2 2" xfId="255" xr:uid="{00000000-0005-0000-0000-000003010000}"/>
    <cellStyle name="ปกติ 2 3" xfId="256" xr:uid="{00000000-0005-0000-0000-000004010000}"/>
    <cellStyle name="ปกติ 2 4" xfId="257" xr:uid="{00000000-0005-0000-0000-000005010000}"/>
    <cellStyle name="ปกติ 2 6" xfId="258" xr:uid="{00000000-0005-0000-0000-000006010000}"/>
    <cellStyle name="ปกติ 5" xfId="259" xr:uid="{00000000-0005-0000-0000-000007010000}"/>
    <cellStyle name="ปกติ_Sheet1" xfId="260" xr:uid="{00000000-0005-0000-0000-000008010000}"/>
    <cellStyle name="ลักษณะ 1" xfId="261" xr:uid="{00000000-0005-0000-0000-00000A010000}"/>
  </cellStyles>
  <dxfs count="0"/>
  <tableStyles count="0" defaultTableStyle="TableStyleMedium9" defaultPivotStyle="PivotStyleLight16"/>
  <colors>
    <mruColors>
      <color rgb="FFBDD9FB"/>
      <color rgb="FF00FF99"/>
      <color rgb="FFADE8F4"/>
      <color rgb="FFCCCCFF"/>
      <color rgb="FFFF99FF"/>
      <color rgb="FFFAFAFA"/>
      <color rgb="FFF9E3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.MGMT's%20FS%20PTG_Group\PTG_Group_2569\FS_Auditor\TB_Grouping%2020260331\Roll%20PTG%20Q1'26\PTG%20Energy_Mar%2069'Q1%20T2-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-5 Th"/>
      <sheetName val="6-7 Th "/>
      <sheetName val="8 Th"/>
      <sheetName val="9Th"/>
      <sheetName val="10-12 Th "/>
    </sheetNames>
    <sheetDataSet>
      <sheetData sheetId="0"/>
      <sheetData sheetId="1">
        <row r="21">
          <cell r="E21">
            <v>38431</v>
          </cell>
        </row>
        <row r="29">
          <cell r="E29">
            <v>-205373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D3D1D62-124D-40F4-822E-1783445AB0A4}">
  <we:reference id="WA200009404" version="1.0.0.8" store="Omex" storeType="OMEX"/>
  <we:alternateReferences>
    <we:reference id="WA200009404" version="1.0.0.8" store="WA200009404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82"/>
  <sheetViews>
    <sheetView tabSelected="1" topLeftCell="A53" zoomScale="85" zoomScaleNormal="85" zoomScaleSheetLayoutView="80" zoomScalePageLayoutView="55" workbookViewId="0">
      <selection activeCell="G63" sqref="G63"/>
    </sheetView>
  </sheetViews>
  <sheetFormatPr defaultColWidth="9.28515625" defaultRowHeight="21"/>
  <cols>
    <col min="1" max="3" width="1.42578125" style="45" customWidth="1"/>
    <col min="4" max="4" width="33" style="45" customWidth="1"/>
    <col min="5" max="5" width="8.28515625" style="30" customWidth="1"/>
    <col min="6" max="6" width="0.5703125" style="45" customWidth="1"/>
    <col min="7" max="7" width="14.7109375" style="55" customWidth="1"/>
    <col min="8" max="8" width="0.5703125" style="55" customWidth="1"/>
    <col min="9" max="9" width="12.28515625" style="55" customWidth="1"/>
    <col min="10" max="10" width="0.5703125" style="55" customWidth="1"/>
    <col min="11" max="11" width="14.7109375" style="55" customWidth="1"/>
    <col min="12" max="12" width="0.5703125" style="55" customWidth="1"/>
    <col min="13" max="13" width="12.28515625" style="55" customWidth="1"/>
    <col min="14" max="16384" width="9.28515625" style="45"/>
  </cols>
  <sheetData>
    <row r="1" spans="1:13" s="36" customFormat="1" ht="21.75" customHeight="1">
      <c r="A1" s="28" t="s">
        <v>253</v>
      </c>
      <c r="B1" s="29"/>
      <c r="C1" s="29"/>
      <c r="D1" s="29"/>
      <c r="E1" s="30"/>
      <c r="F1" s="31"/>
      <c r="G1" s="32"/>
      <c r="H1" s="32"/>
      <c r="I1" s="32"/>
      <c r="J1" s="33"/>
      <c r="K1" s="34"/>
      <c r="L1" s="32"/>
      <c r="M1" s="35"/>
    </row>
    <row r="2" spans="1:13" s="36" customFormat="1" ht="21.75" customHeight="1">
      <c r="A2" s="37" t="s">
        <v>1</v>
      </c>
      <c r="B2" s="29"/>
      <c r="C2" s="29"/>
      <c r="D2" s="29"/>
      <c r="E2" s="30"/>
      <c r="F2" s="31"/>
      <c r="G2" s="32"/>
      <c r="H2" s="32"/>
      <c r="I2" s="32"/>
      <c r="J2" s="33"/>
      <c r="K2" s="34"/>
      <c r="L2" s="32"/>
      <c r="M2" s="34"/>
    </row>
    <row r="3" spans="1:13" s="36" customFormat="1" ht="21.75" customHeight="1">
      <c r="A3" s="38" t="s">
        <v>224</v>
      </c>
      <c r="B3" s="39"/>
      <c r="C3" s="39"/>
      <c r="D3" s="39"/>
      <c r="E3" s="40"/>
      <c r="F3" s="41"/>
      <c r="G3" s="42"/>
      <c r="H3" s="42"/>
      <c r="I3" s="42"/>
      <c r="J3" s="43"/>
      <c r="K3" s="44"/>
      <c r="L3" s="42"/>
      <c r="M3" s="44"/>
    </row>
    <row r="4" spans="1:13" s="36" customFormat="1" ht="21.75" customHeight="1">
      <c r="A4" s="45"/>
      <c r="E4" s="30"/>
      <c r="F4" s="31"/>
      <c r="G4" s="32"/>
      <c r="H4" s="32"/>
      <c r="I4" s="32"/>
      <c r="J4" s="33"/>
      <c r="K4" s="34"/>
      <c r="L4" s="32"/>
      <c r="M4" s="34"/>
    </row>
    <row r="5" spans="1:13" s="36" customFormat="1" ht="21.75" customHeight="1">
      <c r="A5" s="45"/>
      <c r="E5" s="30"/>
      <c r="F5" s="46"/>
      <c r="G5" s="207" t="s">
        <v>2</v>
      </c>
      <c r="H5" s="207"/>
      <c r="I5" s="207"/>
      <c r="J5" s="47"/>
      <c r="K5" s="207" t="s">
        <v>3</v>
      </c>
      <c r="L5" s="207"/>
      <c r="M5" s="207"/>
    </row>
    <row r="6" spans="1:13" s="36" customFormat="1" ht="21.75" customHeight="1">
      <c r="A6" s="45"/>
      <c r="E6" s="30"/>
      <c r="F6" s="46"/>
      <c r="G6" s="47" t="s">
        <v>4</v>
      </c>
      <c r="H6" s="47"/>
      <c r="I6" s="47" t="s">
        <v>5</v>
      </c>
      <c r="J6" s="47"/>
      <c r="K6" s="47" t="s">
        <v>4</v>
      </c>
      <c r="L6" s="47"/>
      <c r="M6" s="47" t="s">
        <v>5</v>
      </c>
    </row>
    <row r="7" spans="1:13" s="36" customFormat="1" ht="21.75" customHeight="1">
      <c r="A7" s="45"/>
      <c r="E7" s="30"/>
      <c r="F7" s="46"/>
      <c r="G7" s="47" t="s">
        <v>225</v>
      </c>
      <c r="H7" s="47"/>
      <c r="I7" s="47" t="s">
        <v>6</v>
      </c>
      <c r="J7" s="47"/>
      <c r="K7" s="47" t="s">
        <v>225</v>
      </c>
      <c r="L7" s="47"/>
      <c r="M7" s="47" t="s">
        <v>6</v>
      </c>
    </row>
    <row r="8" spans="1:13" s="36" customFormat="1" ht="21.75" customHeight="1">
      <c r="A8" s="45"/>
      <c r="E8" s="30"/>
      <c r="F8" s="46"/>
      <c r="G8" s="47" t="s">
        <v>202</v>
      </c>
      <c r="H8" s="48"/>
      <c r="I8" s="47" t="s">
        <v>7</v>
      </c>
      <c r="J8" s="49"/>
      <c r="K8" s="47" t="s">
        <v>202</v>
      </c>
      <c r="L8" s="48"/>
      <c r="M8" s="47" t="s">
        <v>7</v>
      </c>
    </row>
    <row r="9" spans="1:13" s="36" customFormat="1" ht="21.75" customHeight="1">
      <c r="A9" s="45"/>
      <c r="E9" s="40" t="s">
        <v>8</v>
      </c>
      <c r="F9" s="46"/>
      <c r="G9" s="50" t="s">
        <v>9</v>
      </c>
      <c r="H9" s="48"/>
      <c r="I9" s="50" t="s">
        <v>9</v>
      </c>
      <c r="J9" s="49"/>
      <c r="K9" s="50" t="s">
        <v>9</v>
      </c>
      <c r="L9" s="48"/>
      <c r="M9" s="50" t="s">
        <v>9</v>
      </c>
    </row>
    <row r="10" spans="1:13" ht="8.1" customHeight="1">
      <c r="A10" s="37"/>
      <c r="B10" s="51"/>
      <c r="C10" s="51"/>
      <c r="D10" s="51"/>
      <c r="E10" s="52"/>
      <c r="F10" s="53"/>
      <c r="G10" s="54"/>
      <c r="H10" s="54"/>
      <c r="I10" s="54"/>
    </row>
    <row r="11" spans="1:13" ht="21.75" customHeight="1">
      <c r="A11" s="37" t="s">
        <v>10</v>
      </c>
      <c r="B11" s="51"/>
      <c r="C11" s="51"/>
      <c r="D11" s="51"/>
      <c r="E11" s="52"/>
      <c r="F11" s="53"/>
      <c r="G11" s="54"/>
      <c r="H11" s="54"/>
      <c r="I11" s="54"/>
    </row>
    <row r="12" spans="1:13" ht="8.1" customHeight="1">
      <c r="A12" s="37"/>
      <c r="B12" s="51"/>
      <c r="C12" s="51"/>
      <c r="D12" s="51"/>
      <c r="E12" s="52"/>
      <c r="F12" s="53"/>
      <c r="G12" s="54"/>
      <c r="H12" s="54"/>
      <c r="I12" s="54"/>
    </row>
    <row r="13" spans="1:13" ht="21.75" customHeight="1">
      <c r="A13" s="37" t="s">
        <v>11</v>
      </c>
      <c r="B13" s="51"/>
      <c r="C13" s="51"/>
      <c r="D13" s="51"/>
      <c r="E13" s="52"/>
      <c r="F13" s="53"/>
      <c r="G13" s="54"/>
      <c r="H13" s="54"/>
      <c r="I13" s="54"/>
    </row>
    <row r="14" spans="1:13" ht="8.1" customHeight="1">
      <c r="A14" s="37"/>
      <c r="B14" s="51"/>
      <c r="C14" s="51"/>
      <c r="D14" s="51"/>
      <c r="E14" s="52"/>
      <c r="F14" s="53"/>
      <c r="G14" s="54"/>
      <c r="H14" s="54"/>
      <c r="I14" s="54"/>
    </row>
    <row r="15" spans="1:13" ht="21.75" customHeight="1">
      <c r="A15" s="45" t="s">
        <v>12</v>
      </c>
      <c r="B15" s="56"/>
      <c r="C15" s="56"/>
      <c r="D15" s="56"/>
      <c r="E15" s="57"/>
      <c r="F15" s="53"/>
      <c r="G15" s="54">
        <v>3523787</v>
      </c>
      <c r="H15" s="54"/>
      <c r="I15" s="58">
        <v>3111294</v>
      </c>
      <c r="J15" s="59"/>
      <c r="K15" s="59">
        <v>442150</v>
      </c>
      <c r="L15" s="59"/>
      <c r="M15" s="58">
        <v>838568</v>
      </c>
    </row>
    <row r="16" spans="1:13" ht="21.75" customHeight="1">
      <c r="A16" s="45" t="s">
        <v>13</v>
      </c>
      <c r="B16" s="56"/>
      <c r="C16" s="56"/>
      <c r="D16" s="56"/>
      <c r="E16" s="57">
        <v>7</v>
      </c>
      <c r="F16" s="53"/>
      <c r="G16" s="54">
        <v>1901500</v>
      </c>
      <c r="H16" s="59"/>
      <c r="I16" s="58">
        <v>1640463</v>
      </c>
      <c r="J16" s="59"/>
      <c r="K16" s="59">
        <v>1101190</v>
      </c>
      <c r="L16" s="59"/>
      <c r="M16" s="58">
        <v>874987</v>
      </c>
    </row>
    <row r="17" spans="1:13" ht="21.75" customHeight="1">
      <c r="A17" s="45" t="s">
        <v>14</v>
      </c>
      <c r="B17" s="56"/>
      <c r="C17" s="56"/>
      <c r="D17" s="56"/>
      <c r="E17" s="60">
        <v>17.600000000000001</v>
      </c>
      <c r="F17" s="53"/>
      <c r="G17" s="54">
        <v>0</v>
      </c>
      <c r="H17" s="59"/>
      <c r="I17" s="54">
        <v>0</v>
      </c>
      <c r="J17" s="59"/>
      <c r="K17" s="59">
        <v>2381200</v>
      </c>
      <c r="L17" s="59"/>
      <c r="M17" s="58">
        <v>2509500</v>
      </c>
    </row>
    <row r="18" spans="1:13" ht="21.75" customHeight="1">
      <c r="A18" s="45" t="s">
        <v>15</v>
      </c>
      <c r="B18" s="56"/>
      <c r="C18" s="56"/>
      <c r="D18" s="56"/>
      <c r="E18" s="45"/>
      <c r="F18" s="53"/>
      <c r="G18" s="54"/>
      <c r="H18" s="54"/>
      <c r="I18" s="54"/>
      <c r="J18" s="54"/>
      <c r="K18" s="54"/>
      <c r="M18" s="54"/>
    </row>
    <row r="19" spans="1:13" ht="21.75" customHeight="1">
      <c r="B19" s="45" t="s">
        <v>179</v>
      </c>
      <c r="C19" s="56"/>
      <c r="D19" s="56"/>
      <c r="E19" s="60">
        <v>17.7</v>
      </c>
      <c r="F19" s="53"/>
      <c r="G19" s="59">
        <v>0</v>
      </c>
      <c r="H19" s="59"/>
      <c r="I19" s="54">
        <v>0</v>
      </c>
      <c r="J19" s="59"/>
      <c r="K19" s="59">
        <v>83040</v>
      </c>
      <c r="L19" s="59"/>
      <c r="M19" s="58">
        <v>224637</v>
      </c>
    </row>
    <row r="20" spans="1:13" ht="21.75" customHeight="1">
      <c r="A20" s="45" t="s">
        <v>16</v>
      </c>
      <c r="C20" s="56"/>
      <c r="D20" s="56"/>
      <c r="E20" s="57">
        <v>8</v>
      </c>
      <c r="F20" s="53"/>
      <c r="G20" s="61">
        <v>3453531</v>
      </c>
      <c r="H20" s="59"/>
      <c r="I20" s="62">
        <v>3653572</v>
      </c>
      <c r="J20" s="59"/>
      <c r="K20" s="61">
        <v>502089</v>
      </c>
      <c r="L20" s="59"/>
      <c r="M20" s="62">
        <v>524347</v>
      </c>
    </row>
    <row r="21" spans="1:13" ht="8.1" customHeight="1">
      <c r="B21" s="56"/>
      <c r="C21" s="56"/>
      <c r="D21" s="56"/>
      <c r="E21" s="57"/>
      <c r="F21" s="53"/>
      <c r="G21" s="54"/>
      <c r="H21" s="54"/>
      <c r="I21" s="54"/>
      <c r="J21" s="54"/>
      <c r="K21" s="54"/>
    </row>
    <row r="22" spans="1:13" ht="21.75" customHeight="1">
      <c r="A22" s="37" t="s">
        <v>17</v>
      </c>
      <c r="B22" s="51"/>
      <c r="C22" s="51"/>
      <c r="D22" s="51"/>
      <c r="E22" s="57"/>
      <c r="F22" s="53"/>
      <c r="G22" s="8">
        <f>SUM(G15:G20)</f>
        <v>8878818</v>
      </c>
      <c r="H22" s="54"/>
      <c r="I22" s="8">
        <f>SUM(I15:I20)</f>
        <v>8405329</v>
      </c>
      <c r="J22" s="54"/>
      <c r="K22" s="8">
        <f>SUM(K15:K20)</f>
        <v>4509669</v>
      </c>
      <c r="M22" s="8">
        <f>SUM(M15:M20)</f>
        <v>4972039</v>
      </c>
    </row>
    <row r="23" spans="1:13" ht="21.75" customHeight="1"/>
    <row r="24" spans="1:13" ht="21.75" customHeight="1"/>
    <row r="25" spans="1:13" ht="21.75" customHeight="1"/>
    <row r="26" spans="1:13" ht="21.75" customHeight="1"/>
    <row r="27" spans="1:13" ht="21.75" customHeight="1"/>
    <row r="28" spans="1:13" ht="21.75" customHeight="1"/>
    <row r="29" spans="1:13" ht="21.75" customHeight="1"/>
    <row r="30" spans="1:13" ht="21.75" customHeight="1"/>
    <row r="31" spans="1:13" ht="21.75" customHeight="1"/>
    <row r="32" spans="1:13" ht="24" customHeight="1"/>
    <row r="33" spans="1:13" ht="18" customHeight="1"/>
    <row r="34" spans="1:13" ht="18" customHeight="1"/>
    <row r="35" spans="1:13" ht="18" customHeight="1"/>
    <row r="36" spans="1:13" ht="27" customHeight="1"/>
    <row r="37" spans="1:13" ht="21.75" customHeight="1"/>
    <row r="38" spans="1:13" ht="21.7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</row>
    <row r="39" spans="1:13" ht="21.75" customHeight="1">
      <c r="A39" s="208" t="s">
        <v>18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</row>
    <row r="40" spans="1:13" ht="19.7" customHeight="1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</row>
    <row r="41" spans="1:13" ht="19.7" customHeight="1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</row>
    <row r="42" spans="1:13" ht="27.75" customHeight="1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</row>
    <row r="43" spans="1:13" ht="22.35" customHeight="1">
      <c r="A43" s="206" t="s">
        <v>180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</row>
    <row r="44" spans="1:13" s="36" customFormat="1" ht="21.75" customHeight="1">
      <c r="A44" s="37" t="str">
        <f>A1</f>
        <v>บริษัท พีทีจี เอ็นเนอยี จำกัด (มหาชน)</v>
      </c>
      <c r="B44" s="29"/>
      <c r="C44" s="29"/>
      <c r="D44" s="29"/>
      <c r="E44" s="30"/>
      <c r="F44" s="31"/>
      <c r="G44" s="32"/>
      <c r="H44" s="32"/>
      <c r="I44" s="32"/>
      <c r="J44" s="33"/>
      <c r="K44" s="34"/>
      <c r="L44" s="32"/>
      <c r="M44" s="35"/>
    </row>
    <row r="45" spans="1:13" s="36" customFormat="1" ht="21.75" customHeight="1">
      <c r="A45" s="37" t="s">
        <v>1</v>
      </c>
      <c r="B45" s="29"/>
      <c r="C45" s="29"/>
      <c r="D45" s="29"/>
      <c r="E45" s="30"/>
      <c r="F45" s="31"/>
      <c r="G45" s="32"/>
      <c r="H45" s="32"/>
      <c r="I45" s="32"/>
      <c r="J45" s="33"/>
      <c r="K45" s="34"/>
      <c r="L45" s="32"/>
      <c r="M45" s="34"/>
    </row>
    <row r="46" spans="1:13" s="36" customFormat="1" ht="21.75" customHeight="1">
      <c r="A46" s="38" t="str">
        <f>A3</f>
        <v>ณ วันที่ 30 มิถุนายน พ.ศ. 2569</v>
      </c>
      <c r="B46" s="39"/>
      <c r="C46" s="39"/>
      <c r="D46" s="39"/>
      <c r="E46" s="40"/>
      <c r="F46" s="41"/>
      <c r="G46" s="42"/>
      <c r="H46" s="42"/>
      <c r="I46" s="42"/>
      <c r="J46" s="43"/>
      <c r="K46" s="44"/>
      <c r="L46" s="42"/>
      <c r="M46" s="44"/>
    </row>
    <row r="47" spans="1:13" s="36" customFormat="1" ht="21.75" customHeight="1">
      <c r="A47" s="45"/>
      <c r="E47" s="30"/>
      <c r="F47" s="31"/>
      <c r="G47" s="32"/>
      <c r="H47" s="32"/>
      <c r="I47" s="32"/>
      <c r="J47" s="33"/>
      <c r="K47" s="34"/>
      <c r="L47" s="32"/>
      <c r="M47" s="34"/>
    </row>
    <row r="48" spans="1:13" s="36" customFormat="1" ht="21.75" customHeight="1">
      <c r="A48" s="45"/>
      <c r="E48" s="30"/>
      <c r="F48" s="46"/>
      <c r="G48" s="207" t="s">
        <v>2</v>
      </c>
      <c r="H48" s="207"/>
      <c r="I48" s="207"/>
      <c r="J48" s="47"/>
      <c r="K48" s="207" t="s">
        <v>3</v>
      </c>
      <c r="L48" s="207"/>
      <c r="M48" s="207"/>
    </row>
    <row r="49" spans="1:13" s="36" customFormat="1" ht="21.75" customHeight="1">
      <c r="A49" s="45"/>
      <c r="E49" s="30"/>
      <c r="F49" s="46"/>
      <c r="G49" s="47" t="s">
        <v>4</v>
      </c>
      <c r="H49" s="47"/>
      <c r="I49" s="47" t="s">
        <v>5</v>
      </c>
      <c r="J49" s="47"/>
      <c r="K49" s="47" t="s">
        <v>4</v>
      </c>
      <c r="L49" s="47"/>
      <c r="M49" s="47" t="s">
        <v>5</v>
      </c>
    </row>
    <row r="50" spans="1:13" s="36" customFormat="1" ht="21.75" customHeight="1">
      <c r="A50" s="45"/>
      <c r="E50" s="30"/>
      <c r="F50" s="46"/>
      <c r="G50" s="47" t="s">
        <v>225</v>
      </c>
      <c r="H50" s="47"/>
      <c r="I50" s="47" t="s">
        <v>6</v>
      </c>
      <c r="J50" s="47"/>
      <c r="K50" s="47" t="s">
        <v>225</v>
      </c>
      <c r="L50" s="47"/>
      <c r="M50" s="47" t="s">
        <v>6</v>
      </c>
    </row>
    <row r="51" spans="1:13" s="36" customFormat="1" ht="21.75" customHeight="1">
      <c r="A51" s="45"/>
      <c r="E51" s="30"/>
      <c r="F51" s="46"/>
      <c r="G51" s="47" t="s">
        <v>202</v>
      </c>
      <c r="H51" s="48"/>
      <c r="I51" s="47" t="s">
        <v>7</v>
      </c>
      <c r="J51" s="49"/>
      <c r="K51" s="47" t="s">
        <v>202</v>
      </c>
      <c r="L51" s="48"/>
      <c r="M51" s="47" t="s">
        <v>7</v>
      </c>
    </row>
    <row r="52" spans="1:13" s="36" customFormat="1" ht="21.75" customHeight="1">
      <c r="A52" s="45"/>
      <c r="E52" s="40" t="s">
        <v>8</v>
      </c>
      <c r="F52" s="46"/>
      <c r="G52" s="50" t="s">
        <v>9</v>
      </c>
      <c r="H52" s="48"/>
      <c r="I52" s="50" t="s">
        <v>9</v>
      </c>
      <c r="J52" s="49"/>
      <c r="K52" s="50" t="s">
        <v>9</v>
      </c>
      <c r="L52" s="48"/>
      <c r="M52" s="50" t="s">
        <v>9</v>
      </c>
    </row>
    <row r="53" spans="1:13" ht="8.1" customHeight="1">
      <c r="A53" s="37"/>
      <c r="B53" s="51"/>
      <c r="C53" s="51"/>
      <c r="D53" s="51"/>
      <c r="E53" s="52"/>
      <c r="F53" s="53"/>
      <c r="G53" s="54"/>
      <c r="H53" s="54"/>
      <c r="I53" s="54"/>
    </row>
    <row r="54" spans="1:13" ht="21.75" customHeight="1">
      <c r="A54" s="37" t="s">
        <v>19</v>
      </c>
      <c r="B54" s="51"/>
      <c r="C54" s="51"/>
      <c r="D54" s="51"/>
      <c r="E54" s="52"/>
      <c r="F54" s="53"/>
      <c r="G54" s="54"/>
      <c r="H54" s="54"/>
      <c r="I54" s="54"/>
    </row>
    <row r="55" spans="1:13" ht="8.1" customHeight="1">
      <c r="A55" s="37"/>
      <c r="B55" s="51"/>
      <c r="C55" s="51"/>
      <c r="D55" s="51"/>
      <c r="E55" s="52"/>
      <c r="F55" s="53"/>
      <c r="G55" s="54"/>
      <c r="H55" s="54"/>
      <c r="I55" s="54"/>
    </row>
    <row r="56" spans="1:13" ht="21.75" customHeight="1">
      <c r="A56" s="37" t="s">
        <v>20</v>
      </c>
      <c r="B56" s="51"/>
      <c r="C56" s="51"/>
      <c r="D56" s="51"/>
      <c r="E56" s="57"/>
      <c r="F56" s="53"/>
      <c r="G56" s="54"/>
      <c r="H56" s="54"/>
      <c r="I56" s="54"/>
      <c r="J56" s="54"/>
      <c r="K56" s="54"/>
    </row>
    <row r="57" spans="1:13" ht="8.1" customHeight="1">
      <c r="A57" s="37"/>
      <c r="B57" s="51"/>
      <c r="C57" s="51"/>
      <c r="D57" s="51"/>
      <c r="E57" s="57"/>
      <c r="F57" s="53"/>
      <c r="G57" s="54"/>
      <c r="H57" s="54"/>
      <c r="I57" s="54"/>
      <c r="J57" s="54"/>
      <c r="K57" s="54"/>
    </row>
    <row r="58" spans="1:13" ht="21.75" customHeight="1">
      <c r="A58" s="45" t="s">
        <v>21</v>
      </c>
      <c r="B58" s="56"/>
      <c r="C58" s="56"/>
      <c r="D58" s="56"/>
      <c r="E58" s="57"/>
      <c r="F58" s="53"/>
      <c r="G58" s="59">
        <v>56896</v>
      </c>
      <c r="H58" s="54"/>
      <c r="I58" s="58">
        <v>56835</v>
      </c>
      <c r="J58" s="64"/>
      <c r="K58" s="59">
        <v>0</v>
      </c>
      <c r="L58" s="65"/>
      <c r="M58" s="34">
        <v>0</v>
      </c>
    </row>
    <row r="59" spans="1:13" ht="21.75" customHeight="1">
      <c r="A59" s="45" t="s">
        <v>22</v>
      </c>
      <c r="B59" s="56"/>
      <c r="C59" s="56"/>
      <c r="D59" s="56"/>
      <c r="E59" s="57"/>
      <c r="F59" s="53"/>
      <c r="G59" s="54"/>
      <c r="H59" s="54"/>
      <c r="I59" s="59"/>
      <c r="J59" s="59"/>
      <c r="K59" s="59"/>
      <c r="L59" s="59"/>
      <c r="M59" s="59"/>
    </row>
    <row r="60" spans="1:13" ht="21.75" customHeight="1">
      <c r="B60" s="45" t="s">
        <v>23</v>
      </c>
      <c r="C60" s="56"/>
      <c r="D60" s="56"/>
      <c r="E60" s="57">
        <v>6</v>
      </c>
      <c r="F60" s="53"/>
      <c r="G60" s="59">
        <v>565001</v>
      </c>
      <c r="H60" s="54"/>
      <c r="I60" s="58">
        <v>565001</v>
      </c>
      <c r="J60" s="59"/>
      <c r="K60" s="59">
        <v>0</v>
      </c>
      <c r="L60" s="59"/>
      <c r="M60" s="34">
        <v>0</v>
      </c>
    </row>
    <row r="61" spans="1:13" ht="21.75" customHeight="1">
      <c r="A61" s="45" t="s">
        <v>24</v>
      </c>
      <c r="B61" s="36"/>
      <c r="C61" s="36"/>
      <c r="D61" s="36"/>
      <c r="E61" s="60">
        <v>17.7</v>
      </c>
      <c r="F61" s="31"/>
      <c r="G61" s="59">
        <v>141304</v>
      </c>
      <c r="H61" s="59"/>
      <c r="I61" s="58">
        <v>141304</v>
      </c>
      <c r="J61" s="59"/>
      <c r="K61" s="59">
        <v>1903210</v>
      </c>
      <c r="L61" s="59"/>
      <c r="M61" s="58">
        <v>1848512</v>
      </c>
    </row>
    <row r="62" spans="1:13" ht="21.75" customHeight="1">
      <c r="A62" s="45" t="s">
        <v>25</v>
      </c>
      <c r="B62" s="36"/>
      <c r="C62" s="36"/>
      <c r="D62" s="36"/>
      <c r="E62" s="57">
        <v>9</v>
      </c>
      <c r="F62" s="31"/>
      <c r="G62" s="7" t="s">
        <v>245</v>
      </c>
      <c r="H62" s="54"/>
      <c r="I62" s="54">
        <v>0</v>
      </c>
      <c r="J62" s="59"/>
      <c r="K62" s="59">
        <v>3170314</v>
      </c>
      <c r="L62" s="59"/>
      <c r="M62" s="58">
        <v>3170314</v>
      </c>
    </row>
    <row r="63" spans="1:13" ht="21.75" customHeight="1">
      <c r="A63" s="45" t="s">
        <v>26</v>
      </c>
      <c r="B63" s="36"/>
      <c r="C63" s="36"/>
      <c r="D63" s="36"/>
      <c r="E63" s="57">
        <v>9</v>
      </c>
      <c r="F63" s="31"/>
      <c r="G63" s="7">
        <v>2370424</v>
      </c>
      <c r="H63" s="54"/>
      <c r="I63" s="58">
        <v>2308372</v>
      </c>
      <c r="J63" s="59"/>
      <c r="K63" s="59">
        <v>1805686</v>
      </c>
      <c r="L63" s="59"/>
      <c r="M63" s="58">
        <v>1805686</v>
      </c>
    </row>
    <row r="64" spans="1:13" ht="21.75" customHeight="1">
      <c r="A64" s="45" t="s">
        <v>27</v>
      </c>
      <c r="B64" s="36"/>
      <c r="C64" s="36"/>
      <c r="D64" s="36"/>
      <c r="E64" s="57">
        <v>9</v>
      </c>
      <c r="F64" s="31"/>
      <c r="G64" s="7">
        <v>1062818</v>
      </c>
      <c r="H64" s="54"/>
      <c r="I64" s="58">
        <v>1054095</v>
      </c>
      <c r="J64" s="59"/>
      <c r="K64" s="59">
        <v>207863</v>
      </c>
      <c r="L64" s="59"/>
      <c r="M64" s="58">
        <v>207863</v>
      </c>
    </row>
    <row r="65" spans="1:13" ht="21.75" customHeight="1">
      <c r="A65" s="45" t="s">
        <v>28</v>
      </c>
      <c r="B65" s="36"/>
      <c r="C65" s="36"/>
      <c r="D65" s="36"/>
      <c r="E65" s="57"/>
      <c r="F65" s="31"/>
      <c r="G65" s="7">
        <v>600915</v>
      </c>
      <c r="H65" s="54"/>
      <c r="I65" s="58">
        <v>611337</v>
      </c>
      <c r="J65" s="59"/>
      <c r="K65" s="59">
        <v>210366</v>
      </c>
      <c r="L65" s="59"/>
      <c r="M65" s="58">
        <v>210915</v>
      </c>
    </row>
    <row r="66" spans="1:13" ht="21.75" customHeight="1">
      <c r="A66" s="45" t="s">
        <v>29</v>
      </c>
      <c r="B66" s="36"/>
      <c r="C66" s="36"/>
      <c r="D66" s="36"/>
      <c r="E66" s="57">
        <v>10</v>
      </c>
      <c r="F66" s="31"/>
      <c r="G66" s="7">
        <v>18769802</v>
      </c>
      <c r="H66" s="59"/>
      <c r="I66" s="58">
        <v>18465183</v>
      </c>
      <c r="J66" s="59"/>
      <c r="K66" s="59">
        <v>1022875</v>
      </c>
      <c r="L66" s="59"/>
      <c r="M66" s="58">
        <v>1057851</v>
      </c>
    </row>
    <row r="67" spans="1:13" ht="21.75" customHeight="1">
      <c r="A67" s="45" t="s">
        <v>30</v>
      </c>
      <c r="B67" s="36"/>
      <c r="C67" s="36"/>
      <c r="D67" s="36"/>
      <c r="E67" s="57">
        <v>11</v>
      </c>
      <c r="F67" s="31"/>
      <c r="G67" s="7">
        <v>21008180</v>
      </c>
      <c r="H67" s="59"/>
      <c r="I67" s="58">
        <v>21581278</v>
      </c>
      <c r="J67" s="59"/>
      <c r="K67" s="59">
        <v>429874</v>
      </c>
      <c r="L67" s="59"/>
      <c r="M67" s="58">
        <v>482004</v>
      </c>
    </row>
    <row r="68" spans="1:13" ht="21.75" customHeight="1">
      <c r="A68" s="45" t="s">
        <v>31</v>
      </c>
      <c r="B68" s="36"/>
      <c r="C68" s="36"/>
      <c r="D68" s="36"/>
      <c r="E68" s="57"/>
      <c r="F68" s="31"/>
      <c r="G68" s="59">
        <v>1938025</v>
      </c>
      <c r="H68" s="54"/>
      <c r="I68" s="58">
        <v>1588686</v>
      </c>
      <c r="J68" s="59"/>
      <c r="K68" s="59">
        <v>346149</v>
      </c>
      <c r="L68" s="59"/>
      <c r="M68" s="58">
        <v>361403</v>
      </c>
    </row>
    <row r="69" spans="1:13" ht="21.75" customHeight="1">
      <c r="A69" s="45" t="s">
        <v>32</v>
      </c>
      <c r="B69" s="36"/>
      <c r="C69" s="36"/>
      <c r="D69" s="36"/>
      <c r="E69" s="66"/>
      <c r="F69" s="31"/>
      <c r="G69" s="59">
        <v>80724</v>
      </c>
      <c r="H69" s="54"/>
      <c r="I69" s="58">
        <v>80724</v>
      </c>
      <c r="J69" s="59"/>
      <c r="K69" s="59">
        <v>0</v>
      </c>
      <c r="L69" s="59"/>
      <c r="M69" s="34">
        <v>0</v>
      </c>
    </row>
    <row r="70" spans="1:13" ht="21.75" customHeight="1">
      <c r="A70" s="45" t="s">
        <v>33</v>
      </c>
      <c r="B70" s="36"/>
      <c r="C70" s="36"/>
      <c r="D70" s="36"/>
      <c r="E70" s="57"/>
      <c r="F70" s="31"/>
      <c r="G70" s="59">
        <v>918130</v>
      </c>
      <c r="H70" s="54"/>
      <c r="I70" s="58">
        <v>770243</v>
      </c>
      <c r="J70" s="59"/>
      <c r="K70" s="59">
        <v>130687</v>
      </c>
      <c r="L70" s="59"/>
      <c r="M70" s="58">
        <v>111332</v>
      </c>
    </row>
    <row r="71" spans="1:13" ht="21.75" customHeight="1">
      <c r="A71" s="45" t="s">
        <v>259</v>
      </c>
      <c r="B71" s="36"/>
      <c r="C71" s="36"/>
      <c r="D71" s="36"/>
      <c r="E71" s="57"/>
      <c r="F71" s="31"/>
      <c r="G71" s="8">
        <v>1179669</v>
      </c>
      <c r="H71" s="54"/>
      <c r="I71" s="62">
        <v>1063043</v>
      </c>
      <c r="J71" s="59"/>
      <c r="K71" s="67">
        <v>627898</v>
      </c>
      <c r="L71" s="59"/>
      <c r="M71" s="62">
        <v>547747</v>
      </c>
    </row>
    <row r="72" spans="1:13" ht="8.1" customHeight="1">
      <c r="A72" s="37"/>
      <c r="B72" s="51"/>
      <c r="C72" s="51"/>
      <c r="D72" s="51"/>
      <c r="E72" s="68"/>
      <c r="F72" s="53"/>
      <c r="G72" s="54"/>
      <c r="H72" s="54"/>
      <c r="I72" s="54"/>
      <c r="J72" s="54"/>
      <c r="K72" s="54"/>
    </row>
    <row r="73" spans="1:13" ht="21.75" customHeight="1">
      <c r="A73" s="37" t="s">
        <v>34</v>
      </c>
      <c r="B73" s="29"/>
      <c r="C73" s="29"/>
      <c r="D73" s="29"/>
      <c r="E73" s="69"/>
      <c r="F73" s="31"/>
      <c r="G73" s="70">
        <f>SUM(G58:G71)</f>
        <v>48691888</v>
      </c>
      <c r="H73" s="54"/>
      <c r="I73" s="70">
        <f>SUM(I58:I71)</f>
        <v>48286101</v>
      </c>
      <c r="J73" s="54"/>
      <c r="K73" s="70">
        <f>SUM(K58:L71)</f>
        <v>9854922</v>
      </c>
      <c r="L73" s="9"/>
      <c r="M73" s="70">
        <f>SUM(M58:M71)</f>
        <v>9803627</v>
      </c>
    </row>
    <row r="74" spans="1:13" ht="8.1" customHeight="1">
      <c r="A74" s="37"/>
      <c r="B74" s="51"/>
      <c r="C74" s="51"/>
      <c r="D74" s="51"/>
      <c r="E74" s="68"/>
      <c r="F74" s="53"/>
      <c r="G74" s="54"/>
      <c r="H74" s="54"/>
      <c r="I74" s="54"/>
      <c r="J74" s="54"/>
      <c r="K74" s="54"/>
    </row>
    <row r="75" spans="1:13" ht="21.75" customHeight="1" thickBot="1">
      <c r="A75" s="37" t="s">
        <v>35</v>
      </c>
      <c r="B75" s="51"/>
      <c r="C75" s="51"/>
      <c r="D75" s="51"/>
      <c r="E75" s="68"/>
      <c r="F75" s="53"/>
      <c r="G75" s="10">
        <f>G22+G73</f>
        <v>57570706</v>
      </c>
      <c r="H75" s="54"/>
      <c r="I75" s="10">
        <f>I22+I73</f>
        <v>56691430</v>
      </c>
      <c r="J75" s="54"/>
      <c r="K75" s="10">
        <f>K22+K73</f>
        <v>14364591</v>
      </c>
      <c r="M75" s="10">
        <f>M22+M73</f>
        <v>14775666</v>
      </c>
    </row>
    <row r="76" spans="1:13" ht="21.75" customHeight="1" thickTop="1">
      <c r="A76" s="37"/>
      <c r="B76" s="51"/>
      <c r="C76" s="51"/>
      <c r="D76" s="51"/>
      <c r="E76" s="68"/>
      <c r="F76" s="53"/>
      <c r="G76" s="54"/>
      <c r="H76" s="54"/>
      <c r="I76" s="54"/>
      <c r="J76" s="54"/>
      <c r="K76" s="54"/>
    </row>
    <row r="77" spans="1:13" ht="21.75" customHeight="1">
      <c r="A77" s="37"/>
      <c r="B77" s="51"/>
      <c r="C77" s="51"/>
      <c r="D77" s="51"/>
      <c r="E77" s="68"/>
      <c r="F77" s="53"/>
      <c r="G77" s="54"/>
      <c r="H77" s="54"/>
      <c r="I77" s="54"/>
      <c r="J77" s="54"/>
      <c r="K77" s="54"/>
    </row>
    <row r="78" spans="1:13" ht="21.75" customHeight="1">
      <c r="A78" s="37"/>
      <c r="B78" s="51"/>
      <c r="C78" s="51"/>
      <c r="D78" s="51"/>
      <c r="E78" s="68"/>
      <c r="F78" s="53"/>
      <c r="G78" s="54"/>
      <c r="H78" s="54"/>
      <c r="I78" s="54"/>
      <c r="J78" s="54"/>
      <c r="K78" s="54"/>
    </row>
    <row r="79" spans="1:13" ht="21.75" customHeight="1">
      <c r="A79" s="37"/>
      <c r="B79" s="51"/>
      <c r="C79" s="51"/>
      <c r="D79" s="51"/>
      <c r="E79" s="68"/>
      <c r="F79" s="53"/>
      <c r="G79" s="54"/>
      <c r="H79" s="54"/>
      <c r="I79" s="54"/>
      <c r="J79" s="54"/>
      <c r="K79" s="54"/>
    </row>
    <row r="80" spans="1:13" ht="21.75" customHeight="1">
      <c r="A80" s="37"/>
      <c r="B80" s="51"/>
      <c r="C80" s="51"/>
      <c r="D80" s="51"/>
      <c r="E80" s="68"/>
      <c r="F80" s="53"/>
      <c r="G80" s="54"/>
      <c r="H80" s="54"/>
      <c r="I80" s="54"/>
      <c r="J80" s="54"/>
      <c r="K80" s="54"/>
    </row>
    <row r="81" spans="1:13" ht="21.75" customHeight="1">
      <c r="A81" s="37"/>
      <c r="B81" s="51"/>
      <c r="C81" s="51"/>
      <c r="D81" s="51"/>
      <c r="E81" s="68"/>
      <c r="F81" s="53"/>
      <c r="G81" s="54"/>
      <c r="H81" s="54"/>
      <c r="I81" s="54"/>
      <c r="J81" s="54"/>
      <c r="K81" s="54"/>
    </row>
    <row r="82" spans="1:13" ht="21.75" customHeight="1">
      <c r="A82" s="37"/>
      <c r="B82" s="51"/>
      <c r="C82" s="51"/>
      <c r="D82" s="51"/>
      <c r="E82" s="68"/>
      <c r="F82" s="53"/>
      <c r="G82" s="54"/>
      <c r="H82" s="54"/>
      <c r="I82" s="54"/>
      <c r="J82" s="54"/>
      <c r="K82" s="54"/>
    </row>
    <row r="83" spans="1:13" ht="21.75" customHeight="1">
      <c r="A83" s="37"/>
      <c r="B83" s="51"/>
      <c r="C83" s="51"/>
      <c r="D83" s="51"/>
      <c r="E83" s="68"/>
      <c r="F83" s="53"/>
      <c r="G83" s="54"/>
      <c r="H83" s="54"/>
      <c r="I83" s="54"/>
      <c r="J83" s="54"/>
      <c r="K83" s="54"/>
    </row>
    <row r="84" spans="1:13" ht="21.75" customHeight="1">
      <c r="A84" s="37"/>
      <c r="B84" s="51"/>
      <c r="C84" s="51"/>
      <c r="D84" s="51"/>
      <c r="E84" s="68"/>
      <c r="F84" s="53"/>
      <c r="G84" s="54"/>
      <c r="H84" s="54"/>
      <c r="I84" s="54"/>
      <c r="J84" s="54"/>
      <c r="K84" s="54"/>
    </row>
    <row r="85" spans="1:13" ht="21.75" customHeight="1">
      <c r="A85" s="37"/>
      <c r="B85" s="51"/>
      <c r="C85" s="51"/>
      <c r="D85" s="51"/>
      <c r="E85" s="68"/>
      <c r="F85" s="53"/>
      <c r="G85" s="54"/>
      <c r="H85" s="54"/>
      <c r="I85" s="54"/>
      <c r="J85" s="54"/>
      <c r="K85" s="54"/>
    </row>
    <row r="86" spans="1:13" ht="12.75" customHeight="1">
      <c r="A86" s="37"/>
      <c r="B86" s="51"/>
      <c r="C86" s="51"/>
      <c r="D86" s="51"/>
      <c r="E86" s="68"/>
      <c r="F86" s="53"/>
      <c r="G86" s="54"/>
      <c r="H86" s="54"/>
      <c r="I86" s="54"/>
      <c r="J86" s="54"/>
      <c r="K86" s="54"/>
    </row>
    <row r="87" spans="1:13" ht="22.35" customHeight="1">
      <c r="A87" s="206" t="s">
        <v>180</v>
      </c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</row>
    <row r="88" spans="1:13" ht="21.75" customHeight="1">
      <c r="A88" s="37" t="str">
        <f>A1</f>
        <v>บริษัท พีทีจี เอ็นเนอยี จำกัด (มหาชน)</v>
      </c>
      <c r="B88" s="29"/>
      <c r="C88" s="29"/>
      <c r="D88" s="29"/>
      <c r="F88" s="31"/>
      <c r="G88" s="32"/>
      <c r="H88" s="32"/>
      <c r="I88" s="32"/>
      <c r="J88" s="33"/>
      <c r="K88" s="34"/>
      <c r="L88" s="32"/>
      <c r="M88" s="35"/>
    </row>
    <row r="89" spans="1:13" ht="21.75" customHeight="1">
      <c r="A89" s="37" t="str">
        <f>A2</f>
        <v>งบฐานะการเงิน</v>
      </c>
      <c r="B89" s="29"/>
      <c r="C89" s="29"/>
      <c r="D89" s="29"/>
      <c r="F89" s="31"/>
      <c r="G89" s="32"/>
      <c r="H89" s="32"/>
      <c r="I89" s="32"/>
      <c r="J89" s="33"/>
      <c r="K89" s="34"/>
      <c r="L89" s="32"/>
      <c r="M89" s="34"/>
    </row>
    <row r="90" spans="1:13" s="36" customFormat="1" ht="21.75" customHeight="1">
      <c r="A90" s="38" t="str">
        <f>A46</f>
        <v>ณ วันที่ 30 มิถุนายน พ.ศ. 2569</v>
      </c>
      <c r="B90" s="39"/>
      <c r="C90" s="39"/>
      <c r="D90" s="39"/>
      <c r="E90" s="40"/>
      <c r="F90" s="41"/>
      <c r="G90" s="42"/>
      <c r="H90" s="42"/>
      <c r="I90" s="42"/>
      <c r="J90" s="43"/>
      <c r="K90" s="44"/>
      <c r="L90" s="42"/>
      <c r="M90" s="44"/>
    </row>
    <row r="91" spans="1:13" s="36" customFormat="1" ht="15" customHeight="1">
      <c r="A91" s="45"/>
      <c r="E91" s="30"/>
      <c r="F91" s="31"/>
      <c r="G91" s="32"/>
      <c r="H91" s="32"/>
      <c r="I91" s="32"/>
      <c r="J91" s="33"/>
      <c r="K91" s="34"/>
      <c r="L91" s="32"/>
      <c r="M91" s="34"/>
    </row>
    <row r="92" spans="1:13" s="36" customFormat="1" ht="20.25" customHeight="1">
      <c r="A92" s="45"/>
      <c r="E92" s="30"/>
      <c r="F92" s="46"/>
      <c r="G92" s="207" t="s">
        <v>2</v>
      </c>
      <c r="H92" s="207"/>
      <c r="I92" s="207"/>
      <c r="J92" s="47"/>
      <c r="K92" s="207" t="s">
        <v>3</v>
      </c>
      <c r="L92" s="207"/>
      <c r="M92" s="207"/>
    </row>
    <row r="93" spans="1:13" s="36" customFormat="1" ht="20.25" customHeight="1">
      <c r="A93" s="45"/>
      <c r="E93" s="30"/>
      <c r="F93" s="46"/>
      <c r="G93" s="47" t="s">
        <v>4</v>
      </c>
      <c r="H93" s="47"/>
      <c r="I93" s="47" t="s">
        <v>5</v>
      </c>
      <c r="J93" s="47"/>
      <c r="K93" s="47" t="s">
        <v>4</v>
      </c>
      <c r="L93" s="47"/>
      <c r="M93" s="47" t="s">
        <v>5</v>
      </c>
    </row>
    <row r="94" spans="1:13" s="36" customFormat="1" ht="20.25" customHeight="1">
      <c r="A94" s="45"/>
      <c r="E94" s="30"/>
      <c r="F94" s="46"/>
      <c r="G94" s="47" t="s">
        <v>225</v>
      </c>
      <c r="H94" s="47"/>
      <c r="I94" s="47" t="s">
        <v>6</v>
      </c>
      <c r="J94" s="47"/>
      <c r="K94" s="47" t="s">
        <v>225</v>
      </c>
      <c r="L94" s="47"/>
      <c r="M94" s="47" t="s">
        <v>6</v>
      </c>
    </row>
    <row r="95" spans="1:13" s="36" customFormat="1" ht="20.25" customHeight="1">
      <c r="A95" s="45"/>
      <c r="E95" s="30"/>
      <c r="F95" s="46"/>
      <c r="G95" s="47" t="s">
        <v>202</v>
      </c>
      <c r="H95" s="48"/>
      <c r="I95" s="47" t="s">
        <v>7</v>
      </c>
      <c r="J95" s="49"/>
      <c r="K95" s="47" t="s">
        <v>202</v>
      </c>
      <c r="L95" s="48"/>
      <c r="M95" s="47" t="s">
        <v>7</v>
      </c>
    </row>
    <row r="96" spans="1:13" s="36" customFormat="1" ht="20.25" customHeight="1">
      <c r="A96" s="45"/>
      <c r="E96" s="40" t="s">
        <v>8</v>
      </c>
      <c r="F96" s="46"/>
      <c r="G96" s="50" t="s">
        <v>9</v>
      </c>
      <c r="H96" s="48"/>
      <c r="I96" s="50" t="s">
        <v>9</v>
      </c>
      <c r="J96" s="49"/>
      <c r="K96" s="50" t="s">
        <v>9</v>
      </c>
      <c r="L96" s="48"/>
      <c r="M96" s="50" t="s">
        <v>9</v>
      </c>
    </row>
    <row r="97" spans="1:13" s="36" customFormat="1" ht="4.3499999999999996" customHeight="1">
      <c r="A97" s="45"/>
      <c r="E97" s="30"/>
      <c r="F97" s="46"/>
      <c r="G97" s="47"/>
      <c r="H97" s="48"/>
      <c r="I97" s="47"/>
      <c r="J97" s="49"/>
      <c r="K97" s="47"/>
      <c r="L97" s="48"/>
      <c r="M97" s="47"/>
    </row>
    <row r="98" spans="1:13" s="36" customFormat="1" ht="20.25" customHeight="1">
      <c r="A98" s="37" t="s">
        <v>36</v>
      </c>
      <c r="B98" s="51"/>
      <c r="C98" s="51"/>
      <c r="D98" s="51"/>
      <c r="E98" s="68"/>
      <c r="F98" s="53"/>
      <c r="G98" s="54"/>
      <c r="H98" s="54"/>
      <c r="I98" s="54"/>
      <c r="J98" s="55"/>
      <c r="K98" s="55"/>
      <c r="L98" s="55"/>
      <c r="M98" s="55"/>
    </row>
    <row r="99" spans="1:13" s="36" customFormat="1" ht="4.3499999999999996" customHeight="1">
      <c r="A99" s="45"/>
      <c r="B99" s="56"/>
      <c r="C99" s="56"/>
      <c r="D99" s="56"/>
      <c r="E99" s="68"/>
      <c r="F99" s="53"/>
      <c r="G99" s="54"/>
      <c r="H99" s="54"/>
      <c r="I99" s="54"/>
      <c r="J99" s="55"/>
      <c r="K99" s="55"/>
      <c r="L99" s="55"/>
      <c r="M99" s="55"/>
    </row>
    <row r="100" spans="1:13" s="36" customFormat="1" ht="20.25" customHeight="1">
      <c r="A100" s="37" t="s">
        <v>37</v>
      </c>
      <c r="B100" s="51"/>
      <c r="C100" s="51"/>
      <c r="D100" s="51"/>
      <c r="E100" s="68"/>
      <c r="F100" s="53"/>
      <c r="G100" s="54"/>
      <c r="H100" s="54"/>
      <c r="I100" s="54"/>
      <c r="J100" s="55"/>
      <c r="K100" s="55"/>
      <c r="L100" s="55"/>
      <c r="M100" s="55"/>
    </row>
    <row r="101" spans="1:13" s="36" customFormat="1" ht="4.3499999999999996" customHeight="1">
      <c r="A101" s="37"/>
      <c r="B101" s="51"/>
      <c r="C101" s="51"/>
      <c r="D101" s="51"/>
      <c r="E101" s="68"/>
      <c r="F101" s="53"/>
      <c r="G101" s="54"/>
      <c r="H101" s="54"/>
      <c r="I101" s="54"/>
      <c r="J101" s="55"/>
      <c r="K101" s="55"/>
      <c r="L101" s="55"/>
      <c r="M101" s="55"/>
    </row>
    <row r="102" spans="1:13" s="36" customFormat="1" ht="20.25" customHeight="1">
      <c r="A102" s="45" t="s">
        <v>38</v>
      </c>
      <c r="E102" s="63"/>
      <c r="F102" s="31"/>
      <c r="G102" s="71">
        <v>14295656</v>
      </c>
      <c r="H102" s="54"/>
      <c r="I102" s="58">
        <v>12766755</v>
      </c>
      <c r="J102" s="54"/>
      <c r="K102" s="71">
        <v>1979520</v>
      </c>
      <c r="L102" s="55"/>
      <c r="M102" s="58">
        <v>1807141</v>
      </c>
    </row>
    <row r="103" spans="1:13" s="36" customFormat="1" ht="20.25" customHeight="1">
      <c r="A103" s="45" t="s">
        <v>39</v>
      </c>
      <c r="E103" s="63">
        <v>12</v>
      </c>
      <c r="F103" s="31"/>
      <c r="G103" s="71">
        <v>4374280</v>
      </c>
      <c r="H103" s="54"/>
      <c r="I103" s="58">
        <v>3954613</v>
      </c>
      <c r="J103" s="54"/>
      <c r="K103" s="55">
        <v>900000</v>
      </c>
      <c r="L103" s="55"/>
      <c r="M103" s="55">
        <v>600000</v>
      </c>
    </row>
    <row r="104" spans="1:13" s="36" customFormat="1" ht="20.25" customHeight="1">
      <c r="A104" s="45" t="s">
        <v>40</v>
      </c>
      <c r="E104" s="72">
        <v>17.8</v>
      </c>
      <c r="F104" s="31"/>
      <c r="G104" s="71">
        <v>23380</v>
      </c>
      <c r="H104" s="54"/>
      <c r="I104" s="73">
        <v>23380</v>
      </c>
      <c r="J104" s="54"/>
      <c r="K104" s="71">
        <v>0</v>
      </c>
      <c r="L104" s="55"/>
      <c r="M104" s="73">
        <v>0</v>
      </c>
    </row>
    <row r="105" spans="1:13" s="36" customFormat="1" ht="20.25" customHeight="1">
      <c r="A105" s="45" t="s">
        <v>41</v>
      </c>
      <c r="E105" s="52"/>
      <c r="F105" s="53"/>
      <c r="G105" s="54"/>
      <c r="H105" s="54"/>
      <c r="I105" s="54"/>
      <c r="J105" s="54"/>
      <c r="K105" s="54"/>
      <c r="L105" s="34"/>
      <c r="M105" s="34"/>
    </row>
    <row r="106" spans="1:13" s="36" customFormat="1" ht="20.25" customHeight="1">
      <c r="A106" s="45"/>
      <c r="B106" s="36" t="s">
        <v>42</v>
      </c>
      <c r="E106" s="52">
        <v>13</v>
      </c>
      <c r="F106" s="53"/>
      <c r="G106" s="54">
        <v>2381244</v>
      </c>
      <c r="H106" s="54"/>
      <c r="I106" s="58">
        <v>2491276</v>
      </c>
      <c r="J106" s="54"/>
      <c r="K106" s="54">
        <v>1649346</v>
      </c>
      <c r="L106" s="55"/>
      <c r="M106" s="58">
        <v>1853164</v>
      </c>
    </row>
    <row r="107" spans="1:13" s="36" customFormat="1" ht="20.25" customHeight="1">
      <c r="A107" s="45" t="s">
        <v>43</v>
      </c>
      <c r="F107" s="53"/>
      <c r="G107" s="54"/>
      <c r="H107" s="54"/>
      <c r="I107" s="54"/>
      <c r="J107" s="54"/>
      <c r="K107" s="54"/>
      <c r="L107" s="34"/>
      <c r="M107" s="34"/>
    </row>
    <row r="108" spans="1:13" s="36" customFormat="1" ht="20.25" customHeight="1">
      <c r="A108" s="45"/>
      <c r="B108" s="36" t="s">
        <v>42</v>
      </c>
      <c r="E108" s="52"/>
      <c r="F108" s="53"/>
      <c r="G108" s="58">
        <v>1440</v>
      </c>
      <c r="H108" s="54"/>
      <c r="I108" s="58">
        <v>2880</v>
      </c>
      <c r="J108" s="54"/>
      <c r="K108" s="54">
        <v>0</v>
      </c>
      <c r="L108" s="55"/>
      <c r="M108" s="55">
        <v>0</v>
      </c>
    </row>
    <row r="109" spans="1:13" s="36" customFormat="1" ht="20.25" customHeight="1">
      <c r="A109" s="45" t="s">
        <v>44</v>
      </c>
      <c r="E109" s="52"/>
      <c r="F109" s="53"/>
      <c r="G109" s="54"/>
      <c r="H109" s="54"/>
      <c r="I109" s="58"/>
      <c r="J109" s="54"/>
      <c r="K109" s="54"/>
      <c r="L109" s="55"/>
      <c r="M109" s="58"/>
    </row>
    <row r="110" spans="1:13" s="36" customFormat="1" ht="20.25" customHeight="1">
      <c r="A110" s="45"/>
      <c r="B110" s="36" t="s">
        <v>42</v>
      </c>
      <c r="E110" s="52">
        <v>17.899999999999999</v>
      </c>
      <c r="F110" s="53"/>
      <c r="G110" s="54">
        <v>1403</v>
      </c>
      <c r="H110" s="54"/>
      <c r="I110" s="73">
        <v>3486</v>
      </c>
      <c r="J110" s="54"/>
      <c r="K110" s="54">
        <v>0</v>
      </c>
      <c r="L110" s="55"/>
      <c r="M110" s="73">
        <v>45000</v>
      </c>
    </row>
    <row r="111" spans="1:13" s="36" customFormat="1" ht="20.25" customHeight="1">
      <c r="A111" s="45" t="s">
        <v>45</v>
      </c>
      <c r="E111" s="52"/>
      <c r="F111" s="53"/>
      <c r="G111" s="54"/>
      <c r="H111" s="54"/>
      <c r="I111" s="54"/>
      <c r="J111" s="54"/>
      <c r="K111" s="54"/>
      <c r="L111" s="34"/>
      <c r="M111" s="34"/>
    </row>
    <row r="112" spans="1:13" s="36" customFormat="1" ht="20.25" customHeight="1">
      <c r="A112" s="45"/>
      <c r="B112" s="36" t="s">
        <v>46</v>
      </c>
      <c r="E112" s="52">
        <v>14</v>
      </c>
      <c r="F112" s="53"/>
      <c r="G112" s="54">
        <v>968162</v>
      </c>
      <c r="H112" s="54"/>
      <c r="I112" s="58">
        <v>612566</v>
      </c>
      <c r="J112" s="54"/>
      <c r="K112" s="54">
        <v>968162</v>
      </c>
      <c r="L112" s="55"/>
      <c r="M112" s="58">
        <v>612566</v>
      </c>
    </row>
    <row r="113" spans="1:14" s="36" customFormat="1" ht="20.25" customHeight="1">
      <c r="A113" s="45" t="s">
        <v>47</v>
      </c>
      <c r="C113" s="56"/>
      <c r="D113" s="56"/>
      <c r="F113" s="53"/>
      <c r="G113" s="59">
        <v>94904</v>
      </c>
      <c r="H113" s="59"/>
      <c r="I113" s="54">
        <v>160712</v>
      </c>
      <c r="J113" s="54"/>
      <c r="K113" s="54">
        <v>0</v>
      </c>
      <c r="L113" s="34"/>
      <c r="M113" s="34">
        <v>0</v>
      </c>
    </row>
    <row r="114" spans="1:14" s="36" customFormat="1" ht="20.25" customHeight="1">
      <c r="A114" s="45" t="s">
        <v>48</v>
      </c>
      <c r="B114" s="56"/>
      <c r="C114" s="56"/>
      <c r="D114" s="56"/>
      <c r="E114" s="52"/>
      <c r="F114" s="53"/>
      <c r="G114" s="54"/>
      <c r="H114" s="54"/>
      <c r="I114" s="54"/>
      <c r="J114" s="54"/>
      <c r="K114" s="54"/>
      <c r="L114" s="34"/>
      <c r="M114" s="34"/>
    </row>
    <row r="115" spans="1:14" s="36" customFormat="1" ht="20.25" customHeight="1">
      <c r="B115" s="45" t="s">
        <v>42</v>
      </c>
      <c r="E115" s="52">
        <v>15</v>
      </c>
      <c r="F115" s="53"/>
      <c r="G115" s="74">
        <v>1417391</v>
      </c>
      <c r="H115" s="54"/>
      <c r="I115" s="62">
        <v>1393261</v>
      </c>
      <c r="J115" s="34"/>
      <c r="K115" s="75">
        <v>82572</v>
      </c>
      <c r="L115" s="34"/>
      <c r="M115" s="62">
        <v>85923</v>
      </c>
    </row>
    <row r="116" spans="1:14" ht="4.3499999999999996" customHeight="1">
      <c r="B116" s="56"/>
      <c r="C116" s="56"/>
      <c r="D116" s="56"/>
      <c r="E116" s="52"/>
      <c r="F116" s="53"/>
      <c r="I116" s="34"/>
      <c r="J116" s="34"/>
      <c r="L116" s="34"/>
      <c r="M116" s="34"/>
    </row>
    <row r="117" spans="1:14" ht="20.25" customHeight="1">
      <c r="A117" s="37" t="s">
        <v>49</v>
      </c>
      <c r="B117" s="51"/>
      <c r="C117" s="51"/>
      <c r="D117" s="51"/>
      <c r="E117" s="52"/>
      <c r="F117" s="53"/>
      <c r="G117" s="70">
        <f>SUM(G102:H115)</f>
        <v>23557860</v>
      </c>
      <c r="H117" s="54"/>
      <c r="I117" s="70">
        <f>SUM(I102:I115)</f>
        <v>21408929</v>
      </c>
      <c r="J117" s="54"/>
      <c r="K117" s="70">
        <f>SUM(K102:K115)</f>
        <v>5579600</v>
      </c>
      <c r="L117" s="11"/>
      <c r="M117" s="70">
        <f>SUM(M102:M115)</f>
        <v>5003794</v>
      </c>
    </row>
    <row r="118" spans="1:14" ht="9.4" customHeight="1">
      <c r="B118" s="56"/>
      <c r="C118" s="56"/>
      <c r="D118" s="56"/>
      <c r="E118" s="52"/>
      <c r="F118" s="53"/>
      <c r="G118" s="54"/>
      <c r="H118" s="54"/>
      <c r="I118" s="54"/>
      <c r="J118" s="54"/>
      <c r="K118" s="54"/>
      <c r="L118" s="34"/>
      <c r="M118" s="34"/>
    </row>
    <row r="119" spans="1:14" ht="20.25" customHeight="1">
      <c r="A119" s="37" t="s">
        <v>50</v>
      </c>
      <c r="B119" s="51"/>
      <c r="C119" s="51"/>
      <c r="D119" s="51"/>
      <c r="E119" s="52"/>
      <c r="F119" s="53"/>
      <c r="G119" s="54"/>
      <c r="H119" s="54"/>
      <c r="I119" s="54"/>
      <c r="J119" s="54"/>
      <c r="K119" s="54"/>
      <c r="L119" s="34"/>
      <c r="M119" s="34"/>
    </row>
    <row r="120" spans="1:14" ht="4.3499999999999996" customHeight="1">
      <c r="A120" s="37"/>
      <c r="B120" s="51"/>
      <c r="C120" s="51"/>
      <c r="D120" s="51"/>
      <c r="E120" s="52"/>
      <c r="F120" s="53"/>
      <c r="G120" s="54"/>
      <c r="H120" s="54"/>
      <c r="I120" s="54"/>
      <c r="J120" s="54"/>
      <c r="K120" s="54"/>
      <c r="L120" s="34"/>
      <c r="M120" s="34"/>
    </row>
    <row r="121" spans="1:14" ht="20.25" customHeight="1">
      <c r="A121" s="45" t="s">
        <v>51</v>
      </c>
      <c r="B121" s="56"/>
      <c r="C121" s="56"/>
      <c r="D121" s="56"/>
      <c r="E121" s="52">
        <v>13</v>
      </c>
      <c r="F121" s="53"/>
      <c r="G121" s="54">
        <v>3529187</v>
      </c>
      <c r="H121" s="54"/>
      <c r="I121" s="58">
        <v>3855258</v>
      </c>
      <c r="J121" s="54"/>
      <c r="K121" s="54">
        <v>2129648</v>
      </c>
      <c r="M121" s="58">
        <v>2421565</v>
      </c>
    </row>
    <row r="122" spans="1:14" ht="20.25" customHeight="1">
      <c r="A122" s="45" t="s">
        <v>52</v>
      </c>
      <c r="B122" s="56"/>
      <c r="C122" s="56"/>
      <c r="D122" s="56"/>
      <c r="E122" s="52">
        <v>17.899999999999999</v>
      </c>
      <c r="F122" s="53"/>
      <c r="G122" s="54">
        <v>0</v>
      </c>
      <c r="H122" s="54"/>
      <c r="I122" s="73">
        <v>0</v>
      </c>
      <c r="J122" s="54"/>
      <c r="K122" s="54">
        <v>0</v>
      </c>
      <c r="M122" s="55">
        <v>135000</v>
      </c>
    </row>
    <row r="123" spans="1:14" ht="20.25" customHeight="1">
      <c r="A123" s="45" t="s">
        <v>53</v>
      </c>
      <c r="B123" s="56"/>
      <c r="C123" s="56"/>
      <c r="D123" s="56"/>
      <c r="E123" s="52">
        <v>14</v>
      </c>
      <c r="F123" s="53"/>
      <c r="G123" s="54">
        <v>938140</v>
      </c>
      <c r="H123" s="54"/>
      <c r="I123" s="58">
        <v>986974</v>
      </c>
      <c r="J123" s="54"/>
      <c r="K123" s="54">
        <v>938140</v>
      </c>
      <c r="M123" s="58">
        <v>986974</v>
      </c>
    </row>
    <row r="124" spans="1:14" ht="20.25" customHeight="1">
      <c r="A124" s="45" t="s">
        <v>54</v>
      </c>
      <c r="C124" s="36"/>
      <c r="D124" s="36"/>
      <c r="E124" s="63"/>
      <c r="F124" s="31"/>
      <c r="G124" s="54">
        <v>433974</v>
      </c>
      <c r="H124" s="54"/>
      <c r="I124" s="58">
        <v>379282</v>
      </c>
      <c r="J124" s="54"/>
      <c r="K124" s="54">
        <v>130470</v>
      </c>
      <c r="M124" s="58">
        <v>117197</v>
      </c>
    </row>
    <row r="125" spans="1:14" ht="20.25" customHeight="1">
      <c r="A125" s="45" t="s">
        <v>55</v>
      </c>
      <c r="C125" s="36"/>
      <c r="D125" s="36"/>
      <c r="E125" s="63">
        <v>6</v>
      </c>
      <c r="F125" s="31"/>
      <c r="G125" s="54">
        <v>1902</v>
      </c>
      <c r="H125" s="54"/>
      <c r="I125" s="55">
        <v>5014</v>
      </c>
      <c r="J125" s="54"/>
      <c r="K125" s="54">
        <v>1902</v>
      </c>
      <c r="M125" s="55">
        <v>5014</v>
      </c>
    </row>
    <row r="126" spans="1:14" s="36" customFormat="1" ht="20.25" customHeight="1">
      <c r="A126" s="45" t="s">
        <v>56</v>
      </c>
      <c r="E126" s="52">
        <v>15</v>
      </c>
      <c r="F126" s="53"/>
      <c r="G126" s="54">
        <v>17818278</v>
      </c>
      <c r="H126" s="54"/>
      <c r="I126" s="58">
        <v>18188383</v>
      </c>
      <c r="J126" s="54"/>
      <c r="K126" s="54">
        <v>381845</v>
      </c>
      <c r="L126" s="55"/>
      <c r="M126" s="58">
        <v>428949</v>
      </c>
    </row>
    <row r="127" spans="1:14" ht="20.25" customHeight="1">
      <c r="A127" s="45" t="s">
        <v>57</v>
      </c>
      <c r="B127" s="36"/>
      <c r="C127" s="36"/>
      <c r="D127" s="36"/>
      <c r="E127" s="63"/>
      <c r="F127" s="31"/>
      <c r="G127" s="54">
        <v>58022</v>
      </c>
      <c r="H127" s="54"/>
      <c r="I127" s="58">
        <v>57103</v>
      </c>
      <c r="J127" s="54"/>
      <c r="K127" s="54">
        <v>0</v>
      </c>
      <c r="M127" s="55">
        <v>0</v>
      </c>
    </row>
    <row r="128" spans="1:14" ht="20.25" customHeight="1">
      <c r="A128" s="45" t="s">
        <v>263</v>
      </c>
      <c r="B128" s="36"/>
      <c r="C128" s="36"/>
      <c r="D128" s="36"/>
      <c r="E128" s="63"/>
      <c r="F128" s="31"/>
      <c r="G128" s="70">
        <v>797592</v>
      </c>
      <c r="H128" s="54"/>
      <c r="I128" s="62">
        <v>712999</v>
      </c>
      <c r="J128" s="54"/>
      <c r="K128" s="76">
        <v>103839</v>
      </c>
      <c r="M128" s="62">
        <v>100832</v>
      </c>
      <c r="N128" s="55"/>
    </row>
    <row r="129" spans="1:13" ht="4.3499999999999996" customHeight="1">
      <c r="B129" s="56"/>
      <c r="C129" s="56"/>
      <c r="D129" s="56"/>
      <c r="E129" s="52"/>
      <c r="F129" s="53"/>
      <c r="G129" s="54"/>
      <c r="H129" s="54"/>
      <c r="I129" s="54"/>
      <c r="J129" s="54"/>
      <c r="K129" s="54"/>
      <c r="L129" s="34"/>
      <c r="M129" s="34"/>
    </row>
    <row r="130" spans="1:13" ht="20.25" customHeight="1">
      <c r="A130" s="37" t="s">
        <v>58</v>
      </c>
      <c r="B130" s="51"/>
      <c r="C130" s="51"/>
      <c r="D130" s="51"/>
      <c r="E130" s="52"/>
      <c r="F130" s="53"/>
      <c r="G130" s="70">
        <f>SUM(G120:G129)</f>
        <v>23577095</v>
      </c>
      <c r="H130" s="54"/>
      <c r="I130" s="70">
        <f>SUM(I121:I128)</f>
        <v>24185013</v>
      </c>
      <c r="J130" s="54"/>
      <c r="K130" s="70">
        <f>SUM(K120:K129)</f>
        <v>3685844</v>
      </c>
      <c r="L130" s="34"/>
      <c r="M130" s="44">
        <f>SUM(M120:M129)</f>
        <v>4195531</v>
      </c>
    </row>
    <row r="131" spans="1:13" ht="4.3499999999999996" customHeight="1">
      <c r="B131" s="56"/>
      <c r="C131" s="56"/>
      <c r="D131" s="56"/>
      <c r="E131" s="52"/>
      <c r="F131" s="53"/>
      <c r="G131" s="54"/>
      <c r="H131" s="54"/>
      <c r="I131" s="54"/>
      <c r="J131" s="54"/>
      <c r="K131" s="54"/>
      <c r="L131" s="34"/>
      <c r="M131" s="34"/>
    </row>
    <row r="132" spans="1:13" ht="20.25" customHeight="1">
      <c r="A132" s="37" t="s">
        <v>59</v>
      </c>
      <c r="B132" s="51"/>
      <c r="C132" s="51"/>
      <c r="D132" s="51"/>
      <c r="E132" s="52"/>
      <c r="F132" s="53"/>
      <c r="G132" s="70">
        <f>G117+G130</f>
        <v>47134955</v>
      </c>
      <c r="H132" s="54"/>
      <c r="I132" s="70">
        <f>SUM(I117,I130)</f>
        <v>45593942</v>
      </c>
      <c r="J132" s="54"/>
      <c r="K132" s="70">
        <f>K117+K130</f>
        <v>9265444</v>
      </c>
      <c r="L132" s="54"/>
      <c r="M132" s="70">
        <f>M117+M130</f>
        <v>9199325</v>
      </c>
    </row>
    <row r="133" spans="1:13">
      <c r="A133" s="37"/>
      <c r="B133" s="51"/>
      <c r="C133" s="51"/>
      <c r="D133" s="51"/>
      <c r="E133" s="52"/>
      <c r="F133" s="53"/>
      <c r="G133" s="54"/>
      <c r="H133" s="54"/>
      <c r="I133" s="54"/>
      <c r="J133" s="54"/>
      <c r="K133" s="54"/>
      <c r="L133" s="54"/>
      <c r="M133" s="54"/>
    </row>
    <row r="134" spans="1:13">
      <c r="A134" s="37"/>
      <c r="B134" s="51"/>
      <c r="C134" s="51"/>
      <c r="D134" s="51"/>
      <c r="E134" s="52"/>
      <c r="F134" s="53"/>
      <c r="G134" s="54"/>
      <c r="H134" s="54"/>
      <c r="I134" s="54"/>
      <c r="J134" s="54"/>
      <c r="K134" s="54"/>
      <c r="L134" s="54"/>
      <c r="M134" s="54"/>
    </row>
    <row r="135" spans="1:13" ht="27" customHeight="1">
      <c r="B135" s="56"/>
      <c r="C135" s="56"/>
      <c r="D135" s="56"/>
      <c r="E135" s="52"/>
      <c r="F135" s="53"/>
      <c r="G135" s="54"/>
      <c r="H135" s="54"/>
      <c r="I135" s="73"/>
      <c r="J135" s="54"/>
      <c r="K135" s="54"/>
    </row>
    <row r="136" spans="1:13" ht="22.15" customHeight="1">
      <c r="A136" s="206" t="s">
        <v>180</v>
      </c>
      <c r="B136" s="206"/>
      <c r="C136" s="206"/>
      <c r="D136" s="206"/>
      <c r="E136" s="206"/>
      <c r="F136" s="206"/>
      <c r="G136" s="206"/>
      <c r="H136" s="206"/>
      <c r="I136" s="206"/>
      <c r="J136" s="206"/>
      <c r="K136" s="206"/>
      <c r="L136" s="206"/>
      <c r="M136" s="206"/>
    </row>
    <row r="137" spans="1:13" ht="21.75" customHeight="1">
      <c r="A137" s="37" t="str">
        <f>A1</f>
        <v>บริษัท พีทีจี เอ็นเนอยี จำกัด (มหาชน)</v>
      </c>
      <c r="B137" s="29"/>
      <c r="C137" s="29"/>
      <c r="D137" s="29"/>
      <c r="F137" s="31"/>
      <c r="G137" s="32"/>
      <c r="H137" s="32"/>
      <c r="I137" s="32"/>
      <c r="J137" s="33"/>
      <c r="K137" s="34"/>
      <c r="L137" s="32"/>
      <c r="M137" s="35"/>
    </row>
    <row r="138" spans="1:13" ht="21.75" customHeight="1">
      <c r="A138" s="37" t="str">
        <f>A2</f>
        <v>งบฐานะการเงิน</v>
      </c>
      <c r="B138" s="29"/>
      <c r="C138" s="29"/>
      <c r="D138" s="29"/>
      <c r="F138" s="31"/>
      <c r="G138" s="32"/>
      <c r="H138" s="32"/>
      <c r="I138" s="32"/>
      <c r="J138" s="33"/>
      <c r="K138" s="34"/>
      <c r="L138" s="32"/>
      <c r="M138" s="34"/>
    </row>
    <row r="139" spans="1:13" ht="21.75" customHeight="1">
      <c r="A139" s="39" t="str">
        <f>A3</f>
        <v>ณ วันที่ 30 มิถุนายน พ.ศ. 2569</v>
      </c>
      <c r="B139" s="39"/>
      <c r="C139" s="39"/>
      <c r="D139" s="39"/>
      <c r="E139" s="40"/>
      <c r="F139" s="41"/>
      <c r="G139" s="42"/>
      <c r="H139" s="42"/>
      <c r="I139" s="42"/>
      <c r="J139" s="43"/>
      <c r="K139" s="44"/>
      <c r="L139" s="42"/>
      <c r="M139" s="44"/>
    </row>
    <row r="140" spans="1:13" ht="21.75" customHeight="1">
      <c r="B140" s="36"/>
      <c r="C140" s="36"/>
      <c r="D140" s="36"/>
      <c r="F140" s="31"/>
      <c r="G140" s="32"/>
      <c r="H140" s="32"/>
      <c r="I140" s="32"/>
      <c r="J140" s="33"/>
      <c r="K140" s="34"/>
      <c r="L140" s="32"/>
      <c r="M140" s="34"/>
    </row>
    <row r="141" spans="1:13" ht="21.75" customHeight="1">
      <c r="B141" s="36"/>
      <c r="C141" s="36"/>
      <c r="D141" s="36"/>
      <c r="F141" s="46"/>
      <c r="G141" s="207" t="s">
        <v>2</v>
      </c>
      <c r="H141" s="207"/>
      <c r="I141" s="207"/>
      <c r="J141" s="47"/>
      <c r="K141" s="207" t="s">
        <v>3</v>
      </c>
      <c r="L141" s="207"/>
      <c r="M141" s="207"/>
    </row>
    <row r="142" spans="1:13" ht="21.75" customHeight="1">
      <c r="B142" s="36"/>
      <c r="C142" s="36"/>
      <c r="D142" s="36"/>
      <c r="F142" s="46"/>
      <c r="G142" s="47" t="s">
        <v>4</v>
      </c>
      <c r="H142" s="47"/>
      <c r="I142" s="47" t="s">
        <v>5</v>
      </c>
      <c r="J142" s="47"/>
      <c r="K142" s="47" t="s">
        <v>4</v>
      </c>
      <c r="L142" s="47"/>
      <c r="M142" s="47" t="s">
        <v>5</v>
      </c>
    </row>
    <row r="143" spans="1:13" ht="21.75" customHeight="1">
      <c r="B143" s="36"/>
      <c r="C143" s="36"/>
      <c r="D143" s="36"/>
      <c r="F143" s="46"/>
      <c r="G143" s="47" t="s">
        <v>225</v>
      </c>
      <c r="H143" s="47"/>
      <c r="I143" s="47" t="s">
        <v>6</v>
      </c>
      <c r="J143" s="47"/>
      <c r="K143" s="47" t="s">
        <v>225</v>
      </c>
      <c r="L143" s="47"/>
      <c r="M143" s="47" t="s">
        <v>6</v>
      </c>
    </row>
    <row r="144" spans="1:13" ht="21.75" customHeight="1">
      <c r="B144" s="36"/>
      <c r="C144" s="36"/>
      <c r="D144" s="36"/>
      <c r="F144" s="46"/>
      <c r="G144" s="47" t="s">
        <v>202</v>
      </c>
      <c r="H144" s="48"/>
      <c r="I144" s="47" t="s">
        <v>7</v>
      </c>
      <c r="J144" s="49"/>
      <c r="K144" s="47" t="s">
        <v>202</v>
      </c>
      <c r="L144" s="48"/>
      <c r="M144" s="47" t="s">
        <v>7</v>
      </c>
    </row>
    <row r="145" spans="1:13" ht="21.75" customHeight="1">
      <c r="B145" s="36"/>
      <c r="C145" s="36"/>
      <c r="D145" s="36"/>
      <c r="F145" s="46"/>
      <c r="G145" s="50" t="s">
        <v>9</v>
      </c>
      <c r="H145" s="48"/>
      <c r="I145" s="50" t="s">
        <v>9</v>
      </c>
      <c r="J145" s="49"/>
      <c r="K145" s="50" t="s">
        <v>9</v>
      </c>
      <c r="L145" s="48"/>
      <c r="M145" s="50" t="s">
        <v>9</v>
      </c>
    </row>
    <row r="146" spans="1:13" ht="6" customHeight="1">
      <c r="B146" s="36"/>
      <c r="C146" s="36"/>
      <c r="D146" s="36"/>
      <c r="F146" s="46"/>
      <c r="G146" s="47"/>
      <c r="H146" s="48"/>
      <c r="I146" s="47"/>
      <c r="J146" s="49"/>
      <c r="K146" s="47"/>
      <c r="L146" s="48"/>
      <c r="M146" s="47"/>
    </row>
    <row r="147" spans="1:13" ht="21.75" customHeight="1">
      <c r="A147" s="37" t="s">
        <v>60</v>
      </c>
      <c r="B147" s="51"/>
      <c r="C147" s="51"/>
      <c r="D147" s="51"/>
      <c r="E147" s="52"/>
      <c r="F147" s="53"/>
      <c r="G147" s="54"/>
      <c r="H147" s="54"/>
      <c r="I147" s="54"/>
      <c r="K147" s="9"/>
      <c r="L147" s="9"/>
      <c r="M147" s="9"/>
    </row>
    <row r="148" spans="1:13" ht="6" customHeight="1">
      <c r="A148" s="37"/>
      <c r="B148" s="51"/>
      <c r="C148" s="51"/>
      <c r="D148" s="51"/>
      <c r="E148" s="52"/>
      <c r="F148" s="53"/>
      <c r="G148" s="54"/>
      <c r="H148" s="54"/>
      <c r="I148" s="54"/>
      <c r="K148" s="9"/>
      <c r="L148" s="9"/>
      <c r="M148" s="9"/>
    </row>
    <row r="149" spans="1:13" ht="21.75" customHeight="1">
      <c r="A149" s="37" t="s">
        <v>61</v>
      </c>
      <c r="B149" s="51"/>
      <c r="C149" s="51"/>
      <c r="D149" s="51"/>
      <c r="E149" s="52"/>
      <c r="F149" s="53"/>
      <c r="G149" s="54"/>
      <c r="H149" s="54"/>
      <c r="I149" s="54"/>
      <c r="K149" s="9"/>
      <c r="L149" s="9"/>
      <c r="M149" s="9"/>
    </row>
    <row r="150" spans="1:13" ht="6" customHeight="1">
      <c r="B150" s="56"/>
      <c r="C150" s="56"/>
      <c r="D150" s="56"/>
      <c r="E150" s="52"/>
      <c r="F150" s="53"/>
      <c r="G150" s="54"/>
      <c r="H150" s="54"/>
      <c r="I150" s="54"/>
      <c r="K150" s="9"/>
      <c r="L150" s="9"/>
      <c r="M150" s="9"/>
    </row>
    <row r="151" spans="1:13" ht="21.75" customHeight="1">
      <c r="A151" s="45" t="s">
        <v>62</v>
      </c>
      <c r="B151" s="56"/>
      <c r="C151" s="56"/>
      <c r="D151" s="56"/>
      <c r="E151" s="52"/>
      <c r="F151" s="53"/>
      <c r="G151" s="54"/>
      <c r="H151" s="54"/>
      <c r="I151" s="54"/>
      <c r="K151" s="9"/>
      <c r="L151" s="9"/>
      <c r="M151" s="9"/>
    </row>
    <row r="152" spans="1:13" ht="21.75" customHeight="1">
      <c r="B152" s="45" t="s">
        <v>63</v>
      </c>
      <c r="C152" s="56"/>
      <c r="D152" s="56"/>
      <c r="E152" s="56"/>
      <c r="F152" s="53"/>
      <c r="G152" s="54"/>
      <c r="H152" s="54"/>
      <c r="I152" s="54"/>
      <c r="K152" s="9"/>
      <c r="L152" s="9"/>
      <c r="M152" s="9"/>
    </row>
    <row r="153" spans="1:13" ht="21.75" customHeight="1">
      <c r="B153" s="77" t="s">
        <v>64</v>
      </c>
      <c r="D153" s="56"/>
      <c r="E153" s="56"/>
      <c r="F153" s="53"/>
      <c r="G153" s="54"/>
      <c r="H153" s="54"/>
      <c r="I153" s="54"/>
      <c r="K153" s="9"/>
      <c r="L153" s="9"/>
      <c r="M153" s="9"/>
    </row>
    <row r="154" spans="1:13" ht="21.75" customHeight="1" thickBot="1">
      <c r="D154" s="45" t="s">
        <v>65</v>
      </c>
      <c r="E154" s="56"/>
      <c r="F154" s="53"/>
      <c r="G154" s="78">
        <v>1670000</v>
      </c>
      <c r="H154" s="54"/>
      <c r="I154" s="78">
        <v>1670000</v>
      </c>
      <c r="J154" s="54"/>
      <c r="K154" s="78">
        <v>1670000</v>
      </c>
      <c r="M154" s="78">
        <v>1670000</v>
      </c>
    </row>
    <row r="155" spans="1:13" ht="6" customHeight="1" thickTop="1">
      <c r="B155" s="56"/>
      <c r="C155" s="56"/>
      <c r="D155" s="56"/>
      <c r="E155" s="52"/>
      <c r="F155" s="53"/>
      <c r="G155" s="54"/>
      <c r="H155" s="54"/>
      <c r="I155" s="54"/>
      <c r="J155" s="54"/>
      <c r="K155" s="54"/>
      <c r="M155" s="9"/>
    </row>
    <row r="156" spans="1:13" ht="21.75" customHeight="1">
      <c r="B156" s="45" t="s">
        <v>66</v>
      </c>
      <c r="D156" s="56"/>
      <c r="E156" s="56"/>
      <c r="F156" s="53"/>
      <c r="G156" s="54"/>
      <c r="H156" s="54"/>
      <c r="I156" s="54"/>
      <c r="J156" s="54"/>
      <c r="K156" s="54"/>
      <c r="M156" s="12"/>
    </row>
    <row r="157" spans="1:13" ht="21.75" customHeight="1">
      <c r="B157" s="77" t="s">
        <v>64</v>
      </c>
      <c r="D157" s="56"/>
      <c r="E157" s="56"/>
      <c r="F157" s="53"/>
      <c r="G157" s="54"/>
      <c r="H157" s="54"/>
      <c r="I157" s="54"/>
      <c r="J157" s="54"/>
      <c r="K157" s="54"/>
      <c r="M157" s="12"/>
    </row>
    <row r="158" spans="1:13" ht="21.75" customHeight="1">
      <c r="D158" s="45" t="s">
        <v>189</v>
      </c>
      <c r="E158" s="56"/>
      <c r="F158" s="53"/>
      <c r="G158" s="13">
        <v>1670000</v>
      </c>
      <c r="H158" s="54"/>
      <c r="I158" s="58">
        <v>1670000</v>
      </c>
      <c r="J158" s="54"/>
      <c r="K158" s="54">
        <v>1670000</v>
      </c>
      <c r="M158" s="58">
        <v>1670000</v>
      </c>
    </row>
    <row r="159" spans="1:13" s="36" customFormat="1" ht="21.75" customHeight="1">
      <c r="A159" s="45" t="s">
        <v>67</v>
      </c>
      <c r="E159" s="52"/>
      <c r="F159" s="53"/>
      <c r="G159" s="58">
        <v>1185430</v>
      </c>
      <c r="H159" s="54"/>
      <c r="I159" s="58">
        <v>1185430</v>
      </c>
      <c r="J159" s="54"/>
      <c r="K159" s="54">
        <v>1185430</v>
      </c>
      <c r="L159" s="55"/>
      <c r="M159" s="58">
        <v>1185430</v>
      </c>
    </row>
    <row r="160" spans="1:13" s="36" customFormat="1" ht="21.75" customHeight="1">
      <c r="A160" s="45" t="s">
        <v>68</v>
      </c>
      <c r="B160" s="56"/>
      <c r="D160" s="56"/>
      <c r="E160" s="52"/>
      <c r="F160" s="53"/>
      <c r="G160" s="54"/>
      <c r="H160" s="54"/>
      <c r="I160" s="54"/>
      <c r="J160" s="54"/>
      <c r="K160" s="54"/>
      <c r="L160" s="55"/>
      <c r="M160" s="12"/>
    </row>
    <row r="161" spans="1:13" s="36" customFormat="1" ht="21.75" customHeight="1">
      <c r="B161" s="45" t="s">
        <v>69</v>
      </c>
      <c r="D161" s="56"/>
      <c r="E161" s="52"/>
      <c r="F161" s="53"/>
      <c r="G161" s="54"/>
      <c r="H161" s="54"/>
      <c r="I161" s="54"/>
      <c r="J161" s="54"/>
      <c r="K161" s="54"/>
      <c r="L161" s="55"/>
      <c r="M161" s="12"/>
    </row>
    <row r="162" spans="1:13" s="36" customFormat="1" ht="21.75" customHeight="1">
      <c r="B162" s="77" t="s">
        <v>70</v>
      </c>
      <c r="E162" s="52"/>
      <c r="F162" s="53"/>
      <c r="G162" s="58">
        <v>178794</v>
      </c>
      <c r="H162" s="54"/>
      <c r="I162" s="58">
        <v>178794</v>
      </c>
      <c r="J162" s="54"/>
      <c r="K162" s="54">
        <v>178794</v>
      </c>
      <c r="L162" s="55"/>
      <c r="M162" s="58">
        <v>178794</v>
      </c>
    </row>
    <row r="163" spans="1:13" s="36" customFormat="1" ht="21.75" customHeight="1">
      <c r="B163" s="45" t="s">
        <v>71</v>
      </c>
      <c r="C163" s="56"/>
      <c r="D163" s="56"/>
      <c r="E163" s="52"/>
      <c r="F163" s="53"/>
      <c r="G163" s="59">
        <f>'10 Th'!L34</f>
        <v>6087479</v>
      </c>
      <c r="H163" s="59"/>
      <c r="I163" s="58">
        <v>6803449</v>
      </c>
      <c r="J163" s="59"/>
      <c r="K163" s="59">
        <f>'11Th'!L25</f>
        <v>2064923</v>
      </c>
      <c r="L163" s="59"/>
      <c r="M163" s="58">
        <v>2542117</v>
      </c>
    </row>
    <row r="164" spans="1:13" s="36" customFormat="1" ht="21.75" customHeight="1">
      <c r="A164" s="45" t="s">
        <v>72</v>
      </c>
      <c r="B164" s="56"/>
      <c r="C164" s="56"/>
      <c r="D164" s="56"/>
      <c r="E164" s="52"/>
      <c r="F164" s="53"/>
      <c r="G164" s="67">
        <f>'10 Th'!T34</f>
        <v>203299</v>
      </c>
      <c r="H164" s="59"/>
      <c r="I164" s="62">
        <v>182299</v>
      </c>
      <c r="J164" s="59"/>
      <c r="K164" s="67">
        <v>0</v>
      </c>
      <c r="L164" s="59"/>
      <c r="M164" s="67">
        <v>0</v>
      </c>
    </row>
    <row r="165" spans="1:13" s="36" customFormat="1" ht="6" customHeight="1">
      <c r="A165" s="45"/>
      <c r="B165" s="56"/>
      <c r="C165" s="56"/>
      <c r="D165" s="56"/>
      <c r="E165" s="52"/>
      <c r="F165" s="53"/>
      <c r="G165" s="54"/>
      <c r="H165" s="54"/>
      <c r="I165" s="54"/>
      <c r="J165" s="54"/>
      <c r="K165" s="54"/>
      <c r="L165" s="55"/>
      <c r="M165" s="12"/>
    </row>
    <row r="166" spans="1:13" ht="21.75" customHeight="1">
      <c r="A166" s="45" t="s">
        <v>73</v>
      </c>
      <c r="B166" s="56"/>
      <c r="C166" s="56"/>
      <c r="D166" s="56"/>
      <c r="E166" s="52"/>
      <c r="F166" s="79"/>
      <c r="G166" s="13">
        <f>SUM(G158:G164)</f>
        <v>9325002</v>
      </c>
      <c r="H166" s="80"/>
      <c r="I166" s="13">
        <f>SUM(I158:I164)</f>
        <v>10019972</v>
      </c>
      <c r="J166" s="80"/>
      <c r="K166" s="13">
        <f>SUM(K158:K164)</f>
        <v>5099147</v>
      </c>
      <c r="L166" s="34"/>
      <c r="M166" s="14">
        <f>SUM(M158:M164)</f>
        <v>5576341</v>
      </c>
    </row>
    <row r="167" spans="1:13" ht="21.75" customHeight="1">
      <c r="A167" s="45" t="s">
        <v>74</v>
      </c>
      <c r="B167" s="56"/>
      <c r="C167" s="56"/>
      <c r="D167" s="56"/>
      <c r="E167" s="52"/>
      <c r="F167" s="53"/>
      <c r="G167" s="70">
        <f>'10 Th'!X34</f>
        <v>1110749</v>
      </c>
      <c r="H167" s="54"/>
      <c r="I167" s="76">
        <v>1077516</v>
      </c>
      <c r="J167" s="54"/>
      <c r="K167" s="81">
        <v>0</v>
      </c>
      <c r="M167" s="81">
        <v>0</v>
      </c>
    </row>
    <row r="168" spans="1:13" ht="6" customHeight="1">
      <c r="B168" s="56"/>
      <c r="C168" s="56"/>
      <c r="D168" s="56"/>
      <c r="E168" s="52"/>
      <c r="F168" s="53"/>
      <c r="G168" s="54"/>
      <c r="H168" s="54"/>
      <c r="I168" s="54"/>
      <c r="J168" s="54"/>
      <c r="K168" s="54"/>
      <c r="L168" s="34"/>
      <c r="M168" s="14"/>
    </row>
    <row r="169" spans="1:13" ht="21.75" customHeight="1">
      <c r="A169" s="37" t="s">
        <v>75</v>
      </c>
      <c r="B169" s="51"/>
      <c r="C169" s="51"/>
      <c r="D169" s="51"/>
      <c r="E169" s="52"/>
      <c r="F169" s="53"/>
      <c r="G169" s="70">
        <f>G166+G167</f>
        <v>10435751</v>
      </c>
      <c r="H169" s="54"/>
      <c r="I169" s="70">
        <f>I166+I167</f>
        <v>11097488</v>
      </c>
      <c r="J169" s="54"/>
      <c r="K169" s="70">
        <f>K166+K167</f>
        <v>5099147</v>
      </c>
      <c r="L169" s="34"/>
      <c r="M169" s="15">
        <f>SUM(M166:M167)</f>
        <v>5576341</v>
      </c>
    </row>
    <row r="170" spans="1:13" ht="6" customHeight="1">
      <c r="A170" s="37"/>
      <c r="B170" s="51"/>
      <c r="C170" s="51"/>
      <c r="D170" s="51"/>
      <c r="E170" s="52"/>
      <c r="F170" s="53"/>
      <c r="G170" s="54"/>
      <c r="H170" s="54"/>
      <c r="I170" s="54"/>
      <c r="J170" s="54"/>
      <c r="K170" s="54"/>
      <c r="L170" s="34"/>
      <c r="M170" s="14"/>
    </row>
    <row r="171" spans="1:13" ht="21.75" customHeight="1" thickBot="1">
      <c r="A171" s="37" t="s">
        <v>76</v>
      </c>
      <c r="B171" s="51"/>
      <c r="C171" s="51"/>
      <c r="D171" s="51"/>
      <c r="E171" s="52"/>
      <c r="F171" s="53"/>
      <c r="G171" s="82">
        <f>G169+G132</f>
        <v>57570706</v>
      </c>
      <c r="H171" s="54"/>
      <c r="I171" s="82">
        <f>SUM(I132,I169)</f>
        <v>56691430</v>
      </c>
      <c r="J171" s="54"/>
      <c r="K171" s="82">
        <f>K169+K132</f>
        <v>14364591</v>
      </c>
      <c r="L171" s="34"/>
      <c r="M171" s="16">
        <f>M169+M132</f>
        <v>14775666</v>
      </c>
    </row>
    <row r="172" spans="1:13" ht="21.75" customHeight="1" thickTop="1">
      <c r="G172" s="17"/>
      <c r="I172" s="17"/>
      <c r="K172" s="17"/>
      <c r="L172" s="17"/>
      <c r="M172" s="17"/>
    </row>
    <row r="173" spans="1:13" ht="21.75" customHeight="1"/>
    <row r="174" spans="1:13" ht="21.75" customHeight="1"/>
    <row r="175" spans="1:13" ht="21.75" customHeight="1"/>
    <row r="176" spans="1:13" ht="21.75" customHeight="1"/>
    <row r="177" spans="1:13" ht="21.75" customHeight="1"/>
    <row r="178" spans="1:13" ht="21.75" customHeight="1"/>
    <row r="179" spans="1:13" ht="21.75" customHeight="1"/>
    <row r="180" spans="1:13" ht="21.75" customHeight="1"/>
    <row r="181" spans="1:13" ht="12.75" customHeight="1"/>
    <row r="182" spans="1:13" ht="22.35" customHeight="1">
      <c r="A182" s="206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82" s="206"/>
      <c r="C182" s="206"/>
      <c r="D182" s="206"/>
      <c r="E182" s="206"/>
      <c r="F182" s="206"/>
      <c r="G182" s="206"/>
      <c r="H182" s="206"/>
      <c r="I182" s="206"/>
      <c r="J182" s="206"/>
      <c r="K182" s="206"/>
      <c r="L182" s="206"/>
      <c r="M182" s="206"/>
    </row>
  </sheetData>
  <mergeCells count="13">
    <mergeCell ref="A136:M136"/>
    <mergeCell ref="G141:I141"/>
    <mergeCell ref="A182:M182"/>
    <mergeCell ref="G5:I5"/>
    <mergeCell ref="A39:M39"/>
    <mergeCell ref="A43:M43"/>
    <mergeCell ref="G48:I48"/>
    <mergeCell ref="A87:M87"/>
    <mergeCell ref="G92:I92"/>
    <mergeCell ref="K5:M5"/>
    <mergeCell ref="K48:M48"/>
    <mergeCell ref="K92:M92"/>
    <mergeCell ref="K141:M141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New,Regular"&amp;14&amp;P</oddFooter>
  </headerFooter>
  <rowBreaks count="3" manualBreakCount="3">
    <brk id="43" max="16383" man="1"/>
    <brk id="87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BDB94-7569-402C-8E83-DC04F54210A1}">
  <sheetPr codeName="Sheet2"/>
  <dimension ref="A1:K86"/>
  <sheetViews>
    <sheetView topLeftCell="A2" zoomScale="85" zoomScaleNormal="85" zoomScaleSheetLayoutView="80" zoomScalePageLayoutView="67" workbookViewId="0">
      <selection activeCell="O27" sqref="O27"/>
    </sheetView>
  </sheetViews>
  <sheetFormatPr defaultColWidth="9.28515625" defaultRowHeight="21.75" customHeight="1"/>
  <cols>
    <col min="1" max="1" width="1.42578125" style="100" customWidth="1"/>
    <col min="2" max="2" width="40.7109375" style="100" customWidth="1"/>
    <col min="3" max="3" width="5.28515625" style="100" customWidth="1"/>
    <col min="4" max="4" width="1.28515625" style="100" customWidth="1"/>
    <col min="5" max="5" width="12.28515625" style="111" customWidth="1"/>
    <col min="6" max="6" width="0.5703125" style="111" customWidth="1"/>
    <col min="7" max="7" width="12.28515625" style="111" customWidth="1"/>
    <col min="8" max="8" width="0.5703125" style="111" customWidth="1"/>
    <col min="9" max="9" width="12.28515625" style="111" customWidth="1"/>
    <col min="10" max="10" width="0.5703125" style="111" customWidth="1"/>
    <col min="11" max="11" width="12.28515625" style="111" customWidth="1"/>
    <col min="12" max="16384" width="9.28515625" style="100"/>
  </cols>
  <sheetData>
    <row r="1" spans="1:11" s="86" customFormat="1" ht="21.75" customHeight="1">
      <c r="A1" s="28" t="s">
        <v>253</v>
      </c>
      <c r="B1" s="28"/>
      <c r="C1" s="28"/>
      <c r="D1" s="28"/>
      <c r="E1" s="83"/>
      <c r="F1" s="84"/>
      <c r="G1" s="83"/>
      <c r="H1" s="84"/>
      <c r="I1" s="85"/>
      <c r="J1" s="83"/>
      <c r="K1" s="35" t="s">
        <v>4</v>
      </c>
    </row>
    <row r="2" spans="1:11" s="86" customFormat="1" ht="21.75" customHeight="1">
      <c r="A2" s="87" t="s">
        <v>77</v>
      </c>
      <c r="B2" s="28"/>
      <c r="C2" s="28"/>
      <c r="D2" s="28"/>
      <c r="E2" s="83"/>
      <c r="F2" s="84"/>
      <c r="G2" s="83"/>
      <c r="H2" s="84"/>
      <c r="I2" s="85"/>
      <c r="J2" s="83"/>
      <c r="K2" s="85"/>
    </row>
    <row r="3" spans="1:11" s="86" customFormat="1" ht="21.75" customHeight="1">
      <c r="A3" s="38" t="s">
        <v>226</v>
      </c>
      <c r="B3" s="88"/>
      <c r="C3" s="89"/>
      <c r="D3" s="89"/>
      <c r="E3" s="90"/>
      <c r="F3" s="91"/>
      <c r="G3" s="90"/>
      <c r="H3" s="91"/>
      <c r="I3" s="92"/>
      <c r="J3" s="90"/>
      <c r="K3" s="92"/>
    </row>
    <row r="4" spans="1:11" s="86" customFormat="1" ht="21.75" customHeight="1">
      <c r="B4" s="93"/>
      <c r="C4" s="94"/>
      <c r="D4" s="93"/>
      <c r="E4" s="85"/>
      <c r="F4" s="84"/>
      <c r="G4" s="85"/>
      <c r="H4" s="83"/>
      <c r="I4" s="85"/>
      <c r="J4" s="84"/>
      <c r="K4" s="85"/>
    </row>
    <row r="5" spans="1:11" s="86" customFormat="1" ht="21.75" customHeight="1">
      <c r="C5" s="87"/>
      <c r="D5" s="28"/>
      <c r="E5" s="210" t="s">
        <v>2</v>
      </c>
      <c r="F5" s="210"/>
      <c r="G5" s="210"/>
      <c r="H5" s="95"/>
      <c r="I5" s="210" t="s">
        <v>3</v>
      </c>
      <c r="J5" s="210"/>
      <c r="K5" s="210"/>
    </row>
    <row r="6" spans="1:11" s="86" customFormat="1" ht="21.75" customHeight="1">
      <c r="B6" s="93"/>
      <c r="C6" s="94"/>
      <c r="D6" s="28"/>
      <c r="E6" s="47" t="s">
        <v>202</v>
      </c>
      <c r="F6" s="48"/>
      <c r="G6" s="47" t="s">
        <v>7</v>
      </c>
      <c r="H6" s="49"/>
      <c r="I6" s="47" t="s">
        <v>202</v>
      </c>
      <c r="J6" s="48"/>
      <c r="K6" s="47" t="s">
        <v>7</v>
      </c>
    </row>
    <row r="7" spans="1:11" s="86" customFormat="1" ht="21.75" customHeight="1">
      <c r="B7" s="93"/>
      <c r="C7" s="30"/>
      <c r="D7" s="28"/>
      <c r="E7" s="96" t="s">
        <v>9</v>
      </c>
      <c r="F7" s="97"/>
      <c r="G7" s="96" t="s">
        <v>9</v>
      </c>
      <c r="H7" s="98"/>
      <c r="I7" s="96" t="s">
        <v>9</v>
      </c>
      <c r="J7" s="97"/>
      <c r="K7" s="96" t="s">
        <v>9</v>
      </c>
    </row>
    <row r="8" spans="1:11" s="86" customFormat="1" ht="21.75" customHeight="1">
      <c r="B8" s="93"/>
      <c r="C8" s="99"/>
      <c r="D8" s="28"/>
      <c r="E8" s="35"/>
      <c r="F8" s="97"/>
      <c r="G8" s="35"/>
      <c r="H8" s="98"/>
      <c r="I8" s="35"/>
      <c r="J8" s="97"/>
      <c r="K8" s="35"/>
    </row>
    <row r="9" spans="1:11" ht="21.75" customHeight="1">
      <c r="A9" s="100" t="s">
        <v>78</v>
      </c>
      <c r="C9" s="101"/>
      <c r="D9" s="102"/>
      <c r="E9" s="85">
        <v>61862627</v>
      </c>
      <c r="F9" s="103"/>
      <c r="G9" s="85">
        <v>56495690</v>
      </c>
      <c r="H9" s="103"/>
      <c r="I9" s="85">
        <v>9174562</v>
      </c>
      <c r="J9" s="103"/>
      <c r="K9" s="85">
        <v>8176704</v>
      </c>
    </row>
    <row r="10" spans="1:11" ht="21.75" customHeight="1">
      <c r="A10" s="100" t="s">
        <v>79</v>
      </c>
      <c r="C10" s="101"/>
      <c r="D10" s="102"/>
      <c r="E10" s="92">
        <v>-57260375</v>
      </c>
      <c r="F10" s="103"/>
      <c r="G10" s="92">
        <v>-52154647</v>
      </c>
      <c r="H10" s="103"/>
      <c r="I10" s="92">
        <v>-8816190</v>
      </c>
      <c r="J10" s="103"/>
      <c r="K10" s="92">
        <v>-7878988</v>
      </c>
    </row>
    <row r="11" spans="1:11" ht="8.1" customHeight="1">
      <c r="C11" s="101"/>
      <c r="D11" s="102"/>
      <c r="E11" s="14"/>
      <c r="F11" s="14"/>
      <c r="G11" s="14"/>
      <c r="H11" s="14"/>
      <c r="I11" s="14"/>
      <c r="J11" s="12"/>
      <c r="K11" s="14"/>
    </row>
    <row r="12" spans="1:11" ht="21.75" customHeight="1">
      <c r="A12" s="104" t="s">
        <v>80</v>
      </c>
      <c r="B12" s="105"/>
      <c r="C12" s="101"/>
      <c r="D12" s="102"/>
      <c r="E12" s="14">
        <f>SUM(E9:E11)</f>
        <v>4602252</v>
      </c>
      <c r="F12" s="14"/>
      <c r="G12" s="14">
        <f>SUM(G9:G11)</f>
        <v>4341043</v>
      </c>
      <c r="H12" s="14"/>
      <c r="I12" s="14">
        <f>SUM(I9:I11)</f>
        <v>358372</v>
      </c>
      <c r="J12" s="12"/>
      <c r="K12" s="14">
        <f>SUM(K9:K11)</f>
        <v>297716</v>
      </c>
    </row>
    <row r="13" spans="1:11" ht="21.75" customHeight="1">
      <c r="A13" s="100" t="s">
        <v>81</v>
      </c>
      <c r="B13" s="106"/>
      <c r="C13" s="101"/>
      <c r="D13" s="102"/>
      <c r="E13" s="11">
        <v>48900</v>
      </c>
      <c r="F13" s="11"/>
      <c r="G13" s="11">
        <v>74768</v>
      </c>
      <c r="H13" s="11"/>
      <c r="I13" s="11">
        <v>287136</v>
      </c>
      <c r="J13" s="11"/>
      <c r="K13" s="11">
        <v>238769</v>
      </c>
    </row>
    <row r="14" spans="1:11" ht="21.75" customHeight="1">
      <c r="A14" s="45" t="s">
        <v>230</v>
      </c>
      <c r="B14" s="107"/>
      <c r="C14" s="101"/>
      <c r="D14" s="102"/>
      <c r="E14" s="11">
        <v>0</v>
      </c>
      <c r="F14" s="11"/>
      <c r="G14" s="11">
        <v>0</v>
      </c>
      <c r="H14" s="11"/>
      <c r="I14" s="11">
        <v>194999</v>
      </c>
      <c r="J14" s="11"/>
      <c r="K14" s="11">
        <v>804491</v>
      </c>
    </row>
    <row r="15" spans="1:11" ht="21.75" customHeight="1">
      <c r="A15" s="100" t="s">
        <v>82</v>
      </c>
      <c r="C15" s="101"/>
      <c r="D15" s="102"/>
      <c r="E15" s="11">
        <v>66618</v>
      </c>
      <c r="F15" s="14"/>
      <c r="G15" s="11">
        <v>65118</v>
      </c>
      <c r="H15" s="14"/>
      <c r="I15" s="11">
        <v>108587</v>
      </c>
      <c r="J15" s="14"/>
      <c r="K15" s="11">
        <v>109572</v>
      </c>
    </row>
    <row r="16" spans="1:11" ht="21.75" customHeight="1">
      <c r="A16" s="100" t="s">
        <v>258</v>
      </c>
      <c r="C16" s="101"/>
      <c r="D16" s="102"/>
      <c r="E16" s="11">
        <v>116</v>
      </c>
      <c r="F16" s="14"/>
      <c r="G16" s="11">
        <v>-189</v>
      </c>
      <c r="H16" s="14"/>
      <c r="I16" s="11">
        <v>0</v>
      </c>
      <c r="J16" s="14"/>
      <c r="K16" s="11">
        <v>0</v>
      </c>
    </row>
    <row r="17" spans="1:11" ht="21.75" customHeight="1">
      <c r="A17" s="100" t="s">
        <v>184</v>
      </c>
      <c r="B17" s="106"/>
      <c r="C17" s="101"/>
      <c r="D17" s="102"/>
      <c r="E17" s="11">
        <v>-3606415</v>
      </c>
      <c r="F17" s="11"/>
      <c r="G17" s="11">
        <v>-3197764</v>
      </c>
      <c r="H17" s="11"/>
      <c r="I17" s="11">
        <v>-294877</v>
      </c>
      <c r="J17" s="11"/>
      <c r="K17" s="11">
        <v>-380032</v>
      </c>
    </row>
    <row r="18" spans="1:11" ht="21.75" customHeight="1">
      <c r="A18" s="100" t="s">
        <v>83</v>
      </c>
      <c r="B18" s="106"/>
      <c r="C18" s="101"/>
      <c r="D18" s="102"/>
      <c r="E18" s="11">
        <v>-747765</v>
      </c>
      <c r="F18" s="11"/>
      <c r="G18" s="11">
        <v>-691893</v>
      </c>
      <c r="H18" s="11"/>
      <c r="I18" s="11">
        <v>-348666</v>
      </c>
      <c r="J18" s="11"/>
      <c r="K18" s="11">
        <v>-344805</v>
      </c>
    </row>
    <row r="19" spans="1:11" ht="21.75" customHeight="1">
      <c r="A19" s="100" t="s">
        <v>246</v>
      </c>
      <c r="B19" s="106"/>
      <c r="C19" s="101"/>
      <c r="D19" s="102"/>
      <c r="E19" s="11">
        <v>1256</v>
      </c>
      <c r="F19" s="11"/>
      <c r="G19" s="11">
        <v>1476</v>
      </c>
      <c r="H19" s="11"/>
      <c r="I19" s="11">
        <v>1256</v>
      </c>
      <c r="J19" s="11"/>
      <c r="K19" s="11">
        <v>1476</v>
      </c>
    </row>
    <row r="20" spans="1:11" ht="21.75" customHeight="1">
      <c r="A20" s="100" t="s">
        <v>84</v>
      </c>
      <c r="B20" s="106"/>
      <c r="C20" s="101"/>
      <c r="D20" s="102"/>
      <c r="E20" s="11">
        <v>-278247</v>
      </c>
      <c r="F20" s="11"/>
      <c r="G20" s="11">
        <v>-284429</v>
      </c>
      <c r="H20" s="11"/>
      <c r="I20" s="11">
        <v>-60352</v>
      </c>
      <c r="J20" s="11"/>
      <c r="K20" s="11">
        <v>-63322</v>
      </c>
    </row>
    <row r="21" spans="1:11" ht="21.75" customHeight="1">
      <c r="A21" s="100" t="s">
        <v>181</v>
      </c>
      <c r="B21" s="108"/>
      <c r="D21" s="102"/>
      <c r="E21" s="85"/>
      <c r="F21" s="14"/>
      <c r="G21" s="85"/>
      <c r="H21" s="14"/>
      <c r="I21" s="85"/>
      <c r="J21" s="12"/>
      <c r="K21" s="85"/>
    </row>
    <row r="22" spans="1:11" ht="21.75" customHeight="1">
      <c r="B22" s="108" t="s">
        <v>85</v>
      </c>
      <c r="C22" s="101"/>
      <c r="D22" s="102"/>
      <c r="E22" s="109">
        <v>76208</v>
      </c>
      <c r="F22" s="14"/>
      <c r="G22" s="109">
        <v>75405</v>
      </c>
      <c r="H22" s="14"/>
      <c r="I22" s="109">
        <v>0</v>
      </c>
      <c r="J22" s="14"/>
      <c r="K22" s="109">
        <v>0</v>
      </c>
    </row>
    <row r="23" spans="1:11" ht="8.1" customHeight="1">
      <c r="C23" s="101"/>
      <c r="D23" s="102"/>
      <c r="E23" s="14"/>
      <c r="F23" s="14"/>
      <c r="G23" s="14"/>
      <c r="H23" s="14"/>
      <c r="I23" s="14"/>
      <c r="J23" s="12"/>
      <c r="K23" s="14"/>
    </row>
    <row r="24" spans="1:11" ht="21.75" customHeight="1">
      <c r="A24" s="104" t="s">
        <v>247</v>
      </c>
      <c r="B24" s="110"/>
      <c r="C24" s="101"/>
      <c r="D24" s="102"/>
      <c r="E24" s="11">
        <f>SUM(E12:E23)</f>
        <v>162923</v>
      </c>
      <c r="F24" s="11"/>
      <c r="G24" s="11">
        <f>SUM(G12:G23)</f>
        <v>383535</v>
      </c>
      <c r="H24" s="11"/>
      <c r="I24" s="11">
        <f>SUM(I12:I23)</f>
        <v>246455</v>
      </c>
      <c r="J24" s="11"/>
      <c r="K24" s="11">
        <f>SUM(K12:K23)</f>
        <v>663865</v>
      </c>
    </row>
    <row r="25" spans="1:11" ht="21.75" customHeight="1">
      <c r="A25" s="100" t="s">
        <v>217</v>
      </c>
      <c r="B25" s="106"/>
      <c r="C25" s="101"/>
      <c r="D25" s="102"/>
      <c r="E25" s="15">
        <v>-65758</v>
      </c>
      <c r="F25" s="11"/>
      <c r="G25" s="15">
        <v>-71054</v>
      </c>
      <c r="H25" s="11"/>
      <c r="I25" s="15">
        <v>-12474</v>
      </c>
      <c r="J25" s="11"/>
      <c r="K25" s="15">
        <v>30031</v>
      </c>
    </row>
    <row r="26" spans="1:11" ht="8.1" customHeight="1">
      <c r="B26" s="106"/>
      <c r="C26" s="101"/>
      <c r="D26" s="102"/>
      <c r="E26" s="14"/>
      <c r="F26" s="11"/>
      <c r="G26" s="14"/>
      <c r="H26" s="11"/>
      <c r="I26" s="14"/>
      <c r="J26" s="9"/>
      <c r="K26" s="14"/>
    </row>
    <row r="27" spans="1:11" ht="21.75" customHeight="1" thickBot="1">
      <c r="A27" s="104" t="s">
        <v>248</v>
      </c>
      <c r="B27" s="104"/>
      <c r="C27" s="101"/>
      <c r="D27" s="102"/>
      <c r="E27" s="16">
        <f>SUM(E24:E26)</f>
        <v>97165</v>
      </c>
      <c r="F27" s="11"/>
      <c r="G27" s="16">
        <f>SUM(G24:G26)</f>
        <v>312481</v>
      </c>
      <c r="H27" s="11"/>
      <c r="I27" s="16">
        <f>SUM(I24:I26)</f>
        <v>233981</v>
      </c>
      <c r="J27" s="9"/>
      <c r="K27" s="16">
        <f>SUM(K24:K26)</f>
        <v>693896</v>
      </c>
    </row>
    <row r="28" spans="1:11" ht="21.75" customHeight="1" thickTop="1">
      <c r="A28" s="104"/>
      <c r="B28" s="104"/>
      <c r="C28" s="101"/>
      <c r="D28" s="102"/>
      <c r="E28" s="18"/>
      <c r="F28" s="11"/>
      <c r="G28" s="18"/>
      <c r="H28" s="11"/>
      <c r="I28" s="14"/>
      <c r="J28" s="9"/>
      <c r="K28" s="14"/>
    </row>
    <row r="29" spans="1:11" ht="21.75" customHeight="1">
      <c r="A29" s="104" t="s">
        <v>249</v>
      </c>
      <c r="B29" s="106"/>
      <c r="C29" s="101"/>
      <c r="D29" s="101"/>
      <c r="E29" s="11"/>
      <c r="F29" s="11"/>
      <c r="G29" s="11"/>
      <c r="H29" s="11"/>
      <c r="I29" s="11"/>
      <c r="J29" s="11"/>
      <c r="K29" s="11"/>
    </row>
    <row r="30" spans="1:11" ht="21.75" customHeight="1">
      <c r="A30" s="100" t="s">
        <v>190</v>
      </c>
      <c r="B30" s="108"/>
      <c r="C30" s="101"/>
      <c r="D30" s="101"/>
      <c r="E30" s="85">
        <f>'8-9 Th(6M)'!E30-'[1]6-7 Th '!$E$29</f>
        <v>73903</v>
      </c>
      <c r="F30" s="85"/>
      <c r="G30" s="85">
        <v>312003</v>
      </c>
      <c r="H30" s="85"/>
      <c r="I30" s="85">
        <f>I27</f>
        <v>233981</v>
      </c>
      <c r="J30" s="85"/>
      <c r="K30" s="85">
        <v>693896</v>
      </c>
    </row>
    <row r="31" spans="1:11" ht="21.75" customHeight="1">
      <c r="A31" s="100" t="s">
        <v>86</v>
      </c>
      <c r="C31" s="101"/>
      <c r="D31" s="101"/>
      <c r="E31" s="15">
        <v>23262</v>
      </c>
      <c r="F31" s="11"/>
      <c r="G31" s="15">
        <v>478</v>
      </c>
      <c r="H31" s="11"/>
      <c r="I31" s="15">
        <v>0</v>
      </c>
      <c r="J31" s="11"/>
      <c r="K31" s="15">
        <v>0</v>
      </c>
    </row>
    <row r="32" spans="1:11" ht="8.1" customHeight="1">
      <c r="B32" s="106"/>
      <c r="C32" s="101"/>
      <c r="D32" s="101"/>
      <c r="E32" s="14"/>
      <c r="F32" s="14"/>
      <c r="G32" s="14"/>
      <c r="H32" s="14"/>
      <c r="I32" s="14"/>
      <c r="J32" s="14"/>
      <c r="K32" s="14"/>
    </row>
    <row r="33" spans="1:11" ht="21.75" customHeight="1" thickBot="1">
      <c r="A33" s="104" t="s">
        <v>248</v>
      </c>
      <c r="B33" s="104"/>
      <c r="C33" s="104"/>
      <c r="D33" s="102"/>
      <c r="E33" s="16">
        <f>SUM(E30:E31)</f>
        <v>97165</v>
      </c>
      <c r="F33" s="11"/>
      <c r="G33" s="16">
        <f>G27</f>
        <v>312481</v>
      </c>
      <c r="H33" s="11"/>
      <c r="I33" s="16">
        <f>I27</f>
        <v>233981</v>
      </c>
      <c r="J33" s="9"/>
      <c r="K33" s="16">
        <f>K27</f>
        <v>693896</v>
      </c>
    </row>
    <row r="34" spans="1:11" ht="21.75" customHeight="1" thickTop="1"/>
    <row r="35" spans="1:11" ht="21.75" customHeight="1">
      <c r="A35" s="104" t="s">
        <v>250</v>
      </c>
      <c r="B35" s="106"/>
      <c r="C35" s="101"/>
      <c r="D35" s="102"/>
      <c r="E35" s="11"/>
      <c r="F35" s="11"/>
      <c r="G35" s="11"/>
      <c r="H35" s="11"/>
      <c r="I35" s="11"/>
      <c r="J35" s="9"/>
      <c r="K35" s="11"/>
    </row>
    <row r="36" spans="1:11" ht="8.1" customHeight="1">
      <c r="B36" s="106"/>
      <c r="C36" s="101"/>
      <c r="D36" s="102"/>
      <c r="E36" s="11"/>
      <c r="F36" s="11"/>
      <c r="G36" s="11"/>
      <c r="H36" s="11"/>
      <c r="I36" s="11"/>
      <c r="J36" s="9"/>
      <c r="K36" s="11"/>
    </row>
    <row r="37" spans="1:11" ht="21.75" customHeight="1">
      <c r="A37" s="100" t="s">
        <v>251</v>
      </c>
      <c r="B37" s="106"/>
      <c r="C37" s="101"/>
      <c r="D37" s="102"/>
      <c r="E37" s="19">
        <v>4.4253293413173654E-2</v>
      </c>
      <c r="F37" s="11"/>
      <c r="G37" s="19">
        <v>0.19</v>
      </c>
      <c r="H37" s="11"/>
      <c r="I37" s="19">
        <v>0.14010838323353295</v>
      </c>
      <c r="J37" s="11"/>
      <c r="K37" s="19">
        <v>0.42</v>
      </c>
    </row>
    <row r="38" spans="1:11" ht="21.75" customHeight="1">
      <c r="B38" s="106"/>
      <c r="C38" s="101"/>
      <c r="D38" s="102"/>
      <c r="E38" s="19"/>
      <c r="F38" s="11"/>
      <c r="G38" s="19"/>
      <c r="H38" s="19"/>
      <c r="I38" s="19"/>
      <c r="J38" s="20"/>
      <c r="K38" s="19"/>
    </row>
    <row r="39" spans="1:11" ht="21.75" customHeight="1">
      <c r="B39" s="106"/>
      <c r="C39" s="101"/>
      <c r="D39" s="102"/>
      <c r="E39" s="19"/>
      <c r="F39" s="11"/>
      <c r="G39" s="19"/>
      <c r="H39" s="19"/>
      <c r="I39" s="19"/>
      <c r="J39" s="20"/>
      <c r="K39" s="19"/>
    </row>
    <row r="40" spans="1:11" ht="21.75" customHeight="1">
      <c r="B40" s="106"/>
      <c r="C40" s="101"/>
      <c r="D40" s="102"/>
      <c r="E40" s="19"/>
      <c r="F40" s="11"/>
      <c r="G40" s="19"/>
      <c r="H40" s="19"/>
      <c r="I40" s="19"/>
      <c r="J40" s="20"/>
      <c r="K40" s="19"/>
    </row>
    <row r="41" spans="1:11" ht="38.25" customHeight="1">
      <c r="B41" s="106"/>
      <c r="C41" s="101"/>
      <c r="D41" s="102"/>
      <c r="E41" s="19"/>
      <c r="F41" s="11"/>
      <c r="G41" s="19"/>
      <c r="H41" s="19"/>
      <c r="I41" s="19"/>
      <c r="J41" s="20"/>
      <c r="K41" s="19"/>
    </row>
    <row r="42" spans="1:11" ht="22.15" customHeight="1">
      <c r="A42" s="209" t="s">
        <v>180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</row>
    <row r="43" spans="1:11" s="86" customFormat="1" ht="21.75" customHeight="1">
      <c r="A43" s="112" t="s">
        <v>0</v>
      </c>
      <c r="B43" s="113"/>
      <c r="C43" s="113"/>
      <c r="D43" s="113"/>
      <c r="E43" s="21"/>
      <c r="F43" s="22"/>
      <c r="G43" s="21"/>
      <c r="H43" s="22"/>
      <c r="I43" s="85"/>
      <c r="J43" s="83"/>
      <c r="K43" s="35" t="s">
        <v>4</v>
      </c>
    </row>
    <row r="44" spans="1:11" s="86" customFormat="1" ht="21.75" customHeight="1">
      <c r="A44" s="112" t="s">
        <v>77</v>
      </c>
      <c r="B44" s="113"/>
      <c r="C44" s="113"/>
      <c r="D44" s="113"/>
      <c r="E44" s="21"/>
      <c r="F44" s="22"/>
      <c r="G44" s="21"/>
      <c r="H44" s="22"/>
      <c r="I44" s="14"/>
      <c r="J44" s="21"/>
      <c r="K44" s="14"/>
    </row>
    <row r="45" spans="1:11" s="86" customFormat="1" ht="21.75" customHeight="1">
      <c r="A45" s="114" t="str">
        <f>A3</f>
        <v>สำหรับรอบระยะเวลาสามเดือนสิ้นสุดวันที่ 30 มิถุนายน พ.ศ. 2569</v>
      </c>
      <c r="B45" s="115"/>
      <c r="C45" s="115"/>
      <c r="D45" s="115"/>
      <c r="E45" s="23"/>
      <c r="F45" s="24"/>
      <c r="G45" s="23"/>
      <c r="H45" s="24"/>
      <c r="I45" s="15"/>
      <c r="J45" s="23"/>
      <c r="K45" s="15"/>
    </row>
    <row r="46" spans="1:11" s="86" customFormat="1" ht="21.75" customHeight="1">
      <c r="A46" s="116"/>
      <c r="B46" s="117"/>
      <c r="C46" s="117"/>
      <c r="D46" s="117"/>
      <c r="E46" s="14"/>
      <c r="F46" s="22"/>
      <c r="G46" s="14"/>
      <c r="H46" s="21"/>
      <c r="I46" s="14"/>
      <c r="J46" s="22"/>
      <c r="K46" s="14"/>
    </row>
    <row r="47" spans="1:11" s="86" customFormat="1" ht="21.75" customHeight="1">
      <c r="A47" s="116"/>
      <c r="B47" s="116"/>
      <c r="C47" s="117"/>
      <c r="D47" s="117"/>
      <c r="E47" s="210" t="s">
        <v>2</v>
      </c>
      <c r="F47" s="210"/>
      <c r="G47" s="210"/>
      <c r="H47" s="95"/>
      <c r="I47" s="210" t="s">
        <v>3</v>
      </c>
      <c r="J47" s="210"/>
      <c r="K47" s="210"/>
    </row>
    <row r="48" spans="1:11" s="86" customFormat="1" ht="21.75" customHeight="1">
      <c r="A48" s="116"/>
      <c r="B48" s="117"/>
      <c r="C48" s="117"/>
      <c r="D48" s="117"/>
      <c r="E48" s="47" t="s">
        <v>202</v>
      </c>
      <c r="F48" s="48"/>
      <c r="G48" s="47" t="s">
        <v>7</v>
      </c>
      <c r="H48" s="49"/>
      <c r="I48" s="47" t="s">
        <v>202</v>
      </c>
      <c r="J48" s="48"/>
      <c r="K48" s="47" t="s">
        <v>7</v>
      </c>
    </row>
    <row r="49" spans="1:11" s="86" customFormat="1" ht="21.75" customHeight="1">
      <c r="A49" s="116"/>
      <c r="B49" s="117"/>
      <c r="C49" s="30"/>
      <c r="D49" s="117"/>
      <c r="E49" s="96" t="s">
        <v>9</v>
      </c>
      <c r="F49" s="97"/>
      <c r="G49" s="96" t="s">
        <v>9</v>
      </c>
      <c r="H49" s="98"/>
      <c r="I49" s="96" t="s">
        <v>9</v>
      </c>
      <c r="J49" s="97"/>
      <c r="K49" s="96" t="s">
        <v>9</v>
      </c>
    </row>
    <row r="50" spans="1:11" ht="21.75" customHeight="1">
      <c r="B50" s="108"/>
      <c r="C50" s="117"/>
      <c r="D50" s="102"/>
      <c r="E50" s="11"/>
      <c r="F50" s="11"/>
      <c r="G50" s="11"/>
      <c r="H50" s="12"/>
      <c r="I50" s="9"/>
      <c r="J50" s="9"/>
      <c r="K50" s="9"/>
    </row>
    <row r="51" spans="1:11" ht="21.75" customHeight="1">
      <c r="A51" s="104" t="s">
        <v>248</v>
      </c>
      <c r="C51" s="118"/>
      <c r="D51" s="101"/>
      <c r="E51" s="11">
        <f>E33</f>
        <v>97165</v>
      </c>
      <c r="F51" s="14"/>
      <c r="G51" s="11">
        <f>G33</f>
        <v>312481</v>
      </c>
      <c r="H51" s="14"/>
      <c r="I51" s="11">
        <f>I33</f>
        <v>233981</v>
      </c>
      <c r="J51" s="14"/>
      <c r="K51" s="11">
        <f>K33</f>
        <v>693896</v>
      </c>
    </row>
    <row r="52" spans="1:11" ht="21.75" customHeight="1">
      <c r="B52" s="106"/>
      <c r="C52" s="118"/>
      <c r="D52" s="102"/>
      <c r="E52" s="14"/>
      <c r="F52" s="14"/>
      <c r="G52" s="14"/>
      <c r="H52" s="14"/>
      <c r="I52" s="14"/>
      <c r="J52" s="12"/>
      <c r="K52" s="14"/>
    </row>
    <row r="53" spans="1:11" ht="21.75" customHeight="1">
      <c r="A53" s="112" t="s">
        <v>208</v>
      </c>
      <c r="B53" s="113"/>
      <c r="C53" s="101"/>
      <c r="D53" s="117"/>
      <c r="E53" s="119"/>
      <c r="F53" s="120"/>
      <c r="G53" s="119"/>
      <c r="H53" s="120"/>
      <c r="I53" s="119"/>
      <c r="J53" s="120"/>
      <c r="K53" s="119"/>
    </row>
    <row r="54" spans="1:11" ht="21.75" customHeight="1">
      <c r="A54" s="116"/>
      <c r="B54" s="116" t="s">
        <v>87</v>
      </c>
      <c r="C54" s="101"/>
      <c r="D54" s="117"/>
      <c r="E54" s="119"/>
      <c r="F54" s="120"/>
      <c r="G54" s="119"/>
      <c r="H54" s="120"/>
      <c r="I54" s="119"/>
      <c r="J54" s="120"/>
      <c r="K54" s="119"/>
    </row>
    <row r="55" spans="1:11" ht="21.75" customHeight="1">
      <c r="A55" s="116"/>
      <c r="B55" s="116" t="s">
        <v>88</v>
      </c>
      <c r="C55" s="101"/>
      <c r="D55" s="117"/>
      <c r="E55" s="121"/>
      <c r="F55" s="120"/>
      <c r="G55" s="121"/>
      <c r="H55" s="121"/>
      <c r="I55" s="121"/>
      <c r="J55" s="121"/>
      <c r="K55" s="121"/>
    </row>
    <row r="56" spans="1:11" ht="19.5" customHeight="1">
      <c r="A56" s="112"/>
      <c r="B56" s="116" t="s">
        <v>231</v>
      </c>
      <c r="C56" s="101"/>
      <c r="D56" s="117"/>
      <c r="E56" s="119"/>
      <c r="F56" s="120"/>
      <c r="G56" s="119"/>
      <c r="H56" s="120"/>
      <c r="I56" s="119"/>
      <c r="J56" s="120"/>
      <c r="K56" s="119"/>
    </row>
    <row r="57" spans="1:11" ht="19.5" customHeight="1">
      <c r="A57" s="112"/>
      <c r="B57" s="116" t="s">
        <v>232</v>
      </c>
      <c r="C57" s="122"/>
      <c r="D57" s="117"/>
      <c r="E57" s="121">
        <v>0</v>
      </c>
      <c r="F57" s="120"/>
      <c r="G57" s="121">
        <v>40683</v>
      </c>
      <c r="H57" s="120"/>
      <c r="I57" s="121">
        <v>0</v>
      </c>
      <c r="J57" s="120"/>
      <c r="K57" s="121">
        <v>-6881</v>
      </c>
    </row>
    <row r="58" spans="1:11" ht="19.5" customHeight="1">
      <c r="A58" s="116"/>
      <c r="B58" s="116" t="s">
        <v>233</v>
      </c>
      <c r="C58" s="101"/>
      <c r="D58" s="117"/>
      <c r="E58" s="121"/>
      <c r="F58" s="120"/>
      <c r="G58" s="121"/>
      <c r="H58" s="120"/>
      <c r="I58" s="121"/>
      <c r="J58" s="120"/>
      <c r="K58" s="121"/>
    </row>
    <row r="59" spans="1:11" ht="19.5" customHeight="1">
      <c r="A59" s="116"/>
      <c r="B59" s="116" t="s">
        <v>234</v>
      </c>
      <c r="C59" s="118"/>
      <c r="D59" s="117"/>
      <c r="E59" s="119"/>
      <c r="F59" s="120"/>
      <c r="G59" s="119"/>
      <c r="H59" s="120"/>
      <c r="I59" s="119"/>
      <c r="J59" s="120"/>
      <c r="K59" s="119"/>
    </row>
    <row r="60" spans="1:11" ht="19.5" customHeight="1">
      <c r="A60" s="116"/>
      <c r="B60" s="116" t="s">
        <v>235</v>
      </c>
      <c r="C60" s="118"/>
      <c r="D60" s="117"/>
      <c r="E60" s="123">
        <v>0</v>
      </c>
      <c r="F60" s="120"/>
      <c r="G60" s="123">
        <v>-8243</v>
      </c>
      <c r="H60" s="120"/>
      <c r="I60" s="123">
        <v>0</v>
      </c>
      <c r="J60" s="120"/>
      <c r="K60" s="123">
        <v>1376</v>
      </c>
    </row>
    <row r="61" spans="1:11" ht="19.5" customHeight="1">
      <c r="A61" s="116"/>
      <c r="B61" s="116" t="s">
        <v>236</v>
      </c>
      <c r="C61" s="101"/>
      <c r="D61" s="117"/>
      <c r="E61" s="119"/>
      <c r="F61" s="120"/>
      <c r="G61" s="119"/>
      <c r="H61" s="120"/>
      <c r="I61" s="119"/>
      <c r="J61" s="120"/>
      <c r="K61" s="119"/>
    </row>
    <row r="62" spans="1:11" ht="19.5" customHeight="1">
      <c r="A62" s="116"/>
      <c r="B62" s="116" t="s">
        <v>257</v>
      </c>
      <c r="C62" s="101"/>
      <c r="D62" s="117"/>
      <c r="E62" s="123">
        <f>SUM(E55:E60)</f>
        <v>0</v>
      </c>
      <c r="F62" s="121"/>
      <c r="G62" s="123">
        <f>SUM(G55:G60)</f>
        <v>32440</v>
      </c>
      <c r="H62" s="121"/>
      <c r="I62" s="123">
        <f>SUM(I55:I60)</f>
        <v>0</v>
      </c>
      <c r="J62" s="121"/>
      <c r="K62" s="123">
        <f>SUM(K55:K60)</f>
        <v>-5505</v>
      </c>
    </row>
    <row r="63" spans="1:11" ht="6" customHeight="1">
      <c r="A63" s="112"/>
      <c r="B63" s="113"/>
      <c r="C63" s="101"/>
      <c r="D63" s="117"/>
      <c r="E63" s="119"/>
      <c r="F63" s="120"/>
      <c r="G63" s="119"/>
      <c r="H63" s="120"/>
      <c r="I63" s="119"/>
      <c r="J63" s="120"/>
      <c r="K63" s="119"/>
    </row>
    <row r="64" spans="1:11" ht="21.75" customHeight="1">
      <c r="A64" s="112"/>
      <c r="B64" s="116" t="s">
        <v>89</v>
      </c>
      <c r="C64" s="101"/>
      <c r="D64" s="117"/>
      <c r="E64" s="119"/>
      <c r="F64" s="120"/>
      <c r="G64" s="119"/>
      <c r="H64" s="120"/>
      <c r="I64" s="119"/>
      <c r="J64" s="120"/>
      <c r="K64" s="119"/>
    </row>
    <row r="65" spans="1:11" ht="21.75" customHeight="1">
      <c r="A65" s="112"/>
      <c r="B65" s="100" t="s">
        <v>88</v>
      </c>
      <c r="C65" s="101"/>
      <c r="D65" s="117"/>
      <c r="E65" s="119"/>
      <c r="F65" s="120"/>
      <c r="G65" s="119"/>
      <c r="H65" s="120"/>
      <c r="I65" s="119"/>
      <c r="J65" s="120"/>
      <c r="K65" s="119"/>
    </row>
    <row r="66" spans="1:11" ht="21.75" customHeight="1">
      <c r="A66" s="112"/>
      <c r="B66" s="100" t="s">
        <v>205</v>
      </c>
      <c r="C66" s="101"/>
      <c r="D66" s="117"/>
      <c r="E66" s="119"/>
      <c r="F66" s="120"/>
      <c r="G66" s="119"/>
      <c r="H66" s="120"/>
      <c r="I66" s="119"/>
      <c r="J66" s="120"/>
      <c r="K66" s="119"/>
    </row>
    <row r="67" spans="1:11" ht="21.75" customHeight="1">
      <c r="A67" s="112"/>
      <c r="B67" s="100" t="s">
        <v>219</v>
      </c>
      <c r="C67" s="124"/>
      <c r="D67" s="124"/>
      <c r="E67" s="124"/>
      <c r="F67" s="124"/>
      <c r="G67" s="124"/>
      <c r="H67" s="124"/>
      <c r="I67" s="124"/>
      <c r="J67" s="124"/>
      <c r="K67" s="124"/>
    </row>
    <row r="68" spans="1:11" ht="21.75" customHeight="1">
      <c r="A68" s="112"/>
      <c r="B68" s="100" t="s">
        <v>218</v>
      </c>
      <c r="C68" s="118"/>
      <c r="D68" s="117"/>
      <c r="E68" s="123">
        <v>4959</v>
      </c>
      <c r="F68" s="121"/>
      <c r="G68" s="123">
        <v>-19488</v>
      </c>
      <c r="H68" s="121"/>
      <c r="I68" s="123">
        <v>0</v>
      </c>
      <c r="J68" s="121"/>
      <c r="K68" s="123">
        <v>0</v>
      </c>
    </row>
    <row r="69" spans="1:11" ht="21.75" customHeight="1">
      <c r="A69" s="116"/>
      <c r="B69" s="116" t="s">
        <v>90</v>
      </c>
      <c r="C69" s="101"/>
      <c r="D69" s="117"/>
      <c r="E69" s="119"/>
      <c r="F69" s="120"/>
      <c r="G69" s="119"/>
      <c r="H69" s="120"/>
      <c r="I69" s="119"/>
      <c r="J69" s="120"/>
      <c r="K69" s="119"/>
    </row>
    <row r="70" spans="1:11" ht="21.75" customHeight="1">
      <c r="A70" s="116"/>
      <c r="B70" s="116" t="s">
        <v>257</v>
      </c>
      <c r="C70" s="101"/>
      <c r="D70" s="117"/>
      <c r="E70" s="123">
        <f>SUM(E66:E68)</f>
        <v>4959</v>
      </c>
      <c r="F70" s="121"/>
      <c r="G70" s="123">
        <f>SUM(G66:G68)</f>
        <v>-19488</v>
      </c>
      <c r="H70" s="121"/>
      <c r="I70" s="123">
        <f>SUM(I66:I68)</f>
        <v>0</v>
      </c>
      <c r="J70" s="121"/>
      <c r="K70" s="123">
        <f>SUM(K66:K68)</f>
        <v>0</v>
      </c>
    </row>
    <row r="71" spans="1:11" ht="6" customHeight="1">
      <c r="A71" s="112"/>
      <c r="B71" s="113"/>
      <c r="C71" s="101"/>
      <c r="D71" s="117"/>
      <c r="E71" s="119"/>
      <c r="F71" s="120"/>
      <c r="G71" s="119"/>
      <c r="H71" s="120"/>
      <c r="I71" s="119"/>
      <c r="J71" s="120"/>
      <c r="K71" s="119"/>
    </row>
    <row r="72" spans="1:11" ht="21.75" customHeight="1">
      <c r="A72" s="112" t="s">
        <v>206</v>
      </c>
      <c r="B72" s="113"/>
      <c r="C72" s="101"/>
      <c r="D72" s="117"/>
      <c r="E72" s="119"/>
      <c r="F72" s="120"/>
      <c r="G72" s="119"/>
      <c r="H72" s="120"/>
      <c r="I72" s="119"/>
      <c r="J72" s="120"/>
      <c r="K72" s="119"/>
    </row>
    <row r="73" spans="1:11" ht="21.75" customHeight="1">
      <c r="B73" s="113" t="s">
        <v>182</v>
      </c>
      <c r="C73" s="101"/>
      <c r="D73" s="117"/>
      <c r="E73" s="125">
        <f>E62+E70</f>
        <v>4959</v>
      </c>
      <c r="F73" s="120"/>
      <c r="G73" s="125">
        <f>G62+G70</f>
        <v>12952</v>
      </c>
      <c r="H73" s="120"/>
      <c r="I73" s="125">
        <f>I62+I70</f>
        <v>0</v>
      </c>
      <c r="J73" s="120"/>
      <c r="K73" s="125">
        <f>K62+K70</f>
        <v>-5505</v>
      </c>
    </row>
    <row r="74" spans="1:11" ht="6" customHeight="1">
      <c r="A74" s="112"/>
      <c r="B74" s="113"/>
      <c r="C74" s="101"/>
      <c r="D74" s="117"/>
      <c r="E74" s="119"/>
      <c r="F74" s="120"/>
      <c r="G74" s="119"/>
      <c r="H74" s="120"/>
      <c r="I74" s="119"/>
      <c r="J74" s="120"/>
      <c r="K74" s="119"/>
    </row>
    <row r="75" spans="1:11" ht="21.75" customHeight="1" thickBot="1">
      <c r="A75" s="112" t="s">
        <v>239</v>
      </c>
      <c r="B75" s="113"/>
      <c r="C75" s="101"/>
      <c r="D75" s="117"/>
      <c r="E75" s="126">
        <f>SUM(E51+E73)</f>
        <v>102124</v>
      </c>
      <c r="F75" s="120"/>
      <c r="G75" s="126">
        <f>SUM(G51+G73)</f>
        <v>325433</v>
      </c>
      <c r="H75" s="120"/>
      <c r="I75" s="126">
        <f>SUM(I51+I73)</f>
        <v>233981</v>
      </c>
      <c r="J75" s="120"/>
      <c r="K75" s="126">
        <f>SUM(K51+K73)</f>
        <v>688391</v>
      </c>
    </row>
    <row r="76" spans="1:11" ht="21.75" customHeight="1" thickTop="1">
      <c r="A76" s="112"/>
      <c r="B76" s="113"/>
      <c r="C76" s="101"/>
      <c r="D76" s="117"/>
      <c r="E76" s="119"/>
      <c r="F76" s="120"/>
      <c r="G76" s="119"/>
      <c r="H76" s="120"/>
      <c r="I76" s="119"/>
      <c r="J76" s="120"/>
      <c r="K76" s="119"/>
    </row>
    <row r="77" spans="1:11" ht="21.75" customHeight="1">
      <c r="A77" s="112" t="s">
        <v>252</v>
      </c>
      <c r="B77" s="113"/>
      <c r="C77" s="101"/>
      <c r="D77" s="117"/>
      <c r="E77" s="119"/>
      <c r="F77" s="120"/>
      <c r="G77" s="119"/>
      <c r="H77" s="120"/>
      <c r="I77" s="119"/>
      <c r="J77" s="120"/>
      <c r="K77" s="119"/>
    </row>
    <row r="78" spans="1:11" ht="6" customHeight="1">
      <c r="A78" s="112"/>
      <c r="B78" s="113"/>
      <c r="C78" s="101"/>
      <c r="D78" s="117"/>
      <c r="E78" s="119"/>
      <c r="F78" s="120"/>
      <c r="G78" s="119"/>
      <c r="H78" s="120"/>
      <c r="I78" s="119"/>
      <c r="J78" s="120"/>
      <c r="K78" s="119"/>
    </row>
    <row r="79" spans="1:11" ht="21.75" customHeight="1">
      <c r="A79" s="116" t="s">
        <v>190</v>
      </c>
      <c r="B79" s="117"/>
      <c r="C79" s="101"/>
      <c r="D79" s="117"/>
      <c r="E79" s="11">
        <v>78862</v>
      </c>
      <c r="F79" s="120"/>
      <c r="G79" s="11">
        <v>324955</v>
      </c>
      <c r="H79" s="120"/>
      <c r="I79" s="11">
        <v>233981</v>
      </c>
      <c r="J79" s="120"/>
      <c r="K79" s="11">
        <v>688391</v>
      </c>
    </row>
    <row r="80" spans="1:11" ht="21.75" customHeight="1">
      <c r="A80" s="116" t="s">
        <v>86</v>
      </c>
      <c r="B80" s="117"/>
      <c r="C80" s="101"/>
      <c r="D80" s="117"/>
      <c r="E80" s="125">
        <v>23262</v>
      </c>
      <c r="F80" s="120"/>
      <c r="G80" s="125">
        <v>478</v>
      </c>
      <c r="H80" s="120"/>
      <c r="I80" s="125">
        <v>0</v>
      </c>
      <c r="J80" s="120"/>
      <c r="K80" s="125">
        <v>0</v>
      </c>
    </row>
    <row r="81" spans="1:11" ht="6.75" customHeight="1">
      <c r="A81" s="112"/>
      <c r="B81" s="113"/>
      <c r="C81" s="101"/>
      <c r="D81" s="117"/>
      <c r="E81" s="119"/>
      <c r="F81" s="120"/>
      <c r="G81" s="119"/>
      <c r="H81" s="120"/>
      <c r="I81" s="119"/>
      <c r="J81" s="120"/>
      <c r="K81" s="119"/>
    </row>
    <row r="82" spans="1:11" ht="21.75" customHeight="1" thickBot="1">
      <c r="A82" s="112" t="s">
        <v>239</v>
      </c>
      <c r="B82" s="113"/>
      <c r="C82" s="101"/>
      <c r="D82" s="117"/>
      <c r="E82" s="16">
        <f>E75</f>
        <v>102124</v>
      </c>
      <c r="F82" s="120"/>
      <c r="G82" s="16">
        <f>SUM(G79:G81)</f>
        <v>325433</v>
      </c>
      <c r="H82" s="120"/>
      <c r="I82" s="16">
        <f>SUM(I79:I81)</f>
        <v>233981</v>
      </c>
      <c r="J82" s="120"/>
      <c r="K82" s="16">
        <f>SUM(K79:K81)</f>
        <v>688391</v>
      </c>
    </row>
    <row r="83" spans="1:11" ht="21.75" customHeight="1" thickTop="1"/>
    <row r="84" spans="1:11" ht="19.899999999999999" customHeight="1"/>
    <row r="85" spans="1:11" ht="19.899999999999999" customHeight="1"/>
    <row r="86" spans="1:11" ht="22.35" customHeight="1">
      <c r="A86" s="209" t="s">
        <v>180</v>
      </c>
      <c r="B86" s="209"/>
      <c r="C86" s="209"/>
      <c r="D86" s="209"/>
      <c r="E86" s="209"/>
      <c r="F86" s="209"/>
      <c r="G86" s="209"/>
      <c r="H86" s="209"/>
      <c r="I86" s="209"/>
      <c r="J86" s="209"/>
      <c r="K86" s="209"/>
    </row>
  </sheetData>
  <mergeCells count="6">
    <mergeCell ref="A86:K86"/>
    <mergeCell ref="E5:G5"/>
    <mergeCell ref="A42:K42"/>
    <mergeCell ref="E47:G47"/>
    <mergeCell ref="I5:K5"/>
    <mergeCell ref="I47:K47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F77FB-16F5-4804-B3FC-33157E7BA8A3}">
  <sheetPr codeName="Sheet3"/>
  <dimension ref="A1:K92"/>
  <sheetViews>
    <sheetView zoomScaleNormal="100" zoomScaleSheetLayoutView="70" zoomScalePageLayoutView="55" workbookViewId="0">
      <selection activeCell="M64" sqref="M64"/>
    </sheetView>
  </sheetViews>
  <sheetFormatPr defaultColWidth="9.28515625" defaultRowHeight="21.75" customHeight="1"/>
  <cols>
    <col min="1" max="1" width="1.42578125" style="100" customWidth="1"/>
    <col min="2" max="2" width="44.28515625" style="100" customWidth="1"/>
    <col min="3" max="3" width="8.28515625" style="100" customWidth="1"/>
    <col min="4" max="4" width="0.5703125" style="100" customWidth="1"/>
    <col min="5" max="5" width="12.28515625" style="111" customWidth="1"/>
    <col min="6" max="6" width="0.5703125" style="111" customWidth="1"/>
    <col min="7" max="7" width="12.28515625" style="111" customWidth="1"/>
    <col min="8" max="8" width="0.5703125" style="111" customWidth="1"/>
    <col min="9" max="9" width="12.28515625" style="111" customWidth="1"/>
    <col min="10" max="10" width="0.5703125" style="111" customWidth="1"/>
    <col min="11" max="11" width="12.28515625" style="111" customWidth="1"/>
    <col min="12" max="16384" width="9.28515625" style="100"/>
  </cols>
  <sheetData>
    <row r="1" spans="1:11" s="86" customFormat="1" ht="21.75" customHeight="1">
      <c r="A1" s="28" t="s">
        <v>253</v>
      </c>
      <c r="B1" s="28"/>
      <c r="C1" s="28"/>
      <c r="D1" s="28"/>
      <c r="E1" s="83"/>
      <c r="F1" s="84"/>
      <c r="G1" s="83"/>
      <c r="H1" s="84"/>
      <c r="I1" s="85"/>
      <c r="J1" s="83"/>
      <c r="K1" s="35" t="s">
        <v>4</v>
      </c>
    </row>
    <row r="2" spans="1:11" s="86" customFormat="1" ht="21.75" customHeight="1">
      <c r="A2" s="87" t="s">
        <v>77</v>
      </c>
      <c r="B2" s="28"/>
      <c r="C2" s="28"/>
      <c r="D2" s="28"/>
      <c r="E2" s="83"/>
      <c r="F2" s="84"/>
      <c r="G2" s="83"/>
      <c r="H2" s="84"/>
      <c r="I2" s="85"/>
      <c r="J2" s="83"/>
      <c r="K2" s="85"/>
    </row>
    <row r="3" spans="1:11" s="86" customFormat="1" ht="21.75" customHeight="1">
      <c r="A3" s="38" t="s">
        <v>229</v>
      </c>
      <c r="B3" s="88"/>
      <c r="C3" s="89"/>
      <c r="D3" s="89"/>
      <c r="E3" s="90"/>
      <c r="F3" s="91"/>
      <c r="G3" s="90"/>
      <c r="H3" s="91"/>
      <c r="I3" s="92"/>
      <c r="J3" s="90"/>
      <c r="K3" s="92"/>
    </row>
    <row r="4" spans="1:11" s="86" customFormat="1" ht="21.75" customHeight="1">
      <c r="B4" s="93"/>
      <c r="C4" s="94"/>
      <c r="D4" s="93"/>
      <c r="E4" s="85"/>
      <c r="F4" s="84"/>
      <c r="G4" s="85"/>
      <c r="H4" s="83"/>
      <c r="I4" s="85"/>
      <c r="J4" s="84"/>
      <c r="K4" s="85"/>
    </row>
    <row r="5" spans="1:11" s="86" customFormat="1" ht="21.75" customHeight="1">
      <c r="C5" s="87"/>
      <c r="D5" s="28"/>
      <c r="E5" s="210" t="s">
        <v>2</v>
      </c>
      <c r="F5" s="210"/>
      <c r="G5" s="210"/>
      <c r="H5" s="95"/>
      <c r="I5" s="210" t="s">
        <v>3</v>
      </c>
      <c r="J5" s="210"/>
      <c r="K5" s="210"/>
    </row>
    <row r="6" spans="1:11" s="86" customFormat="1" ht="21.75" customHeight="1">
      <c r="B6" s="93"/>
      <c r="C6" s="94"/>
      <c r="D6" s="28"/>
      <c r="E6" s="47" t="s">
        <v>202</v>
      </c>
      <c r="F6" s="48"/>
      <c r="G6" s="47" t="s">
        <v>7</v>
      </c>
      <c r="H6" s="49"/>
      <c r="I6" s="47" t="s">
        <v>202</v>
      </c>
      <c r="J6" s="48"/>
      <c r="K6" s="47" t="s">
        <v>7</v>
      </c>
    </row>
    <row r="7" spans="1:11" s="86" customFormat="1" ht="21.75" customHeight="1">
      <c r="B7" s="93"/>
      <c r="C7" s="40" t="s">
        <v>8</v>
      </c>
      <c r="D7" s="28"/>
      <c r="E7" s="96" t="s">
        <v>9</v>
      </c>
      <c r="F7" s="97"/>
      <c r="G7" s="96" t="s">
        <v>9</v>
      </c>
      <c r="H7" s="98"/>
      <c r="I7" s="96" t="s">
        <v>9</v>
      </c>
      <c r="J7" s="97"/>
      <c r="K7" s="96" t="s">
        <v>9</v>
      </c>
    </row>
    <row r="8" spans="1:11" s="86" customFormat="1" ht="21.75" customHeight="1">
      <c r="B8" s="93"/>
      <c r="C8" s="99"/>
      <c r="D8" s="28"/>
      <c r="E8" s="35"/>
      <c r="F8" s="97"/>
      <c r="G8" s="35"/>
      <c r="H8" s="98"/>
      <c r="I8" s="35"/>
      <c r="J8" s="97"/>
      <c r="K8" s="35"/>
    </row>
    <row r="9" spans="1:11" ht="21.75" customHeight="1">
      <c r="A9" s="100" t="s">
        <v>78</v>
      </c>
      <c r="C9" s="101"/>
      <c r="D9" s="102"/>
      <c r="E9" s="85">
        <v>118695517</v>
      </c>
      <c r="F9" s="103"/>
      <c r="G9" s="85">
        <v>113902721</v>
      </c>
      <c r="H9" s="103"/>
      <c r="I9" s="85">
        <v>17794653</v>
      </c>
      <c r="J9" s="103"/>
      <c r="K9" s="85">
        <v>16484092</v>
      </c>
    </row>
    <row r="10" spans="1:11" ht="21.75" customHeight="1">
      <c r="A10" s="100" t="s">
        <v>79</v>
      </c>
      <c r="C10" s="101"/>
      <c r="D10" s="102"/>
      <c r="E10" s="92">
        <v>-109824872</v>
      </c>
      <c r="F10" s="103"/>
      <c r="G10" s="92">
        <v>-105537013</v>
      </c>
      <c r="H10" s="103"/>
      <c r="I10" s="92">
        <v>-17266200</v>
      </c>
      <c r="J10" s="103"/>
      <c r="K10" s="92">
        <v>-15901638</v>
      </c>
    </row>
    <row r="11" spans="1:11" ht="8.1" customHeight="1">
      <c r="C11" s="101"/>
      <c r="D11" s="102"/>
      <c r="E11" s="14"/>
      <c r="F11" s="14"/>
      <c r="G11" s="14"/>
      <c r="H11" s="14"/>
      <c r="I11" s="14"/>
      <c r="J11" s="12"/>
      <c r="K11" s="14"/>
    </row>
    <row r="12" spans="1:11" ht="21.75" customHeight="1">
      <c r="A12" s="104" t="s">
        <v>80</v>
      </c>
      <c r="B12" s="105"/>
      <c r="C12" s="101"/>
      <c r="D12" s="102"/>
      <c r="E12" s="14">
        <f>SUM(E9:E11)</f>
        <v>8870645</v>
      </c>
      <c r="F12" s="14"/>
      <c r="G12" s="14">
        <f>SUM(G9:G11)</f>
        <v>8365708</v>
      </c>
      <c r="H12" s="14"/>
      <c r="I12" s="14">
        <f>SUM(I9:I11)</f>
        <v>528453</v>
      </c>
      <c r="J12" s="12"/>
      <c r="K12" s="14">
        <f>SUM(K9:K11)</f>
        <v>582454</v>
      </c>
    </row>
    <row r="13" spans="1:11" ht="21.75" customHeight="1">
      <c r="A13" s="100" t="s">
        <v>81</v>
      </c>
      <c r="B13" s="106"/>
      <c r="C13" s="101"/>
      <c r="D13" s="102"/>
      <c r="E13" s="11">
        <v>101461</v>
      </c>
      <c r="F13" s="11"/>
      <c r="G13" s="11">
        <v>138476</v>
      </c>
      <c r="H13" s="11"/>
      <c r="I13" s="11">
        <v>572809</v>
      </c>
      <c r="J13" s="11"/>
      <c r="K13" s="11">
        <v>469782</v>
      </c>
    </row>
    <row r="14" spans="1:11" ht="21.75" customHeight="1">
      <c r="A14" s="45" t="s">
        <v>230</v>
      </c>
      <c r="B14" s="107"/>
      <c r="C14" s="101"/>
      <c r="D14" s="102"/>
      <c r="E14" s="11">
        <v>0</v>
      </c>
      <c r="F14" s="11"/>
      <c r="G14" s="11">
        <v>0</v>
      </c>
      <c r="H14" s="11"/>
      <c r="I14" s="11">
        <v>194999</v>
      </c>
      <c r="J14" s="11"/>
      <c r="K14" s="11">
        <v>804491</v>
      </c>
    </row>
    <row r="15" spans="1:11" ht="21.75" customHeight="1">
      <c r="A15" s="100" t="s">
        <v>82</v>
      </c>
      <c r="C15" s="101"/>
      <c r="D15" s="102"/>
      <c r="E15" s="11">
        <v>138365</v>
      </c>
      <c r="F15" s="14"/>
      <c r="G15" s="11">
        <v>128505</v>
      </c>
      <c r="H15" s="14"/>
      <c r="I15" s="11">
        <v>219690</v>
      </c>
      <c r="J15" s="14"/>
      <c r="K15" s="11">
        <v>211879</v>
      </c>
    </row>
    <row r="16" spans="1:11" ht="21.75" customHeight="1">
      <c r="A16" s="100" t="s">
        <v>258</v>
      </c>
      <c r="C16" s="101"/>
      <c r="D16" s="102"/>
      <c r="E16" s="11">
        <v>308</v>
      </c>
      <c r="F16" s="14"/>
      <c r="G16" s="11">
        <v>-127</v>
      </c>
      <c r="H16" s="14"/>
      <c r="I16" s="11">
        <v>0</v>
      </c>
      <c r="J16" s="14"/>
      <c r="K16" s="11">
        <v>0</v>
      </c>
    </row>
    <row r="17" spans="1:11" ht="21.75" customHeight="1">
      <c r="A17" s="100" t="s">
        <v>184</v>
      </c>
      <c r="B17" s="106"/>
      <c r="C17" s="101"/>
      <c r="D17" s="102"/>
      <c r="E17" s="11">
        <v>-7260704</v>
      </c>
      <c r="F17" s="11"/>
      <c r="G17" s="11">
        <v>-6192543</v>
      </c>
      <c r="H17" s="11"/>
      <c r="I17" s="11">
        <v>-626093</v>
      </c>
      <c r="J17" s="11"/>
      <c r="K17" s="11">
        <v>-665646</v>
      </c>
    </row>
    <row r="18" spans="1:11" ht="21.75" customHeight="1">
      <c r="A18" s="100" t="s">
        <v>83</v>
      </c>
      <c r="B18" s="106"/>
      <c r="C18" s="101"/>
      <c r="D18" s="102"/>
      <c r="E18" s="11">
        <v>-1456447</v>
      </c>
      <c r="F18" s="11"/>
      <c r="G18" s="11">
        <v>-1351516</v>
      </c>
      <c r="H18" s="11"/>
      <c r="I18" s="11">
        <v>-682747</v>
      </c>
      <c r="J18" s="11"/>
      <c r="K18" s="11">
        <v>-658860</v>
      </c>
    </row>
    <row r="19" spans="1:11" ht="21.75" customHeight="1">
      <c r="A19" s="100" t="s">
        <v>204</v>
      </c>
      <c r="B19" s="106"/>
      <c r="C19" s="101"/>
      <c r="D19" s="102"/>
      <c r="E19" s="11">
        <v>3112</v>
      </c>
      <c r="F19" s="11"/>
      <c r="G19" s="11">
        <v>-6358</v>
      </c>
      <c r="H19" s="11"/>
      <c r="I19" s="11">
        <v>3112</v>
      </c>
      <c r="J19" s="11"/>
      <c r="K19" s="11">
        <v>-6358</v>
      </c>
    </row>
    <row r="20" spans="1:11" ht="21.75" customHeight="1">
      <c r="A20" s="100" t="s">
        <v>84</v>
      </c>
      <c r="B20" s="106"/>
      <c r="C20" s="101"/>
      <c r="D20" s="102"/>
      <c r="E20" s="11">
        <v>-553827</v>
      </c>
      <c r="F20" s="11"/>
      <c r="G20" s="11">
        <v>-567000</v>
      </c>
      <c r="H20" s="11"/>
      <c r="I20" s="11">
        <v>-122272</v>
      </c>
      <c r="J20" s="11"/>
      <c r="K20" s="11">
        <v>-119585</v>
      </c>
    </row>
    <row r="21" spans="1:11" ht="21.75" customHeight="1">
      <c r="A21" s="100" t="s">
        <v>181</v>
      </c>
      <c r="B21" s="108"/>
      <c r="D21" s="102"/>
      <c r="E21" s="85"/>
      <c r="F21" s="14"/>
      <c r="G21" s="85"/>
      <c r="H21" s="14"/>
      <c r="I21" s="85"/>
      <c r="J21" s="12"/>
      <c r="K21" s="85"/>
    </row>
    <row r="22" spans="1:11" ht="21.75" customHeight="1">
      <c r="B22" s="108" t="s">
        <v>85</v>
      </c>
      <c r="C22" s="101">
        <v>9</v>
      </c>
      <c r="D22" s="102"/>
      <c r="E22" s="109">
        <v>114639</v>
      </c>
      <c r="F22" s="14"/>
      <c r="G22" s="109">
        <v>103274</v>
      </c>
      <c r="H22" s="14"/>
      <c r="I22" s="109">
        <v>0</v>
      </c>
      <c r="J22" s="14"/>
      <c r="K22" s="109">
        <v>0</v>
      </c>
    </row>
    <row r="23" spans="1:11" ht="8.1" customHeight="1">
      <c r="C23" s="101"/>
      <c r="D23" s="102"/>
      <c r="E23" s="14"/>
      <c r="F23" s="14"/>
      <c r="G23" s="14"/>
      <c r="H23" s="14"/>
      <c r="I23" s="14"/>
      <c r="J23" s="12"/>
      <c r="K23" s="14"/>
    </row>
    <row r="24" spans="1:11" ht="21.75" customHeight="1">
      <c r="A24" s="104" t="s">
        <v>196</v>
      </c>
      <c r="B24" s="110"/>
      <c r="C24" s="101"/>
      <c r="D24" s="102"/>
      <c r="E24" s="11">
        <f>SUM(E12:E23)</f>
        <v>-42448</v>
      </c>
      <c r="F24" s="11"/>
      <c r="G24" s="11">
        <f>SUM(G12:G23)</f>
        <v>618419</v>
      </c>
      <c r="H24" s="11"/>
      <c r="I24" s="11">
        <f>SUM(I12:I23)</f>
        <v>87951</v>
      </c>
      <c r="J24" s="11"/>
      <c r="K24" s="11">
        <f>SUM(K12:K23)</f>
        <v>618157</v>
      </c>
    </row>
    <row r="25" spans="1:11" ht="21.75" customHeight="1">
      <c r="A25" s="100" t="s">
        <v>217</v>
      </c>
      <c r="B25" s="106"/>
      <c r="C25" s="101">
        <v>16</v>
      </c>
      <c r="D25" s="102"/>
      <c r="E25" s="15">
        <v>-34867</v>
      </c>
      <c r="F25" s="11"/>
      <c r="G25" s="15">
        <v>-120284</v>
      </c>
      <c r="H25" s="11"/>
      <c r="I25" s="15">
        <v>19355</v>
      </c>
      <c r="J25" s="11"/>
      <c r="K25" s="15">
        <v>39774</v>
      </c>
    </row>
    <row r="26" spans="1:11" ht="8.1" customHeight="1">
      <c r="B26" s="106"/>
      <c r="C26" s="101"/>
      <c r="D26" s="102"/>
      <c r="E26" s="14"/>
      <c r="F26" s="11"/>
      <c r="G26" s="14"/>
      <c r="H26" s="11"/>
      <c r="I26" s="14"/>
      <c r="J26" s="9"/>
      <c r="K26" s="14"/>
    </row>
    <row r="27" spans="1:11" ht="21.75" customHeight="1" thickBot="1">
      <c r="A27" s="104" t="s">
        <v>197</v>
      </c>
      <c r="B27" s="104"/>
      <c r="C27" s="101"/>
      <c r="D27" s="102"/>
      <c r="E27" s="16">
        <f>SUM(E24:E26)</f>
        <v>-77315</v>
      </c>
      <c r="F27" s="11"/>
      <c r="G27" s="16">
        <f>SUM(G24:G26)</f>
        <v>498135</v>
      </c>
      <c r="H27" s="11"/>
      <c r="I27" s="16">
        <f>SUM(I24:I26)</f>
        <v>107306</v>
      </c>
      <c r="J27" s="9"/>
      <c r="K27" s="16">
        <f>SUM(K24:K26)</f>
        <v>657931</v>
      </c>
    </row>
    <row r="28" spans="1:11" ht="21.75" customHeight="1" thickTop="1">
      <c r="A28" s="104"/>
      <c r="B28" s="104"/>
      <c r="C28" s="101"/>
      <c r="D28" s="102"/>
      <c r="E28" s="27"/>
      <c r="F28" s="11"/>
      <c r="G28" s="27"/>
      <c r="H28" s="11"/>
      <c r="I28" s="14"/>
      <c r="J28" s="9"/>
      <c r="K28" s="14"/>
    </row>
    <row r="29" spans="1:11" ht="21.75" customHeight="1">
      <c r="A29" s="104" t="s">
        <v>198</v>
      </c>
      <c r="B29" s="106"/>
      <c r="C29" s="101"/>
      <c r="D29" s="101"/>
      <c r="E29" s="11"/>
      <c r="F29" s="11"/>
      <c r="G29" s="11"/>
      <c r="H29" s="11"/>
      <c r="I29" s="11"/>
      <c r="J29" s="11"/>
      <c r="K29" s="11"/>
    </row>
    <row r="30" spans="1:11" ht="21.75" customHeight="1">
      <c r="A30" s="100" t="s">
        <v>190</v>
      </c>
      <c r="B30" s="108"/>
      <c r="C30" s="101"/>
      <c r="D30" s="101"/>
      <c r="E30" s="85">
        <f>E27-E31</f>
        <v>-131470</v>
      </c>
      <c r="F30" s="85"/>
      <c r="G30" s="85">
        <v>502048</v>
      </c>
      <c r="H30" s="85"/>
      <c r="I30" s="85">
        <f>I27</f>
        <v>107306</v>
      </c>
      <c r="J30" s="85"/>
      <c r="K30" s="85">
        <v>657931</v>
      </c>
    </row>
    <row r="31" spans="1:11" ht="21.75" customHeight="1">
      <c r="A31" s="100" t="s">
        <v>86</v>
      </c>
      <c r="C31" s="101"/>
      <c r="D31" s="101"/>
      <c r="E31" s="15">
        <v>54155</v>
      </c>
      <c r="F31" s="11"/>
      <c r="G31" s="15">
        <v>-3913</v>
      </c>
      <c r="H31" s="11"/>
      <c r="I31" s="15">
        <v>0</v>
      </c>
      <c r="J31" s="11"/>
      <c r="K31" s="15">
        <v>0</v>
      </c>
    </row>
    <row r="32" spans="1:11" ht="8.1" customHeight="1">
      <c r="B32" s="106"/>
      <c r="C32" s="101"/>
      <c r="D32" s="101"/>
      <c r="E32" s="14"/>
      <c r="F32" s="14"/>
      <c r="G32" s="14"/>
      <c r="H32" s="14"/>
      <c r="I32" s="14"/>
      <c r="J32" s="14"/>
      <c r="K32" s="14"/>
    </row>
    <row r="33" spans="1:11" ht="21.75" customHeight="1" thickBot="1">
      <c r="A33" s="104" t="s">
        <v>197</v>
      </c>
      <c r="B33" s="104"/>
      <c r="C33" s="104"/>
      <c r="D33" s="102"/>
      <c r="E33" s="16">
        <f>E27</f>
        <v>-77315</v>
      </c>
      <c r="F33" s="11"/>
      <c r="G33" s="16">
        <f>G27</f>
        <v>498135</v>
      </c>
      <c r="H33" s="11"/>
      <c r="I33" s="16">
        <f>I27</f>
        <v>107306</v>
      </c>
      <c r="J33" s="9"/>
      <c r="K33" s="16">
        <f>K27</f>
        <v>657931</v>
      </c>
    </row>
    <row r="34" spans="1:11" ht="21.75" customHeight="1" thickTop="1"/>
    <row r="35" spans="1:11" ht="21.75" customHeight="1">
      <c r="A35" s="104" t="s">
        <v>199</v>
      </c>
      <c r="B35" s="106"/>
      <c r="C35" s="101"/>
      <c r="D35" s="102"/>
      <c r="E35" s="11"/>
      <c r="F35" s="11"/>
      <c r="G35" s="11"/>
      <c r="H35" s="11"/>
      <c r="I35" s="11"/>
      <c r="J35" s="9"/>
      <c r="K35" s="11"/>
    </row>
    <row r="36" spans="1:11" ht="8.1" customHeight="1">
      <c r="B36" s="106"/>
      <c r="C36" s="101"/>
      <c r="D36" s="102"/>
      <c r="E36" s="11"/>
      <c r="F36" s="11"/>
      <c r="G36" s="11"/>
      <c r="H36" s="11"/>
      <c r="I36" s="11"/>
      <c r="J36" s="9"/>
      <c r="K36" s="11"/>
    </row>
    <row r="37" spans="1:11" ht="21.75" customHeight="1">
      <c r="A37" s="100" t="s">
        <v>201</v>
      </c>
      <c r="B37" s="106"/>
      <c r="C37" s="101"/>
      <c r="D37" s="102"/>
      <c r="E37" s="19">
        <v>-7.8724550898203599E-2</v>
      </c>
      <c r="F37" s="11"/>
      <c r="G37" s="19">
        <v>0.3</v>
      </c>
      <c r="H37" s="11"/>
      <c r="I37" s="19">
        <v>6.4255089820359282E-2</v>
      </c>
      <c r="J37" s="11"/>
      <c r="K37" s="19">
        <v>0.39</v>
      </c>
    </row>
    <row r="38" spans="1:11" ht="21.75" customHeight="1">
      <c r="B38" s="106"/>
      <c r="C38" s="101"/>
      <c r="D38" s="102"/>
      <c r="E38" s="19"/>
      <c r="F38" s="11"/>
      <c r="G38" s="19"/>
      <c r="H38" s="19"/>
      <c r="I38" s="19"/>
      <c r="J38" s="20"/>
      <c r="K38" s="19"/>
    </row>
    <row r="39" spans="1:11" ht="21.75" customHeight="1">
      <c r="B39" s="106"/>
      <c r="C39" s="101"/>
      <c r="D39" s="102"/>
      <c r="E39" s="19"/>
      <c r="F39" s="11"/>
      <c r="G39" s="19"/>
      <c r="H39" s="19"/>
      <c r="I39" s="19"/>
      <c r="J39" s="20"/>
      <c r="K39" s="19"/>
    </row>
    <row r="40" spans="1:11" ht="21.75" customHeight="1">
      <c r="B40" s="106"/>
      <c r="C40" s="101"/>
      <c r="D40" s="102"/>
      <c r="E40" s="19"/>
      <c r="F40" s="11"/>
      <c r="G40" s="19"/>
      <c r="H40" s="19"/>
      <c r="I40" s="19"/>
      <c r="J40" s="20"/>
      <c r="K40" s="19"/>
    </row>
    <row r="41" spans="1:11" ht="21.75" customHeight="1">
      <c r="B41" s="106"/>
      <c r="C41" s="101"/>
      <c r="D41" s="102"/>
      <c r="E41" s="19"/>
      <c r="F41" s="11"/>
      <c r="G41" s="19"/>
      <c r="H41" s="19"/>
      <c r="I41" s="19"/>
      <c r="J41" s="20"/>
      <c r="K41" s="19"/>
    </row>
    <row r="42" spans="1:11" ht="21.75" customHeight="1">
      <c r="B42" s="106"/>
      <c r="C42" s="101"/>
      <c r="D42" s="102"/>
      <c r="E42" s="19"/>
      <c r="F42" s="11"/>
      <c r="G42" s="19"/>
      <c r="H42" s="19"/>
      <c r="I42" s="19"/>
      <c r="J42" s="20"/>
      <c r="K42" s="19"/>
    </row>
    <row r="43" spans="1:11" ht="21.75" customHeight="1">
      <c r="B43" s="106"/>
      <c r="C43" s="101"/>
      <c r="D43" s="102"/>
      <c r="E43" s="19"/>
      <c r="F43" s="11"/>
      <c r="G43" s="19"/>
      <c r="H43" s="19"/>
      <c r="I43" s="19"/>
      <c r="J43" s="20"/>
      <c r="K43" s="19"/>
    </row>
    <row r="44" spans="1:11" ht="24.75" customHeight="1">
      <c r="B44" s="106"/>
      <c r="C44" s="101"/>
      <c r="D44" s="102"/>
      <c r="E44" s="19"/>
      <c r="F44" s="11"/>
      <c r="G44" s="19"/>
      <c r="H44" s="19"/>
      <c r="I44" s="19"/>
      <c r="J44" s="20"/>
      <c r="K44" s="19"/>
    </row>
    <row r="45" spans="1:11" ht="22.15" customHeight="1">
      <c r="A45" s="209" t="s">
        <v>180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</row>
    <row r="46" spans="1:11" s="86" customFormat="1" ht="21.75" customHeight="1">
      <c r="A46" s="112" t="s">
        <v>0</v>
      </c>
      <c r="B46" s="113"/>
      <c r="C46" s="113"/>
      <c r="D46" s="113"/>
      <c r="E46" s="21"/>
      <c r="F46" s="22"/>
      <c r="G46" s="21"/>
      <c r="H46" s="22"/>
      <c r="I46" s="85"/>
      <c r="J46" s="83"/>
      <c r="K46" s="35" t="s">
        <v>4</v>
      </c>
    </row>
    <row r="47" spans="1:11" s="86" customFormat="1" ht="21.75" customHeight="1">
      <c r="A47" s="112" t="s">
        <v>77</v>
      </c>
      <c r="B47" s="113"/>
      <c r="C47" s="113"/>
      <c r="D47" s="113"/>
      <c r="E47" s="21"/>
      <c r="F47" s="22"/>
      <c r="G47" s="21"/>
      <c r="H47" s="22"/>
      <c r="I47" s="14"/>
      <c r="J47" s="21"/>
      <c r="K47" s="14"/>
    </row>
    <row r="48" spans="1:11" s="86" customFormat="1" ht="21.75" customHeight="1">
      <c r="A48" s="114" t="str">
        <f>A3</f>
        <v>สำหรับรอบระยะเวลาหกเดือนสิ้นสุดวันที่ 30 มิถุนายน พ.ศ. 2569</v>
      </c>
      <c r="B48" s="115"/>
      <c r="C48" s="115"/>
      <c r="D48" s="115"/>
      <c r="E48" s="23"/>
      <c r="F48" s="24"/>
      <c r="G48" s="23"/>
      <c r="H48" s="24"/>
      <c r="I48" s="15"/>
      <c r="J48" s="23"/>
      <c r="K48" s="15"/>
    </row>
    <row r="49" spans="1:11" s="86" customFormat="1" ht="21.75" customHeight="1">
      <c r="A49" s="116"/>
      <c r="B49" s="117"/>
      <c r="C49" s="117"/>
      <c r="D49" s="117"/>
      <c r="E49" s="14"/>
      <c r="F49" s="22"/>
      <c r="G49" s="14"/>
      <c r="H49" s="21"/>
      <c r="I49" s="14"/>
      <c r="J49" s="22"/>
      <c r="K49" s="14"/>
    </row>
    <row r="50" spans="1:11" s="86" customFormat="1" ht="21.75" customHeight="1">
      <c r="A50" s="116"/>
      <c r="B50" s="116"/>
      <c r="C50" s="117"/>
      <c r="D50" s="117"/>
      <c r="E50" s="210" t="s">
        <v>2</v>
      </c>
      <c r="F50" s="210"/>
      <c r="G50" s="210"/>
      <c r="H50" s="95"/>
      <c r="I50" s="210" t="s">
        <v>3</v>
      </c>
      <c r="J50" s="210"/>
      <c r="K50" s="210"/>
    </row>
    <row r="51" spans="1:11" s="86" customFormat="1" ht="21.75" customHeight="1">
      <c r="A51" s="116"/>
      <c r="B51" s="117"/>
      <c r="C51" s="117"/>
      <c r="D51" s="117"/>
      <c r="E51" s="47" t="s">
        <v>202</v>
      </c>
      <c r="F51" s="48"/>
      <c r="G51" s="47" t="s">
        <v>7</v>
      </c>
      <c r="H51" s="49"/>
      <c r="I51" s="47" t="s">
        <v>202</v>
      </c>
      <c r="J51" s="48"/>
      <c r="K51" s="47" t="s">
        <v>7</v>
      </c>
    </row>
    <row r="52" spans="1:11" s="86" customFormat="1" ht="21.75" customHeight="1">
      <c r="A52" s="116"/>
      <c r="B52" s="117"/>
      <c r="C52" s="40" t="s">
        <v>8</v>
      </c>
      <c r="D52" s="117"/>
      <c r="E52" s="96" t="s">
        <v>9</v>
      </c>
      <c r="F52" s="97"/>
      <c r="G52" s="96" t="s">
        <v>9</v>
      </c>
      <c r="H52" s="98"/>
      <c r="I52" s="96" t="s">
        <v>9</v>
      </c>
      <c r="J52" s="97"/>
      <c r="K52" s="96" t="s">
        <v>9</v>
      </c>
    </row>
    <row r="53" spans="1:11" ht="21.75" customHeight="1">
      <c r="B53" s="108"/>
      <c r="C53" s="117"/>
      <c r="D53" s="102"/>
      <c r="E53" s="11"/>
      <c r="F53" s="11"/>
      <c r="G53" s="11"/>
      <c r="H53" s="12"/>
      <c r="I53" s="9"/>
      <c r="J53" s="9"/>
      <c r="K53" s="9"/>
    </row>
    <row r="54" spans="1:11" ht="21.75" customHeight="1">
      <c r="A54" s="104" t="s">
        <v>197</v>
      </c>
      <c r="C54" s="118"/>
      <c r="D54" s="101"/>
      <c r="E54" s="11">
        <f>E33</f>
        <v>-77315</v>
      </c>
      <c r="F54" s="14"/>
      <c r="G54" s="11">
        <f>G33</f>
        <v>498135</v>
      </c>
      <c r="H54" s="14"/>
      <c r="I54" s="11">
        <f>I33</f>
        <v>107306</v>
      </c>
      <c r="J54" s="14"/>
      <c r="K54" s="11">
        <f>K33</f>
        <v>657931</v>
      </c>
    </row>
    <row r="55" spans="1:11" ht="21.75" customHeight="1">
      <c r="B55" s="106"/>
      <c r="C55" s="118"/>
      <c r="D55" s="102"/>
      <c r="E55" s="14"/>
      <c r="F55" s="14"/>
      <c r="G55" s="14"/>
      <c r="H55" s="14"/>
      <c r="I55" s="14"/>
      <c r="J55" s="12"/>
      <c r="K55" s="14"/>
    </row>
    <row r="56" spans="1:11" ht="21.75" customHeight="1">
      <c r="A56" s="112" t="s">
        <v>208</v>
      </c>
      <c r="B56" s="113"/>
      <c r="C56" s="101"/>
      <c r="D56" s="117"/>
      <c r="E56" s="119"/>
      <c r="F56" s="120"/>
      <c r="G56" s="119"/>
      <c r="H56" s="120"/>
      <c r="I56" s="119"/>
      <c r="J56" s="120"/>
      <c r="K56" s="119"/>
    </row>
    <row r="57" spans="1:11" ht="21.75" customHeight="1">
      <c r="A57" s="116"/>
      <c r="B57" s="116" t="s">
        <v>87</v>
      </c>
      <c r="C57" s="101"/>
      <c r="D57" s="117"/>
      <c r="E57" s="119"/>
      <c r="F57" s="120"/>
      <c r="G57" s="119"/>
      <c r="H57" s="120"/>
      <c r="I57" s="119"/>
      <c r="J57" s="120"/>
      <c r="K57" s="119"/>
    </row>
    <row r="58" spans="1:11" ht="21.75" customHeight="1">
      <c r="A58" s="116"/>
      <c r="B58" s="116" t="s">
        <v>88</v>
      </c>
      <c r="C58" s="101"/>
      <c r="D58" s="117"/>
      <c r="E58" s="121"/>
      <c r="F58" s="120"/>
      <c r="G58" s="121"/>
      <c r="H58" s="121"/>
      <c r="I58" s="121"/>
      <c r="J58" s="121"/>
      <c r="K58" s="121"/>
    </row>
    <row r="59" spans="1:11" ht="19.5" customHeight="1">
      <c r="A59" s="112"/>
      <c r="B59" s="116" t="s">
        <v>231</v>
      </c>
      <c r="C59" s="101"/>
      <c r="D59" s="117"/>
      <c r="E59" s="119"/>
      <c r="F59" s="120"/>
      <c r="G59" s="119"/>
      <c r="H59" s="120"/>
      <c r="I59" s="119"/>
      <c r="J59" s="120"/>
      <c r="K59" s="119"/>
    </row>
    <row r="60" spans="1:11" ht="19.5" customHeight="1">
      <c r="A60" s="112"/>
      <c r="B60" s="116" t="s">
        <v>232</v>
      </c>
      <c r="C60" s="122"/>
      <c r="D60" s="117"/>
      <c r="E60" s="121">
        <v>0</v>
      </c>
      <c r="F60" s="120"/>
      <c r="G60" s="121">
        <v>40683</v>
      </c>
      <c r="H60" s="120"/>
      <c r="I60" s="121">
        <v>0</v>
      </c>
      <c r="J60" s="120"/>
      <c r="K60" s="121">
        <v>-6881</v>
      </c>
    </row>
    <row r="61" spans="1:11" ht="19.5" customHeight="1">
      <c r="A61" s="116"/>
      <c r="B61" s="116" t="s">
        <v>233</v>
      </c>
      <c r="C61" s="101"/>
      <c r="D61" s="117"/>
      <c r="E61" s="121"/>
      <c r="F61" s="120"/>
      <c r="G61" s="121"/>
      <c r="H61" s="120"/>
      <c r="I61" s="121"/>
      <c r="J61" s="120"/>
      <c r="K61" s="121"/>
    </row>
    <row r="62" spans="1:11" ht="19.5" customHeight="1">
      <c r="A62" s="116"/>
      <c r="B62" s="116" t="s">
        <v>234</v>
      </c>
      <c r="C62" s="118"/>
      <c r="D62" s="117"/>
      <c r="E62" s="119"/>
      <c r="F62" s="120"/>
      <c r="G62" s="119"/>
      <c r="H62" s="120"/>
      <c r="I62" s="119"/>
      <c r="J62" s="120"/>
      <c r="K62" s="119"/>
    </row>
    <row r="63" spans="1:11" ht="19.5" customHeight="1">
      <c r="A63" s="116"/>
      <c r="B63" s="116" t="s">
        <v>235</v>
      </c>
      <c r="C63" s="118"/>
      <c r="D63" s="117"/>
      <c r="E63" s="123">
        <v>0</v>
      </c>
      <c r="F63" s="120"/>
      <c r="G63" s="123">
        <v>-8243</v>
      </c>
      <c r="H63" s="120"/>
      <c r="I63" s="123">
        <v>0</v>
      </c>
      <c r="J63" s="120"/>
      <c r="K63" s="123">
        <v>1376</v>
      </c>
    </row>
    <row r="64" spans="1:11" ht="19.5" customHeight="1">
      <c r="A64" s="116"/>
      <c r="B64" s="116" t="s">
        <v>236</v>
      </c>
      <c r="C64" s="101"/>
      <c r="D64" s="117"/>
      <c r="E64" s="119"/>
      <c r="F64" s="120"/>
      <c r="G64" s="119"/>
      <c r="H64" s="120"/>
      <c r="I64" s="119"/>
      <c r="J64" s="120"/>
      <c r="K64" s="119"/>
    </row>
    <row r="65" spans="1:11" ht="19.5" customHeight="1">
      <c r="A65" s="116"/>
      <c r="B65" s="116" t="s">
        <v>257</v>
      </c>
      <c r="C65" s="101"/>
      <c r="D65" s="117"/>
      <c r="E65" s="123">
        <f>SUM(E58:E63)</f>
        <v>0</v>
      </c>
      <c r="F65" s="121"/>
      <c r="G65" s="123">
        <f>SUM(G58:G63)</f>
        <v>32440</v>
      </c>
      <c r="H65" s="121"/>
      <c r="I65" s="123">
        <f>SUM(I58:I63)</f>
        <v>0</v>
      </c>
      <c r="J65" s="121"/>
      <c r="K65" s="123">
        <f>SUM(K58:K63)</f>
        <v>-5505</v>
      </c>
    </row>
    <row r="66" spans="1:11" ht="6" customHeight="1">
      <c r="A66" s="112"/>
      <c r="B66" s="113"/>
      <c r="C66" s="101"/>
      <c r="D66" s="117"/>
      <c r="E66" s="119"/>
      <c r="F66" s="120"/>
      <c r="G66" s="119"/>
      <c r="H66" s="120"/>
      <c r="I66" s="119"/>
      <c r="J66" s="120"/>
      <c r="K66" s="119"/>
    </row>
    <row r="67" spans="1:11" ht="21.75" customHeight="1">
      <c r="A67" s="112"/>
      <c r="B67" s="116" t="s">
        <v>89</v>
      </c>
      <c r="C67" s="101"/>
      <c r="D67" s="117"/>
      <c r="E67" s="119"/>
      <c r="F67" s="120"/>
      <c r="G67" s="119"/>
      <c r="H67" s="120"/>
      <c r="I67" s="119"/>
      <c r="J67" s="120"/>
      <c r="K67" s="119"/>
    </row>
    <row r="68" spans="1:11" ht="21.75" customHeight="1">
      <c r="A68" s="112"/>
      <c r="B68" s="100" t="s">
        <v>88</v>
      </c>
      <c r="C68" s="101"/>
      <c r="D68" s="117"/>
      <c r="E68" s="119"/>
      <c r="F68" s="120"/>
      <c r="G68" s="119"/>
      <c r="H68" s="120"/>
      <c r="I68" s="119"/>
      <c r="J68" s="120"/>
      <c r="K68" s="119"/>
    </row>
    <row r="69" spans="1:11" ht="21.75" customHeight="1">
      <c r="A69" s="112"/>
      <c r="B69" s="100" t="s">
        <v>205</v>
      </c>
      <c r="C69" s="101"/>
      <c r="D69" s="117"/>
      <c r="E69" s="119"/>
      <c r="F69" s="120"/>
      <c r="G69" s="119"/>
      <c r="H69" s="120"/>
      <c r="I69" s="119"/>
      <c r="J69" s="120"/>
      <c r="K69" s="119"/>
    </row>
    <row r="70" spans="1:11" ht="21.75" customHeight="1">
      <c r="A70" s="112"/>
      <c r="B70" s="100" t="s">
        <v>219</v>
      </c>
      <c r="C70" s="124"/>
      <c r="D70" s="124"/>
      <c r="E70" s="124"/>
      <c r="F70" s="124"/>
      <c r="G70" s="124"/>
      <c r="H70" s="124"/>
      <c r="I70" s="124"/>
      <c r="J70" s="124"/>
      <c r="K70" s="124"/>
    </row>
    <row r="71" spans="1:11" ht="21.75" customHeight="1">
      <c r="A71" s="112"/>
      <c r="B71" s="100" t="s">
        <v>218</v>
      </c>
      <c r="C71" s="118">
        <v>9</v>
      </c>
      <c r="D71" s="117"/>
      <c r="E71" s="123">
        <v>21000</v>
      </c>
      <c r="F71" s="121"/>
      <c r="G71" s="123">
        <v>-20760</v>
      </c>
      <c r="H71" s="121"/>
      <c r="I71" s="123">
        <v>0</v>
      </c>
      <c r="J71" s="121"/>
      <c r="K71" s="123">
        <v>0</v>
      </c>
    </row>
    <row r="72" spans="1:11" ht="21.75" customHeight="1">
      <c r="A72" s="116"/>
      <c r="B72" s="116" t="s">
        <v>90</v>
      </c>
      <c r="C72" s="101"/>
      <c r="D72" s="117"/>
      <c r="E72" s="119"/>
      <c r="F72" s="120"/>
      <c r="G72" s="119"/>
      <c r="H72" s="120"/>
      <c r="I72" s="119"/>
      <c r="J72" s="120"/>
      <c r="K72" s="119"/>
    </row>
    <row r="73" spans="1:11" ht="21.75" customHeight="1">
      <c r="A73" s="116"/>
      <c r="B73" s="116" t="s">
        <v>257</v>
      </c>
      <c r="C73" s="101"/>
      <c r="D73" s="117"/>
      <c r="E73" s="123">
        <f>SUM(E69:E71)</f>
        <v>21000</v>
      </c>
      <c r="F73" s="121"/>
      <c r="G73" s="123">
        <f>SUM(G69:G71)</f>
        <v>-20760</v>
      </c>
      <c r="H73" s="121"/>
      <c r="I73" s="123">
        <f>SUM(I69:I71)</f>
        <v>0</v>
      </c>
      <c r="J73" s="121"/>
      <c r="K73" s="123">
        <f>SUM(K69:K71)</f>
        <v>0</v>
      </c>
    </row>
    <row r="74" spans="1:11" ht="6" customHeight="1">
      <c r="A74" s="112"/>
      <c r="B74" s="113"/>
      <c r="C74" s="101"/>
      <c r="D74" s="117"/>
      <c r="E74" s="119"/>
      <c r="F74" s="120"/>
      <c r="G74" s="119"/>
      <c r="H74" s="120"/>
      <c r="I74" s="119"/>
      <c r="J74" s="120"/>
      <c r="K74" s="119"/>
    </row>
    <row r="75" spans="1:11" ht="21.75" customHeight="1">
      <c r="A75" s="112" t="s">
        <v>206</v>
      </c>
      <c r="B75" s="113"/>
      <c r="C75" s="101"/>
      <c r="D75" s="117"/>
      <c r="E75" s="119"/>
      <c r="F75" s="120"/>
      <c r="G75" s="119"/>
      <c r="H75" s="120"/>
      <c r="I75" s="119"/>
      <c r="J75" s="120"/>
      <c r="K75" s="119"/>
    </row>
    <row r="76" spans="1:11" ht="21.75" customHeight="1">
      <c r="B76" s="113" t="s">
        <v>182</v>
      </c>
      <c r="C76" s="101"/>
      <c r="D76" s="117"/>
      <c r="E76" s="125">
        <f>E65+E73</f>
        <v>21000</v>
      </c>
      <c r="F76" s="120"/>
      <c r="G76" s="125">
        <f>G65+G73</f>
        <v>11680</v>
      </c>
      <c r="H76" s="120"/>
      <c r="I76" s="125">
        <f>I65+I73</f>
        <v>0</v>
      </c>
      <c r="J76" s="120"/>
      <c r="K76" s="125">
        <f>K65+K73</f>
        <v>-5505</v>
      </c>
    </row>
    <row r="77" spans="1:11" ht="6" customHeight="1">
      <c r="A77" s="112"/>
      <c r="B77" s="113"/>
      <c r="C77" s="101"/>
      <c r="D77" s="117"/>
      <c r="E77" s="119"/>
      <c r="F77" s="120"/>
      <c r="G77" s="119"/>
      <c r="H77" s="120"/>
      <c r="I77" s="119"/>
      <c r="J77" s="120"/>
      <c r="K77" s="119"/>
    </row>
    <row r="78" spans="1:11" ht="21.75" customHeight="1" thickBot="1">
      <c r="A78" s="112" t="s">
        <v>194</v>
      </c>
      <c r="B78" s="113"/>
      <c r="C78" s="101"/>
      <c r="D78" s="117"/>
      <c r="E78" s="126">
        <f>SUM(E54+E76)</f>
        <v>-56315</v>
      </c>
      <c r="F78" s="120"/>
      <c r="G78" s="126">
        <f>SUM(G54+G76)</f>
        <v>509815</v>
      </c>
      <c r="H78" s="120"/>
      <c r="I78" s="126">
        <f>SUM(I54+I76)</f>
        <v>107306</v>
      </c>
      <c r="J78" s="120"/>
      <c r="K78" s="126">
        <f>SUM(K54+K76)</f>
        <v>652426</v>
      </c>
    </row>
    <row r="79" spans="1:11" ht="21.75" customHeight="1" thickTop="1">
      <c r="A79" s="112"/>
      <c r="B79" s="113"/>
      <c r="C79" s="101"/>
      <c r="D79" s="117"/>
      <c r="E79" s="119"/>
      <c r="F79" s="120"/>
      <c r="G79" s="119"/>
      <c r="H79" s="120"/>
      <c r="I79" s="119"/>
      <c r="J79" s="120"/>
      <c r="K79" s="119"/>
    </row>
    <row r="80" spans="1:11" ht="21.75" customHeight="1">
      <c r="A80" s="112" t="s">
        <v>186</v>
      </c>
      <c r="B80" s="113"/>
      <c r="C80" s="101"/>
      <c r="D80" s="117"/>
      <c r="E80" s="119"/>
      <c r="F80" s="120"/>
      <c r="G80" s="119"/>
      <c r="H80" s="120"/>
      <c r="I80" s="119"/>
      <c r="J80" s="120"/>
      <c r="K80" s="119"/>
    </row>
    <row r="81" spans="1:11" ht="6" customHeight="1">
      <c r="A81" s="112"/>
      <c r="B81" s="113"/>
      <c r="C81" s="101"/>
      <c r="D81" s="117"/>
      <c r="E81" s="119"/>
      <c r="F81" s="120"/>
      <c r="G81" s="119"/>
      <c r="H81" s="120"/>
      <c r="I81" s="119"/>
      <c r="J81" s="120"/>
      <c r="K81" s="119"/>
    </row>
    <row r="82" spans="1:11" ht="21.75" customHeight="1">
      <c r="A82" s="116" t="s">
        <v>190</v>
      </c>
      <c r="B82" s="117"/>
      <c r="C82" s="101"/>
      <c r="D82" s="117"/>
      <c r="E82" s="11">
        <f>E78-E83</f>
        <v>-110470</v>
      </c>
      <c r="F82" s="120"/>
      <c r="G82" s="11">
        <v>513728</v>
      </c>
      <c r="H82" s="120"/>
      <c r="I82" s="11">
        <f>I78</f>
        <v>107306</v>
      </c>
      <c r="J82" s="120"/>
      <c r="K82" s="11">
        <v>652426</v>
      </c>
    </row>
    <row r="83" spans="1:11" ht="21.75" customHeight="1">
      <c r="A83" s="116" t="s">
        <v>86</v>
      </c>
      <c r="B83" s="117"/>
      <c r="C83" s="101"/>
      <c r="D83" s="117"/>
      <c r="E83" s="125">
        <f>E31</f>
        <v>54155</v>
      </c>
      <c r="F83" s="120"/>
      <c r="G83" s="125">
        <v>-3913</v>
      </c>
      <c r="H83" s="120"/>
      <c r="I83" s="125">
        <v>0</v>
      </c>
      <c r="J83" s="120"/>
      <c r="K83" s="125">
        <v>0</v>
      </c>
    </row>
    <row r="84" spans="1:11" ht="6.75" customHeight="1">
      <c r="A84" s="112"/>
      <c r="B84" s="113"/>
      <c r="C84" s="101"/>
      <c r="D84" s="117"/>
      <c r="E84" s="119"/>
      <c r="F84" s="120"/>
      <c r="G84" s="119"/>
      <c r="H84" s="120"/>
      <c r="I84" s="119"/>
      <c r="J84" s="120"/>
      <c r="K84" s="119"/>
    </row>
    <row r="85" spans="1:11" ht="21.75" customHeight="1" thickBot="1">
      <c r="A85" s="112" t="s">
        <v>194</v>
      </c>
      <c r="B85" s="113"/>
      <c r="C85" s="101"/>
      <c r="D85" s="117"/>
      <c r="E85" s="16">
        <f>SUM(E82:E84)</f>
        <v>-56315</v>
      </c>
      <c r="F85" s="120"/>
      <c r="G85" s="16">
        <f>SUM(G82:G84)</f>
        <v>509815</v>
      </c>
      <c r="H85" s="120"/>
      <c r="I85" s="16">
        <f>SUM(I82:I84)</f>
        <v>107306</v>
      </c>
      <c r="J85" s="120"/>
      <c r="K85" s="16">
        <f>SUM(K82:K84)</f>
        <v>652426</v>
      </c>
    </row>
    <row r="86" spans="1:11" ht="21.75" customHeight="1" thickTop="1"/>
    <row r="87" spans="1:11" ht="19.899999999999999" customHeight="1"/>
    <row r="88" spans="1:11" ht="19.899999999999999" customHeight="1"/>
    <row r="89" spans="1:11" ht="19.899999999999999" customHeight="1"/>
    <row r="90" spans="1:11" ht="19.899999999999999" customHeight="1"/>
    <row r="91" spans="1:11" ht="10.5" customHeight="1"/>
    <row r="92" spans="1:11" ht="22.35" customHeight="1">
      <c r="A92" s="209" t="s">
        <v>180</v>
      </c>
      <c r="B92" s="209"/>
      <c r="C92" s="209"/>
      <c r="D92" s="209"/>
      <c r="E92" s="209"/>
      <c r="F92" s="209"/>
      <c r="G92" s="209"/>
      <c r="H92" s="209"/>
      <c r="I92" s="209"/>
      <c r="J92" s="209"/>
      <c r="K92" s="209"/>
    </row>
  </sheetData>
  <mergeCells count="6">
    <mergeCell ref="A92:K92"/>
    <mergeCell ref="E5:G5"/>
    <mergeCell ref="I5:K5"/>
    <mergeCell ref="A45:K45"/>
    <mergeCell ref="E50:G50"/>
    <mergeCell ref="I50:K50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10E89-B4E0-4008-BE30-826C4EC977B4}">
  <sheetPr codeName="Sheet4"/>
  <dimension ref="A1:Z40"/>
  <sheetViews>
    <sheetView zoomScaleNormal="100" zoomScaleSheetLayoutView="55" zoomScalePageLayoutView="97" workbookViewId="0">
      <selection activeCell="P19" sqref="P19"/>
    </sheetView>
  </sheetViews>
  <sheetFormatPr defaultColWidth="9.28515625" defaultRowHeight="21.75" customHeight="1"/>
  <cols>
    <col min="1" max="1" width="1" style="137" customWidth="1"/>
    <col min="2" max="2" width="0.7109375" style="137" customWidth="1"/>
    <col min="3" max="3" width="37.5703125" style="137" customWidth="1"/>
    <col min="4" max="4" width="8.140625" style="137" bestFit="1" customWidth="1"/>
    <col min="5" max="5" width="1" style="137" customWidth="1"/>
    <col min="6" max="6" width="11.7109375" style="138" customWidth="1"/>
    <col min="7" max="7" width="0.5703125" style="139" customWidth="1"/>
    <col min="8" max="8" width="11.7109375" style="138" customWidth="1"/>
    <col min="9" max="9" width="0.5703125" style="139" customWidth="1"/>
    <col min="10" max="10" width="11.7109375" style="138" customWidth="1"/>
    <col min="11" max="11" width="0.5703125" style="139" customWidth="1"/>
    <col min="12" max="12" width="11.7109375" style="138" customWidth="1"/>
    <col min="13" max="13" width="0.5703125" style="139" customWidth="1"/>
    <col min="14" max="14" width="12.42578125" style="138" customWidth="1"/>
    <col min="15" max="15" width="0.5703125" style="138" customWidth="1"/>
    <col min="16" max="16" width="12.42578125" style="138" customWidth="1"/>
    <col min="17" max="17" width="0.5703125" style="138" customWidth="1"/>
    <col min="18" max="18" width="12.42578125" style="138" customWidth="1"/>
    <col min="19" max="19" width="0.5703125" style="139" customWidth="1"/>
    <col min="20" max="20" width="14.5703125" style="138" customWidth="1"/>
    <col min="21" max="21" width="0.5703125" style="139" customWidth="1"/>
    <col min="22" max="22" width="12.28515625" style="138" customWidth="1"/>
    <col min="23" max="23" width="0.5703125" style="139" customWidth="1"/>
    <col min="24" max="24" width="12.5703125" style="138" customWidth="1"/>
    <col min="25" max="25" width="0.5703125" style="139" customWidth="1"/>
    <col min="26" max="26" width="11" style="138" customWidth="1"/>
    <col min="27" max="16384" width="9.28515625" style="137"/>
  </cols>
  <sheetData>
    <row r="1" spans="1:26" s="131" customFormat="1" ht="21" customHeight="1">
      <c r="A1" s="28" t="s">
        <v>253</v>
      </c>
      <c r="B1" s="127"/>
      <c r="C1" s="127"/>
      <c r="D1" s="127"/>
      <c r="E1" s="127"/>
      <c r="F1" s="128"/>
      <c r="G1" s="129"/>
      <c r="H1" s="128"/>
      <c r="I1" s="129"/>
      <c r="J1" s="128"/>
      <c r="K1" s="129"/>
      <c r="L1" s="128"/>
      <c r="M1" s="129"/>
      <c r="N1" s="128"/>
      <c r="O1" s="128"/>
      <c r="P1" s="128"/>
      <c r="Q1" s="128"/>
      <c r="R1" s="128"/>
      <c r="S1" s="129"/>
      <c r="T1" s="128"/>
      <c r="U1" s="129"/>
      <c r="V1" s="128"/>
      <c r="W1" s="129"/>
      <c r="X1" s="128"/>
      <c r="Y1" s="129"/>
      <c r="Z1" s="130" t="s">
        <v>4</v>
      </c>
    </row>
    <row r="2" spans="1:26" s="131" customFormat="1" ht="21" customHeight="1">
      <c r="A2" s="132" t="s">
        <v>91</v>
      </c>
      <c r="B2" s="127"/>
      <c r="C2" s="127"/>
      <c r="D2" s="127"/>
      <c r="E2" s="127"/>
      <c r="F2" s="128"/>
      <c r="G2" s="129"/>
      <c r="H2" s="128"/>
      <c r="I2" s="129"/>
      <c r="J2" s="128"/>
      <c r="K2" s="129"/>
      <c r="L2" s="128"/>
      <c r="M2" s="129"/>
      <c r="N2" s="128"/>
      <c r="O2" s="128"/>
      <c r="P2" s="128"/>
      <c r="Q2" s="128"/>
      <c r="R2" s="128"/>
      <c r="S2" s="129"/>
      <c r="T2" s="128"/>
      <c r="U2" s="129"/>
      <c r="V2" s="128"/>
      <c r="W2" s="129"/>
      <c r="X2" s="128"/>
      <c r="Y2" s="129"/>
      <c r="Z2" s="128"/>
    </row>
    <row r="3" spans="1:26" s="131" customFormat="1" ht="21" customHeight="1">
      <c r="A3" s="133" t="s">
        <v>229</v>
      </c>
      <c r="B3" s="134"/>
      <c r="C3" s="134"/>
      <c r="D3" s="134"/>
      <c r="E3" s="134"/>
      <c r="F3" s="135"/>
      <c r="G3" s="136"/>
      <c r="H3" s="135"/>
      <c r="I3" s="136"/>
      <c r="J3" s="135"/>
      <c r="K3" s="136"/>
      <c r="L3" s="135"/>
      <c r="M3" s="136"/>
      <c r="N3" s="135"/>
      <c r="O3" s="135"/>
      <c r="P3" s="135"/>
      <c r="Q3" s="135"/>
      <c r="R3" s="135"/>
      <c r="S3" s="136"/>
      <c r="T3" s="135"/>
      <c r="U3" s="136"/>
      <c r="V3" s="135"/>
      <c r="W3" s="136"/>
      <c r="X3" s="135"/>
      <c r="Y3" s="136"/>
      <c r="Z3" s="135"/>
    </row>
    <row r="4" spans="1:26" ht="20.25" customHeight="1"/>
    <row r="5" spans="1:26" ht="19.7" customHeight="1">
      <c r="A5" s="140"/>
      <c r="B5" s="141"/>
      <c r="C5" s="141"/>
      <c r="D5" s="141"/>
      <c r="E5" s="141"/>
      <c r="F5" s="212" t="s">
        <v>92</v>
      </c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</row>
    <row r="6" spans="1:26" ht="19.7" customHeight="1">
      <c r="A6" s="140"/>
      <c r="B6" s="141"/>
      <c r="C6" s="141"/>
      <c r="D6" s="141"/>
      <c r="E6" s="141"/>
      <c r="F6" s="213" t="s">
        <v>93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141"/>
      <c r="X6" s="142"/>
      <c r="Y6" s="141"/>
      <c r="Z6" s="142"/>
    </row>
    <row r="7" spans="1:26" ht="19.7" customHeight="1">
      <c r="A7" s="140"/>
      <c r="B7" s="141"/>
      <c r="C7" s="141"/>
      <c r="D7" s="141"/>
      <c r="E7" s="141"/>
      <c r="F7" s="217" t="s">
        <v>178</v>
      </c>
      <c r="G7" s="217"/>
      <c r="H7" s="217"/>
      <c r="I7" s="141"/>
      <c r="J7" s="217" t="s">
        <v>68</v>
      </c>
      <c r="K7" s="217"/>
      <c r="L7" s="217"/>
      <c r="M7" s="141"/>
      <c r="N7" s="214" t="s">
        <v>72</v>
      </c>
      <c r="O7" s="214"/>
      <c r="P7" s="214"/>
      <c r="Q7" s="214"/>
      <c r="R7" s="214"/>
      <c r="S7" s="214"/>
      <c r="T7" s="214"/>
      <c r="U7" s="141"/>
      <c r="V7" s="142"/>
      <c r="W7" s="141"/>
      <c r="X7" s="142"/>
      <c r="Y7" s="141"/>
      <c r="Z7" s="142"/>
    </row>
    <row r="8" spans="1:26" ht="19.7" customHeight="1">
      <c r="A8" s="140"/>
      <c r="B8" s="141"/>
      <c r="C8" s="141"/>
      <c r="D8" s="141"/>
      <c r="E8" s="141"/>
      <c r="F8" s="215"/>
      <c r="G8" s="215"/>
      <c r="H8" s="215"/>
      <c r="I8" s="141"/>
      <c r="J8" s="215"/>
      <c r="K8" s="215"/>
      <c r="L8" s="215"/>
      <c r="M8" s="141"/>
      <c r="N8" s="216" t="s">
        <v>208</v>
      </c>
      <c r="O8" s="216"/>
      <c r="P8" s="216"/>
      <c r="Q8" s="143"/>
      <c r="R8" s="143"/>
      <c r="S8" s="144"/>
      <c r="T8" s="144"/>
      <c r="U8" s="141"/>
      <c r="V8" s="142"/>
      <c r="W8" s="141"/>
      <c r="X8" s="142"/>
      <c r="Y8" s="141"/>
      <c r="Z8" s="142"/>
    </row>
    <row r="9" spans="1:26" ht="19.7" customHeight="1">
      <c r="A9" s="140"/>
      <c r="B9" s="141"/>
      <c r="C9" s="141"/>
      <c r="D9" s="141"/>
      <c r="E9" s="141"/>
      <c r="F9" s="142"/>
      <c r="G9" s="141"/>
      <c r="H9" s="142"/>
      <c r="I9" s="141"/>
      <c r="J9" s="2"/>
      <c r="K9" s="2"/>
      <c r="L9" s="2"/>
      <c r="M9" s="141"/>
      <c r="N9" s="145" t="s">
        <v>94</v>
      </c>
      <c r="O9" s="146"/>
      <c r="P9" s="3"/>
      <c r="Q9" s="146"/>
      <c r="R9" s="3"/>
      <c r="S9" s="140"/>
      <c r="T9" s="140"/>
      <c r="U9" s="141"/>
      <c r="V9" s="142"/>
      <c r="W9" s="141"/>
      <c r="X9" s="142"/>
      <c r="Y9" s="141"/>
      <c r="Z9" s="142"/>
    </row>
    <row r="10" spans="1:26" ht="19.7" customHeight="1">
      <c r="A10" s="140"/>
      <c r="B10" s="141"/>
      <c r="C10" s="141"/>
      <c r="D10" s="141"/>
      <c r="E10" s="141"/>
      <c r="F10" s="142"/>
      <c r="G10" s="141"/>
      <c r="H10" s="142"/>
      <c r="I10" s="141"/>
      <c r="J10" s="2"/>
      <c r="K10" s="2"/>
      <c r="L10" s="2"/>
      <c r="M10" s="141"/>
      <c r="N10" s="145" t="s">
        <v>221</v>
      </c>
      <c r="O10" s="146"/>
      <c r="P10" s="3" t="s">
        <v>95</v>
      </c>
      <c r="Q10" s="146"/>
      <c r="R10" s="3"/>
      <c r="S10" s="140"/>
      <c r="T10" s="140"/>
      <c r="U10" s="141"/>
      <c r="V10" s="142"/>
      <c r="W10" s="141"/>
      <c r="X10" s="142"/>
      <c r="Y10" s="141"/>
      <c r="Z10" s="142"/>
    </row>
    <row r="11" spans="1:26" ht="19.7" customHeight="1">
      <c r="A11" s="140"/>
      <c r="B11" s="141"/>
      <c r="C11" s="141"/>
      <c r="D11" s="141"/>
      <c r="E11" s="141"/>
      <c r="F11" s="142"/>
      <c r="G11" s="141"/>
      <c r="H11" s="142"/>
      <c r="I11" s="141"/>
      <c r="J11" s="2"/>
      <c r="K11" s="2"/>
      <c r="L11" s="2"/>
      <c r="M11" s="141"/>
      <c r="N11" s="145" t="s">
        <v>96</v>
      </c>
      <c r="O11" s="146"/>
      <c r="P11" s="3" t="s">
        <v>97</v>
      </c>
      <c r="Q11" s="146"/>
      <c r="R11" s="3" t="s">
        <v>98</v>
      </c>
      <c r="S11" s="140"/>
      <c r="T11" s="140"/>
      <c r="U11" s="141"/>
      <c r="V11" s="142"/>
      <c r="W11" s="141"/>
      <c r="X11" s="142"/>
      <c r="Y11" s="141"/>
      <c r="Z11" s="142"/>
    </row>
    <row r="12" spans="1:26" ht="19.7" customHeight="1">
      <c r="A12" s="140"/>
      <c r="B12" s="140"/>
      <c r="C12" s="140"/>
      <c r="D12" s="140"/>
      <c r="E12" s="140"/>
      <c r="F12" s="142"/>
      <c r="G12" s="4"/>
      <c r="H12" s="3"/>
      <c r="I12" s="4"/>
      <c r="J12" s="5"/>
      <c r="K12" s="5"/>
      <c r="L12" s="5"/>
      <c r="M12" s="4"/>
      <c r="N12" s="145" t="s">
        <v>99</v>
      </c>
      <c r="O12" s="3"/>
      <c r="P12" s="145" t="s">
        <v>100</v>
      </c>
      <c r="Q12" s="3"/>
      <c r="R12" s="3" t="s">
        <v>101</v>
      </c>
      <c r="S12" s="4"/>
      <c r="T12" s="3" t="s">
        <v>102</v>
      </c>
      <c r="U12" s="4"/>
      <c r="V12" s="3" t="s">
        <v>103</v>
      </c>
      <c r="W12" s="4"/>
      <c r="X12" s="3"/>
      <c r="Y12" s="4"/>
      <c r="Z12" s="3"/>
    </row>
    <row r="13" spans="1:26" s="140" customFormat="1" ht="19.7" customHeight="1">
      <c r="F13" s="145" t="s">
        <v>104</v>
      </c>
      <c r="G13" s="4"/>
      <c r="H13" s="3" t="s">
        <v>105</v>
      </c>
      <c r="I13" s="4"/>
      <c r="J13" s="145" t="s">
        <v>106</v>
      </c>
      <c r="K13" s="4"/>
      <c r="L13" s="3"/>
      <c r="M13" s="4"/>
      <c r="N13" s="145" t="s">
        <v>107</v>
      </c>
      <c r="O13" s="145"/>
      <c r="P13" s="145" t="s">
        <v>108</v>
      </c>
      <c r="Q13" s="145"/>
      <c r="R13" s="145" t="s">
        <v>109</v>
      </c>
      <c r="S13" s="4"/>
      <c r="T13" s="3" t="s">
        <v>110</v>
      </c>
      <c r="U13" s="4"/>
      <c r="V13" s="3" t="s">
        <v>111</v>
      </c>
      <c r="W13" s="4"/>
      <c r="X13" s="3" t="s">
        <v>112</v>
      </c>
      <c r="Y13" s="4"/>
      <c r="Z13" s="3" t="s">
        <v>103</v>
      </c>
    </row>
    <row r="14" spans="1:26" s="140" customFormat="1" ht="19.7" customHeight="1">
      <c r="F14" s="145" t="s">
        <v>113</v>
      </c>
      <c r="G14" s="4"/>
      <c r="H14" s="145" t="s">
        <v>114</v>
      </c>
      <c r="I14" s="4"/>
      <c r="J14" s="145" t="s">
        <v>115</v>
      </c>
      <c r="K14" s="4"/>
      <c r="L14" s="3" t="s">
        <v>71</v>
      </c>
      <c r="M14" s="4"/>
      <c r="N14" s="145" t="s">
        <v>100</v>
      </c>
      <c r="O14" s="145"/>
      <c r="P14" s="145" t="s">
        <v>116</v>
      </c>
      <c r="Q14" s="145"/>
      <c r="R14" s="145" t="s">
        <v>117</v>
      </c>
      <c r="S14" s="4"/>
      <c r="T14" s="3" t="s">
        <v>61</v>
      </c>
      <c r="U14" s="4"/>
      <c r="V14" s="3" t="s">
        <v>118</v>
      </c>
      <c r="W14" s="4"/>
      <c r="X14" s="3" t="s">
        <v>119</v>
      </c>
      <c r="Y14" s="4"/>
      <c r="Z14" s="3" t="s">
        <v>120</v>
      </c>
    </row>
    <row r="15" spans="1:26" s="140" customFormat="1" ht="19.7" customHeight="1">
      <c r="D15" s="147" t="s">
        <v>8</v>
      </c>
      <c r="F15" s="148" t="s">
        <v>9</v>
      </c>
      <c r="G15" s="4"/>
      <c r="H15" s="148" t="s">
        <v>9</v>
      </c>
      <c r="I15" s="4"/>
      <c r="J15" s="148" t="s">
        <v>9</v>
      </c>
      <c r="K15" s="6"/>
      <c r="L15" s="148" t="s">
        <v>9</v>
      </c>
      <c r="M15" s="4"/>
      <c r="N15" s="149" t="s">
        <v>9</v>
      </c>
      <c r="O15" s="150"/>
      <c r="P15" s="148" t="s">
        <v>9</v>
      </c>
      <c r="Q15" s="150"/>
      <c r="R15" s="148" t="s">
        <v>9</v>
      </c>
      <c r="S15" s="4"/>
      <c r="T15" s="148" t="s">
        <v>9</v>
      </c>
      <c r="U15" s="4"/>
      <c r="V15" s="148" t="s">
        <v>9</v>
      </c>
      <c r="W15" s="4"/>
      <c r="X15" s="148" t="s">
        <v>9</v>
      </c>
      <c r="Y15" s="4"/>
      <c r="Z15" s="148" t="s">
        <v>9</v>
      </c>
    </row>
    <row r="16" spans="1:26" s="140" customFormat="1" ht="5.65" customHeight="1">
      <c r="F16" s="151"/>
      <c r="G16" s="152"/>
      <c r="H16" s="151"/>
      <c r="I16" s="152"/>
      <c r="J16" s="151"/>
      <c r="K16" s="152"/>
      <c r="L16" s="151"/>
      <c r="M16" s="152"/>
      <c r="N16" s="151"/>
      <c r="O16" s="151"/>
      <c r="P16" s="151"/>
      <c r="Q16" s="151"/>
      <c r="R16" s="151"/>
      <c r="S16" s="152"/>
      <c r="T16" s="151"/>
      <c r="U16" s="152"/>
      <c r="V16" s="151"/>
      <c r="W16" s="152"/>
      <c r="X16" s="151"/>
      <c r="Y16" s="152"/>
      <c r="Z16" s="151"/>
    </row>
    <row r="17" spans="1:26" s="140" customFormat="1" ht="19.7" customHeight="1">
      <c r="A17" s="153" t="s">
        <v>121</v>
      </c>
      <c r="B17" s="154"/>
      <c r="F17" s="151">
        <v>1670000</v>
      </c>
      <c r="G17" s="151"/>
      <c r="H17" s="151">
        <v>1185430</v>
      </c>
      <c r="I17" s="151"/>
      <c r="J17" s="151">
        <v>178794</v>
      </c>
      <c r="K17" s="151"/>
      <c r="L17" s="151">
        <v>6167067</v>
      </c>
      <c r="M17" s="151"/>
      <c r="N17" s="151">
        <v>-138632</v>
      </c>
      <c r="O17" s="151"/>
      <c r="P17" s="151">
        <v>-19946</v>
      </c>
      <c r="Q17" s="151"/>
      <c r="R17" s="151">
        <v>5797</v>
      </c>
      <c r="S17" s="151"/>
      <c r="T17" s="151">
        <f>SUM(R17,P17,N17)</f>
        <v>-152781</v>
      </c>
      <c r="U17" s="151"/>
      <c r="V17" s="151">
        <f>SUM(T17,L17,J17,H17,F17)</f>
        <v>9048510</v>
      </c>
      <c r="W17" s="151"/>
      <c r="X17" s="151">
        <v>233431</v>
      </c>
      <c r="Y17" s="151"/>
      <c r="Z17" s="151">
        <f>SUM(V17:X17)</f>
        <v>9281941</v>
      </c>
    </row>
    <row r="18" spans="1:26" s="140" customFormat="1" ht="5.65" customHeight="1">
      <c r="A18" s="153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</row>
    <row r="19" spans="1:26" s="140" customFormat="1" ht="19.7" customHeight="1">
      <c r="A19" s="153" t="s">
        <v>191</v>
      </c>
      <c r="F19" s="155"/>
      <c r="G19" s="156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1"/>
      <c r="U19" s="155"/>
      <c r="V19" s="155"/>
      <c r="W19" s="155"/>
      <c r="X19" s="155"/>
      <c r="Y19" s="155"/>
      <c r="Z19" s="155"/>
    </row>
    <row r="20" spans="1:26" s="140" customFormat="1" ht="19.7" customHeight="1">
      <c r="A20" s="157" t="s">
        <v>74</v>
      </c>
      <c r="F20" s="155"/>
      <c r="G20" s="156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1"/>
      <c r="U20" s="155"/>
      <c r="V20" s="155"/>
      <c r="W20" s="155"/>
      <c r="X20" s="155"/>
      <c r="Y20" s="155"/>
      <c r="Z20" s="155"/>
    </row>
    <row r="21" spans="1:26" s="140" customFormat="1" ht="19.7" customHeight="1">
      <c r="A21" s="157"/>
      <c r="B21" s="157" t="s">
        <v>195</v>
      </c>
      <c r="F21" s="155">
        <v>0</v>
      </c>
      <c r="G21" s="156"/>
      <c r="H21" s="155">
        <v>0</v>
      </c>
      <c r="I21" s="155"/>
      <c r="J21" s="155">
        <v>0</v>
      </c>
      <c r="K21" s="155"/>
      <c r="L21" s="155">
        <v>0</v>
      </c>
      <c r="M21" s="155"/>
      <c r="N21" s="155">
        <v>0</v>
      </c>
      <c r="O21" s="155"/>
      <c r="P21" s="155">
        <v>0</v>
      </c>
      <c r="Q21" s="155"/>
      <c r="R21" s="155">
        <v>0</v>
      </c>
      <c r="S21" s="155"/>
      <c r="T21" s="151">
        <f>SUM(R21,P21,N21)</f>
        <v>0</v>
      </c>
      <c r="U21" s="151"/>
      <c r="V21" s="151">
        <f>SUM(T21,L21,J21,H21,F21)</f>
        <v>0</v>
      </c>
      <c r="W21" s="155"/>
      <c r="X21" s="155">
        <v>10000</v>
      </c>
      <c r="Y21" s="155"/>
      <c r="Z21" s="151">
        <f>SUM(V21:X21)</f>
        <v>10000</v>
      </c>
    </row>
    <row r="22" spans="1:26" s="140" customFormat="1" ht="19.7" customHeight="1">
      <c r="A22" s="157" t="s">
        <v>237</v>
      </c>
      <c r="F22" s="155">
        <v>0</v>
      </c>
      <c r="G22" s="156"/>
      <c r="H22" s="155">
        <v>0</v>
      </c>
      <c r="I22" s="155"/>
      <c r="J22" s="155">
        <v>0</v>
      </c>
      <c r="K22" s="155"/>
      <c r="L22" s="155">
        <v>0</v>
      </c>
      <c r="M22" s="155"/>
      <c r="N22" s="155">
        <v>0</v>
      </c>
      <c r="O22" s="155"/>
      <c r="P22" s="155">
        <v>0</v>
      </c>
      <c r="Q22" s="155"/>
      <c r="R22" s="155">
        <v>8987</v>
      </c>
      <c r="S22" s="155"/>
      <c r="T22" s="151">
        <f>SUM(R22,P22,N22)</f>
        <v>8987</v>
      </c>
      <c r="U22" s="151"/>
      <c r="V22" s="151">
        <f>SUM(T22,L22,J22,H22,F22)</f>
        <v>8987</v>
      </c>
      <c r="W22" s="155"/>
      <c r="X22" s="155">
        <v>-33987</v>
      </c>
      <c r="Y22" s="155"/>
      <c r="Z22" s="151">
        <f t="shared" ref="Z22:Z23" si="0">SUM(V22:X22)</f>
        <v>-25000</v>
      </c>
    </row>
    <row r="23" spans="1:26" s="140" customFormat="1" ht="19.7" customHeight="1">
      <c r="A23" s="157" t="s">
        <v>238</v>
      </c>
      <c r="F23" s="155">
        <v>0</v>
      </c>
      <c r="G23" s="156"/>
      <c r="H23" s="155">
        <v>0</v>
      </c>
      <c r="I23" s="155"/>
      <c r="J23" s="155">
        <v>0</v>
      </c>
      <c r="K23" s="155"/>
      <c r="L23" s="155">
        <v>-417500</v>
      </c>
      <c r="M23" s="155"/>
      <c r="N23" s="155">
        <v>0</v>
      </c>
      <c r="O23" s="155"/>
      <c r="P23" s="155">
        <v>0</v>
      </c>
      <c r="Q23" s="155"/>
      <c r="R23" s="155">
        <v>0</v>
      </c>
      <c r="S23" s="155"/>
      <c r="T23" s="151">
        <f>SUM(R23,P23,N23)</f>
        <v>0</v>
      </c>
      <c r="U23" s="151"/>
      <c r="V23" s="151">
        <f>SUM(T23,L23,J23,H23,F23)</f>
        <v>-417500</v>
      </c>
      <c r="W23" s="155"/>
      <c r="X23" s="155">
        <v>-9</v>
      </c>
      <c r="Y23" s="155"/>
      <c r="Z23" s="151">
        <f t="shared" si="0"/>
        <v>-417509</v>
      </c>
    </row>
    <row r="24" spans="1:26" s="140" customFormat="1" ht="19.7" customHeight="1">
      <c r="A24" s="157" t="s">
        <v>194</v>
      </c>
      <c r="F24" s="158">
        <v>0</v>
      </c>
      <c r="G24" s="151"/>
      <c r="H24" s="158">
        <v>0</v>
      </c>
      <c r="I24" s="151"/>
      <c r="J24" s="158">
        <v>0</v>
      </c>
      <c r="K24" s="151"/>
      <c r="L24" s="158">
        <v>534488</v>
      </c>
      <c r="M24" s="151"/>
      <c r="N24" s="158">
        <v>0</v>
      </c>
      <c r="O24" s="151"/>
      <c r="P24" s="159">
        <v>-20760</v>
      </c>
      <c r="Q24" s="151"/>
      <c r="R24" s="158">
        <v>0</v>
      </c>
      <c r="S24" s="151"/>
      <c r="T24" s="158">
        <f>SUM(P24:R24)</f>
        <v>-20760</v>
      </c>
      <c r="U24" s="151"/>
      <c r="V24" s="158">
        <f>+T24+L24</f>
        <v>513728</v>
      </c>
      <c r="W24" s="151"/>
      <c r="X24" s="158">
        <v>-3913</v>
      </c>
      <c r="Y24" s="151"/>
      <c r="Z24" s="159">
        <f>SUM(V24:X24)</f>
        <v>509815</v>
      </c>
    </row>
    <row r="25" spans="1:26" s="140" customFormat="1" ht="5.65" customHeight="1">
      <c r="F25" s="151"/>
      <c r="G25" s="152"/>
      <c r="H25" s="151"/>
      <c r="I25" s="152"/>
      <c r="J25" s="151"/>
      <c r="K25" s="152"/>
      <c r="L25" s="151"/>
      <c r="M25" s="152"/>
      <c r="N25" s="151"/>
      <c r="O25" s="151"/>
      <c r="P25" s="151"/>
      <c r="Q25" s="151"/>
      <c r="R25" s="151"/>
      <c r="S25" s="152"/>
      <c r="T25" s="151"/>
      <c r="U25" s="152"/>
      <c r="V25" s="151"/>
      <c r="W25" s="152"/>
      <c r="X25" s="151"/>
      <c r="Y25" s="152"/>
      <c r="Z25" s="151"/>
    </row>
    <row r="26" spans="1:26" s="140" customFormat="1" ht="19.7" customHeight="1" thickBot="1">
      <c r="A26" s="153" t="s">
        <v>227</v>
      </c>
      <c r="B26" s="153"/>
      <c r="C26" s="153"/>
      <c r="D26" s="153"/>
      <c r="E26" s="153"/>
      <c r="F26" s="160">
        <f>SUM(F17:F24)</f>
        <v>1670000</v>
      </c>
      <c r="G26" s="151"/>
      <c r="H26" s="160">
        <f>SUM(H17:H24)</f>
        <v>1185430</v>
      </c>
      <c r="I26" s="151"/>
      <c r="J26" s="160">
        <f>SUM(J17:J24)</f>
        <v>178794</v>
      </c>
      <c r="K26" s="151"/>
      <c r="L26" s="160">
        <f>SUM(L17:L24)</f>
        <v>6284055</v>
      </c>
      <c r="M26" s="151"/>
      <c r="N26" s="160">
        <f>SUM(N17:N24)</f>
        <v>-138632</v>
      </c>
      <c r="O26" s="151"/>
      <c r="P26" s="160">
        <f>SUM(P17:P24)</f>
        <v>-40706</v>
      </c>
      <c r="Q26" s="151"/>
      <c r="R26" s="160">
        <f>SUM(R17:R24)</f>
        <v>14784</v>
      </c>
      <c r="S26" s="151"/>
      <c r="T26" s="160">
        <f>SUM(T17:T24)</f>
        <v>-164554</v>
      </c>
      <c r="U26" s="151"/>
      <c r="V26" s="160">
        <f>SUM(V17:V24)</f>
        <v>9153725</v>
      </c>
      <c r="W26" s="151"/>
      <c r="X26" s="160">
        <f>SUM(X17:X24)</f>
        <v>205522</v>
      </c>
      <c r="Y26" s="151"/>
      <c r="Z26" s="160">
        <f>SUM(Z17:Z24)</f>
        <v>9359247</v>
      </c>
    </row>
    <row r="27" spans="1:26" s="140" customFormat="1" ht="15.75" customHeight="1" thickTop="1">
      <c r="F27" s="151"/>
      <c r="G27" s="152"/>
      <c r="H27" s="151"/>
      <c r="I27" s="152"/>
      <c r="J27" s="151"/>
      <c r="K27" s="152"/>
      <c r="L27" s="151"/>
      <c r="M27" s="152"/>
      <c r="N27" s="151"/>
      <c r="O27" s="151"/>
      <c r="P27" s="151"/>
      <c r="Q27" s="151"/>
      <c r="R27" s="151"/>
      <c r="S27" s="152"/>
      <c r="T27" s="151"/>
      <c r="U27" s="152"/>
      <c r="V27" s="151"/>
      <c r="W27" s="152"/>
      <c r="X27" s="151"/>
      <c r="Y27" s="152"/>
      <c r="Z27" s="151"/>
    </row>
    <row r="28" spans="1:26" s="140" customFormat="1" ht="19.7" customHeight="1">
      <c r="A28" s="153" t="s">
        <v>203</v>
      </c>
      <c r="B28" s="154"/>
      <c r="F28" s="151">
        <v>1670000</v>
      </c>
      <c r="G28" s="151"/>
      <c r="H28" s="151">
        <v>1185430</v>
      </c>
      <c r="I28" s="151"/>
      <c r="J28" s="151">
        <v>178794</v>
      </c>
      <c r="K28" s="151"/>
      <c r="L28" s="151">
        <v>6803449</v>
      </c>
      <c r="M28" s="151"/>
      <c r="N28" s="151">
        <v>-151493</v>
      </c>
      <c r="O28" s="151"/>
      <c r="P28" s="151">
        <v>-54337</v>
      </c>
      <c r="Q28" s="151"/>
      <c r="R28" s="151">
        <v>388129</v>
      </c>
      <c r="S28" s="151"/>
      <c r="T28" s="151">
        <f>SUM(R28,P28,N28)</f>
        <v>182299</v>
      </c>
      <c r="U28" s="151"/>
      <c r="V28" s="151">
        <f>SUM(T28,L28,J28,H28,F28)</f>
        <v>10019972</v>
      </c>
      <c r="W28" s="151"/>
      <c r="X28" s="151">
        <v>1077516</v>
      </c>
      <c r="Y28" s="151"/>
      <c r="Z28" s="151">
        <f>SUM(V28:X28)</f>
        <v>11097488</v>
      </c>
    </row>
    <row r="29" spans="1:26" s="140" customFormat="1" ht="5.65" customHeight="1">
      <c r="A29" s="153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</row>
    <row r="30" spans="1:26" s="140" customFormat="1" ht="19.7" customHeight="1">
      <c r="A30" s="153" t="s">
        <v>191</v>
      </c>
      <c r="F30" s="155"/>
      <c r="G30" s="156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1"/>
      <c r="U30" s="155"/>
      <c r="V30" s="155"/>
      <c r="W30" s="155"/>
      <c r="X30" s="155"/>
      <c r="Y30" s="155"/>
      <c r="Z30" s="155"/>
    </row>
    <row r="31" spans="1:26" s="140" customFormat="1" ht="19.7" customHeight="1">
      <c r="A31" s="157" t="s">
        <v>238</v>
      </c>
      <c r="D31" s="161">
        <v>18</v>
      </c>
      <c r="F31" s="155">
        <v>0</v>
      </c>
      <c r="G31" s="156"/>
      <c r="H31" s="155">
        <v>0</v>
      </c>
      <c r="I31" s="155"/>
      <c r="J31" s="155">
        <v>0</v>
      </c>
      <c r="K31" s="155"/>
      <c r="L31" s="155">
        <v>-584500</v>
      </c>
      <c r="M31" s="155"/>
      <c r="N31" s="155">
        <v>0</v>
      </c>
      <c r="O31" s="155"/>
      <c r="P31" s="155">
        <v>0</v>
      </c>
      <c r="Q31" s="155"/>
      <c r="R31" s="155">
        <v>0</v>
      </c>
      <c r="S31" s="155"/>
      <c r="T31" s="151">
        <v>0</v>
      </c>
      <c r="U31" s="155"/>
      <c r="V31" s="151">
        <f>SUM(T31,L31,J31,H31,F31)</f>
        <v>-584500</v>
      </c>
      <c r="W31" s="155"/>
      <c r="X31" s="155">
        <v>-20922</v>
      </c>
      <c r="Y31" s="155"/>
      <c r="Z31" s="151">
        <f>SUM(V31:X31)</f>
        <v>-605422</v>
      </c>
    </row>
    <row r="32" spans="1:26" s="140" customFormat="1" ht="19.7" customHeight="1">
      <c r="A32" s="157" t="s">
        <v>194</v>
      </c>
      <c r="F32" s="158">
        <v>0</v>
      </c>
      <c r="G32" s="151"/>
      <c r="H32" s="158">
        <v>0</v>
      </c>
      <c r="I32" s="151"/>
      <c r="J32" s="158">
        <v>0</v>
      </c>
      <c r="K32" s="151"/>
      <c r="L32" s="158">
        <v>-131470</v>
      </c>
      <c r="M32" s="151"/>
      <c r="N32" s="158">
        <v>0</v>
      </c>
      <c r="O32" s="151"/>
      <c r="P32" s="159">
        <v>21000</v>
      </c>
      <c r="Q32" s="151"/>
      <c r="R32" s="158">
        <v>0</v>
      </c>
      <c r="S32" s="151"/>
      <c r="T32" s="158">
        <f>SUM(P32:R32)</f>
        <v>21000</v>
      </c>
      <c r="U32" s="151"/>
      <c r="V32" s="158">
        <f>+T32+L32</f>
        <v>-110470</v>
      </c>
      <c r="W32" s="151"/>
      <c r="X32" s="158">
        <v>54155</v>
      </c>
      <c r="Y32" s="151"/>
      <c r="Z32" s="159">
        <f>SUM(V32:X32)</f>
        <v>-56315</v>
      </c>
    </row>
    <row r="33" spans="1:26" s="140" customFormat="1" ht="5.65" customHeight="1">
      <c r="F33" s="151"/>
      <c r="G33" s="152"/>
      <c r="H33" s="151"/>
      <c r="I33" s="152"/>
      <c r="J33" s="151"/>
      <c r="K33" s="152"/>
      <c r="L33" s="151"/>
      <c r="M33" s="152"/>
      <c r="N33" s="151"/>
      <c r="O33" s="151"/>
      <c r="P33" s="151"/>
      <c r="Q33" s="151"/>
      <c r="R33" s="151"/>
      <c r="S33" s="152"/>
      <c r="T33" s="151"/>
      <c r="U33" s="152"/>
      <c r="V33" s="151"/>
      <c r="W33" s="152"/>
      <c r="X33" s="151"/>
      <c r="Y33" s="152"/>
      <c r="Z33" s="151"/>
    </row>
    <row r="34" spans="1:26" s="140" customFormat="1" ht="19.7" customHeight="1" thickBot="1">
      <c r="A34" s="153" t="s">
        <v>228</v>
      </c>
      <c r="B34" s="153"/>
      <c r="C34" s="153"/>
      <c r="D34" s="153"/>
      <c r="E34" s="153"/>
      <c r="F34" s="160">
        <f>SUM(F28:F32)</f>
        <v>1670000</v>
      </c>
      <c r="G34" s="151"/>
      <c r="H34" s="160">
        <f>SUM(H28:H32)</f>
        <v>1185430</v>
      </c>
      <c r="I34" s="151"/>
      <c r="J34" s="160">
        <f>SUM(J28:J32)</f>
        <v>178794</v>
      </c>
      <c r="K34" s="151"/>
      <c r="L34" s="160">
        <f>SUM(L28:L32)</f>
        <v>6087479</v>
      </c>
      <c r="M34" s="151"/>
      <c r="N34" s="160">
        <f>SUM(N28:N32)</f>
        <v>-151493</v>
      </c>
      <c r="O34" s="151"/>
      <c r="P34" s="160">
        <f>SUM(P28:P32)</f>
        <v>-33337</v>
      </c>
      <c r="Q34" s="151"/>
      <c r="R34" s="160">
        <f>SUM(R28:R32)</f>
        <v>388129</v>
      </c>
      <c r="S34" s="151"/>
      <c r="T34" s="160">
        <f>SUM(T28:T32)</f>
        <v>203299</v>
      </c>
      <c r="U34" s="151"/>
      <c r="V34" s="160">
        <f>SUM(V28:V32)</f>
        <v>9325002</v>
      </c>
      <c r="W34" s="151"/>
      <c r="X34" s="160">
        <f>SUM(X28:X32)</f>
        <v>1110749</v>
      </c>
      <c r="Y34" s="151"/>
      <c r="Z34" s="160">
        <f>SUM(Z28:Z32)</f>
        <v>10435751</v>
      </c>
    </row>
    <row r="35" spans="1:26" s="140" customFormat="1" ht="19.7" customHeight="1" thickTop="1">
      <c r="A35" s="153"/>
      <c r="B35" s="153"/>
      <c r="C35" s="153"/>
      <c r="D35" s="153"/>
      <c r="E35" s="153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</row>
    <row r="36" spans="1:26" s="140" customFormat="1" ht="19.7" customHeight="1">
      <c r="A36" s="153"/>
      <c r="B36" s="153"/>
      <c r="C36" s="153"/>
      <c r="D36" s="153"/>
      <c r="E36" s="153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</row>
    <row r="37" spans="1:26" ht="19.7" customHeight="1">
      <c r="A37" s="153"/>
      <c r="B37" s="153"/>
      <c r="C37" s="153"/>
      <c r="D37" s="153"/>
      <c r="E37" s="153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</row>
    <row r="38" spans="1:26" ht="19.7" customHeight="1">
      <c r="A38" s="153"/>
      <c r="B38" s="153"/>
      <c r="C38" s="153"/>
      <c r="D38" s="153"/>
      <c r="E38" s="153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</row>
    <row r="39" spans="1:26" ht="19.7" customHeight="1">
      <c r="A39" s="153"/>
      <c r="B39" s="153"/>
      <c r="C39" s="153"/>
      <c r="D39" s="153"/>
      <c r="E39" s="153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</row>
    <row r="40" spans="1:26" ht="22.35" customHeight="1">
      <c r="A40" s="211" t="s">
        <v>180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</row>
  </sheetData>
  <mergeCells count="9">
    <mergeCell ref="A40:Z40"/>
    <mergeCell ref="F5:Z5"/>
    <mergeCell ref="F6:V6"/>
    <mergeCell ref="N7:T7"/>
    <mergeCell ref="J8:L8"/>
    <mergeCell ref="N8:P8"/>
    <mergeCell ref="F8:H8"/>
    <mergeCell ref="F7:H7"/>
    <mergeCell ref="J7:L7"/>
  </mergeCells>
  <pageMargins left="0.5" right="0.5" top="0.5" bottom="0.6" header="0.49" footer="0.4"/>
  <pageSetup paperSize="9" scale="73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C3DB-9937-4089-8AFA-04A02F5E5A72}">
  <sheetPr codeName="Sheet5"/>
  <dimension ref="A1:N29"/>
  <sheetViews>
    <sheetView zoomScale="85" zoomScaleNormal="85" zoomScaleSheetLayoutView="55" zoomScalePageLayoutView="89" workbookViewId="0">
      <selection activeCell="H10" sqref="H10"/>
    </sheetView>
  </sheetViews>
  <sheetFormatPr defaultColWidth="9.28515625" defaultRowHeight="16.149999999999999" customHeight="1"/>
  <cols>
    <col min="1" max="2" width="1.5703125" style="176" customWidth="1"/>
    <col min="3" max="3" width="42.140625" style="176" customWidth="1"/>
    <col min="4" max="4" width="8.28515625" style="162" customWidth="1"/>
    <col min="5" max="5" width="0.7109375" style="163" customWidth="1"/>
    <col min="6" max="6" width="13.5703125" style="164" customWidth="1"/>
    <col min="7" max="7" width="0.7109375" style="165" customWidth="1"/>
    <col min="8" max="8" width="15.5703125" style="167" customWidth="1"/>
    <col min="9" max="9" width="0.7109375" style="165" customWidth="1"/>
    <col min="10" max="10" width="13.5703125" style="165" customWidth="1"/>
    <col min="11" max="11" width="0.7109375" style="165" customWidth="1"/>
    <col min="12" max="12" width="13.5703125" style="165" customWidth="1"/>
    <col min="13" max="13" width="0.7109375" style="165" customWidth="1"/>
    <col min="14" max="14" width="16.5703125" style="181" customWidth="1"/>
    <col min="15" max="16384" width="9.28515625" style="168"/>
  </cols>
  <sheetData>
    <row r="1" spans="1:14" ht="21" customHeight="1">
      <c r="A1" s="28" t="s">
        <v>253</v>
      </c>
      <c r="B1" s="132"/>
      <c r="C1" s="132"/>
      <c r="H1" s="166"/>
      <c r="I1" s="166"/>
      <c r="J1" s="166"/>
      <c r="K1" s="166"/>
      <c r="L1" s="167"/>
      <c r="N1" s="130" t="s">
        <v>4</v>
      </c>
    </row>
    <row r="2" spans="1:14" ht="21" customHeight="1">
      <c r="A2" s="132" t="s">
        <v>91</v>
      </c>
      <c r="B2" s="132"/>
      <c r="C2" s="132"/>
      <c r="H2" s="166"/>
      <c r="I2" s="166"/>
      <c r="J2" s="166"/>
      <c r="K2" s="166"/>
      <c r="L2" s="167"/>
      <c r="N2" s="166"/>
    </row>
    <row r="3" spans="1:14" ht="21" customHeight="1">
      <c r="A3" s="133" t="s">
        <v>229</v>
      </c>
      <c r="B3" s="169"/>
      <c r="C3" s="169"/>
      <c r="D3" s="170"/>
      <c r="E3" s="171"/>
      <c r="F3" s="172"/>
      <c r="G3" s="173"/>
      <c r="H3" s="174"/>
      <c r="I3" s="174"/>
      <c r="J3" s="174"/>
      <c r="K3" s="174"/>
      <c r="L3" s="175"/>
      <c r="M3" s="173"/>
      <c r="N3" s="174"/>
    </row>
    <row r="4" spans="1:14" ht="20.65" customHeight="1">
      <c r="A4" s="132"/>
      <c r="D4" s="164"/>
      <c r="E4" s="177"/>
      <c r="F4" s="165"/>
      <c r="G4" s="178"/>
      <c r="H4" s="165"/>
      <c r="I4" s="178"/>
      <c r="J4" s="178"/>
      <c r="K4" s="178"/>
      <c r="N4" s="165"/>
    </row>
    <row r="5" spans="1:14" ht="20.65" customHeight="1">
      <c r="F5" s="218" t="s">
        <v>3</v>
      </c>
      <c r="G5" s="218"/>
      <c r="H5" s="218"/>
      <c r="I5" s="218"/>
      <c r="J5" s="218"/>
      <c r="K5" s="218"/>
      <c r="L5" s="218"/>
      <c r="M5" s="218"/>
      <c r="N5" s="218"/>
    </row>
    <row r="6" spans="1:14" ht="20.65" customHeight="1">
      <c r="F6" s="219" t="s">
        <v>178</v>
      </c>
      <c r="G6" s="219"/>
      <c r="H6" s="219"/>
      <c r="I6" s="167"/>
      <c r="J6" s="219" t="s">
        <v>68</v>
      </c>
      <c r="K6" s="219"/>
      <c r="L6" s="219"/>
      <c r="N6" s="178"/>
    </row>
    <row r="7" spans="1:14" ht="20.65" customHeight="1">
      <c r="A7" s="132"/>
      <c r="F7" s="178" t="s">
        <v>104</v>
      </c>
      <c r="G7" s="178"/>
      <c r="H7" s="178"/>
      <c r="I7" s="178"/>
      <c r="J7" s="178" t="s">
        <v>106</v>
      </c>
      <c r="K7" s="178"/>
      <c r="L7" s="178"/>
      <c r="M7" s="178"/>
      <c r="N7" s="178"/>
    </row>
    <row r="8" spans="1:14" ht="20.65" customHeight="1">
      <c r="A8" s="132"/>
      <c r="F8" s="178" t="s">
        <v>113</v>
      </c>
      <c r="G8" s="178"/>
      <c r="H8" s="178" t="s">
        <v>122</v>
      </c>
      <c r="I8" s="178"/>
      <c r="J8" s="178" t="s">
        <v>115</v>
      </c>
      <c r="K8" s="178"/>
      <c r="L8" s="178" t="s">
        <v>71</v>
      </c>
      <c r="M8" s="178"/>
      <c r="N8" s="178" t="s">
        <v>123</v>
      </c>
    </row>
    <row r="9" spans="1:14" ht="20.65" customHeight="1">
      <c r="A9" s="132"/>
      <c r="D9" s="179" t="s">
        <v>8</v>
      </c>
      <c r="F9" s="180" t="s">
        <v>9</v>
      </c>
      <c r="G9" s="178"/>
      <c r="H9" s="180" t="s">
        <v>9</v>
      </c>
      <c r="I9" s="178"/>
      <c r="J9" s="180" t="s">
        <v>9</v>
      </c>
      <c r="K9" s="178"/>
      <c r="L9" s="180" t="s">
        <v>9</v>
      </c>
      <c r="M9" s="178"/>
      <c r="N9" s="180" t="s">
        <v>9</v>
      </c>
    </row>
    <row r="10" spans="1:14" ht="6" customHeight="1">
      <c r="F10" s="165"/>
      <c r="H10" s="1"/>
    </row>
    <row r="11" spans="1:14" ht="20.65" customHeight="1">
      <c r="A11" s="132" t="s">
        <v>121</v>
      </c>
      <c r="B11" s="132"/>
      <c r="C11" s="131"/>
      <c r="F11" s="1">
        <v>1670000</v>
      </c>
      <c r="H11" s="1">
        <v>1185430</v>
      </c>
      <c r="I11" s="1"/>
      <c r="J11" s="1">
        <v>178794</v>
      </c>
      <c r="K11" s="1"/>
      <c r="L11" s="1">
        <v>1798967</v>
      </c>
      <c r="M11" s="1"/>
      <c r="N11" s="128">
        <f>SUM(F11:L11)</f>
        <v>4833191</v>
      </c>
    </row>
    <row r="12" spans="1:14" ht="6" customHeight="1">
      <c r="A12" s="132"/>
      <c r="F12" s="1"/>
      <c r="H12" s="1"/>
      <c r="I12" s="1"/>
      <c r="J12" s="1"/>
      <c r="K12" s="1"/>
      <c r="L12" s="1"/>
      <c r="M12" s="1"/>
      <c r="N12" s="128"/>
    </row>
    <row r="13" spans="1:14" ht="20.65" customHeight="1">
      <c r="A13" s="132" t="s">
        <v>191</v>
      </c>
      <c r="F13" s="1"/>
      <c r="H13" s="1"/>
      <c r="I13" s="1"/>
      <c r="J13" s="1"/>
      <c r="K13" s="1"/>
      <c r="L13" s="1"/>
      <c r="M13" s="1"/>
      <c r="N13" s="1"/>
    </row>
    <row r="14" spans="1:14" ht="20.65" customHeight="1">
      <c r="A14" s="176" t="s">
        <v>238</v>
      </c>
      <c r="F14" s="1">
        <v>0</v>
      </c>
      <c r="H14" s="1">
        <v>0</v>
      </c>
      <c r="I14" s="1"/>
      <c r="J14" s="1">
        <v>0</v>
      </c>
      <c r="K14" s="1"/>
      <c r="L14" s="1">
        <v>-417500</v>
      </c>
      <c r="M14" s="1"/>
      <c r="N14" s="1">
        <f>SUM(L14:M14)</f>
        <v>-417500</v>
      </c>
    </row>
    <row r="15" spans="1:14" ht="20.65" customHeight="1">
      <c r="A15" s="176" t="s">
        <v>239</v>
      </c>
      <c r="F15" s="135">
        <v>0</v>
      </c>
      <c r="H15" s="135">
        <v>0</v>
      </c>
      <c r="I15" s="128"/>
      <c r="J15" s="135">
        <v>0</v>
      </c>
      <c r="K15" s="128"/>
      <c r="L15" s="135">
        <v>652426</v>
      </c>
      <c r="M15" s="128"/>
      <c r="N15" s="135">
        <f>SUM(L15:M15)</f>
        <v>652426</v>
      </c>
    </row>
    <row r="16" spans="1:14" ht="6" customHeight="1">
      <c r="F16" s="165"/>
      <c r="H16" s="1"/>
    </row>
    <row r="17" spans="1:14" ht="20.65" customHeight="1" thickBot="1">
      <c r="A17" s="132" t="s">
        <v>227</v>
      </c>
      <c r="F17" s="182">
        <f>SUM(F11:F15)</f>
        <v>1670000</v>
      </c>
      <c r="H17" s="182">
        <f>SUM(H11:H15)</f>
        <v>1185430</v>
      </c>
      <c r="J17" s="182">
        <f>SUM(J11:J15)</f>
        <v>178794</v>
      </c>
      <c r="L17" s="182">
        <f>SUM(L11:L15)</f>
        <v>2033893</v>
      </c>
      <c r="M17" s="128"/>
      <c r="N17" s="182">
        <f>SUM(N11:N15)</f>
        <v>5068117</v>
      </c>
    </row>
    <row r="18" spans="1:14" ht="20.65" customHeight="1" thickTop="1">
      <c r="A18" s="132"/>
      <c r="F18" s="128"/>
      <c r="H18" s="128"/>
      <c r="J18" s="128"/>
      <c r="L18" s="128"/>
      <c r="N18" s="128"/>
    </row>
    <row r="19" spans="1:14" ht="20.65" customHeight="1">
      <c r="A19" s="132" t="s">
        <v>203</v>
      </c>
      <c r="B19" s="132"/>
      <c r="C19" s="131"/>
      <c r="F19" s="1">
        <v>1670000</v>
      </c>
      <c r="H19" s="1">
        <v>1185430</v>
      </c>
      <c r="I19" s="1"/>
      <c r="J19" s="1">
        <v>178794</v>
      </c>
      <c r="K19" s="1"/>
      <c r="L19" s="1">
        <v>2542117</v>
      </c>
      <c r="M19" s="1"/>
      <c r="N19" s="128">
        <f>SUM(F19:L19)</f>
        <v>5576341</v>
      </c>
    </row>
    <row r="20" spans="1:14" ht="6" customHeight="1">
      <c r="A20" s="132"/>
      <c r="F20" s="1"/>
      <c r="H20" s="1"/>
      <c r="I20" s="1"/>
      <c r="J20" s="1"/>
      <c r="K20" s="1"/>
      <c r="L20" s="1"/>
      <c r="M20" s="1"/>
      <c r="N20" s="128"/>
    </row>
    <row r="21" spans="1:14" ht="20.65" customHeight="1">
      <c r="A21" s="132" t="s">
        <v>191</v>
      </c>
      <c r="F21" s="1"/>
      <c r="H21" s="1"/>
      <c r="I21" s="1"/>
      <c r="J21" s="1"/>
      <c r="K21" s="1"/>
      <c r="L21" s="1"/>
      <c r="M21" s="1"/>
      <c r="N21" s="1"/>
    </row>
    <row r="22" spans="1:14" ht="20.65" customHeight="1">
      <c r="A22" s="176" t="s">
        <v>238</v>
      </c>
      <c r="D22" s="162">
        <v>18</v>
      </c>
      <c r="F22" s="1">
        <v>0</v>
      </c>
      <c r="H22" s="1">
        <v>0</v>
      </c>
      <c r="I22" s="1"/>
      <c r="J22" s="1">
        <v>0</v>
      </c>
      <c r="K22" s="1"/>
      <c r="L22" s="1">
        <v>-584500</v>
      </c>
      <c r="M22" s="1"/>
      <c r="N22" s="1">
        <f>L22</f>
        <v>-584500</v>
      </c>
    </row>
    <row r="23" spans="1:14" ht="20.65" customHeight="1">
      <c r="A23" s="176" t="s">
        <v>239</v>
      </c>
      <c r="F23" s="135">
        <v>0</v>
      </c>
      <c r="H23" s="135">
        <v>0</v>
      </c>
      <c r="I23" s="128"/>
      <c r="J23" s="135">
        <v>0</v>
      </c>
      <c r="K23" s="128"/>
      <c r="L23" s="135">
        <v>107306</v>
      </c>
      <c r="M23" s="128"/>
      <c r="N23" s="135">
        <f>SUM(L23:M23)</f>
        <v>107306</v>
      </c>
    </row>
    <row r="24" spans="1:14" ht="6" customHeight="1">
      <c r="F24" s="165"/>
      <c r="H24" s="1"/>
    </row>
    <row r="25" spans="1:14" ht="20.65" customHeight="1" thickBot="1">
      <c r="A25" s="132" t="s">
        <v>228</v>
      </c>
      <c r="F25" s="182">
        <f>SUM(F19:F23)</f>
        <v>1670000</v>
      </c>
      <c r="H25" s="182">
        <f>SUM(H19:H23)</f>
        <v>1185430</v>
      </c>
      <c r="J25" s="182">
        <f>SUM(J19:J23)</f>
        <v>178794</v>
      </c>
      <c r="L25" s="182">
        <f>SUM(L19:L23)</f>
        <v>2064923</v>
      </c>
      <c r="M25" s="128"/>
      <c r="N25" s="182">
        <f>SUM(N19:N23)</f>
        <v>5099147</v>
      </c>
    </row>
    <row r="26" spans="1:14" ht="19.7" customHeight="1" thickTop="1">
      <c r="A26" s="132"/>
      <c r="F26" s="128"/>
      <c r="H26" s="128"/>
      <c r="J26" s="128"/>
      <c r="L26" s="128"/>
      <c r="N26" s="128"/>
    </row>
    <row r="27" spans="1:14" ht="23.25" customHeight="1">
      <c r="A27" s="132"/>
      <c r="F27" s="128"/>
      <c r="H27" s="128"/>
      <c r="J27" s="128"/>
      <c r="L27" s="128"/>
      <c r="N27" s="128"/>
    </row>
    <row r="28" spans="1:14" ht="13.5" customHeight="1">
      <c r="A28" s="132"/>
      <c r="F28" s="128"/>
      <c r="H28" s="128"/>
      <c r="J28" s="128"/>
      <c r="L28" s="128"/>
      <c r="N28" s="128"/>
    </row>
    <row r="29" spans="1:14" ht="22.35" customHeight="1">
      <c r="A29" s="211" t="s">
        <v>180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</row>
  </sheetData>
  <mergeCells count="4">
    <mergeCell ref="F5:N5"/>
    <mergeCell ref="J6:L6"/>
    <mergeCell ref="A29:N29"/>
    <mergeCell ref="F6:H6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80413-1A95-4F5D-BF27-F436F0076124}">
  <sheetPr codeName="Sheet6"/>
  <dimension ref="A1:L151"/>
  <sheetViews>
    <sheetView zoomScaleNormal="100" zoomScaleSheetLayoutView="85" zoomScalePageLayoutView="77" workbookViewId="0">
      <selection activeCell="T6" sqref="T6"/>
    </sheetView>
  </sheetViews>
  <sheetFormatPr defaultColWidth="6.7109375" defaultRowHeight="21.75" customHeight="1"/>
  <cols>
    <col min="1" max="2" width="1.42578125" style="199" customWidth="1"/>
    <col min="3" max="3" width="49.28515625" style="199" customWidth="1"/>
    <col min="4" max="4" width="8" style="199" customWidth="1"/>
    <col min="5" max="5" width="0.5703125" style="199" customWidth="1"/>
    <col min="6" max="6" width="12.28515625" style="199" customWidth="1"/>
    <col min="7" max="7" width="0.5703125" style="199" customWidth="1"/>
    <col min="8" max="8" width="12.28515625" style="199" customWidth="1"/>
    <col min="9" max="9" width="0.5703125" style="199" customWidth="1"/>
    <col min="10" max="10" width="12.7109375" style="199" customWidth="1"/>
    <col min="11" max="11" width="0.5703125" style="199" customWidth="1"/>
    <col min="12" max="12" width="12.28515625" style="199" customWidth="1"/>
    <col min="13" max="16384" width="6.7109375" style="199"/>
  </cols>
  <sheetData>
    <row r="1" spans="1:12" s="86" customFormat="1" ht="21.75" customHeight="1">
      <c r="A1" s="28" t="s">
        <v>253</v>
      </c>
      <c r="B1" s="28"/>
      <c r="C1" s="28"/>
      <c r="D1" s="94"/>
      <c r="E1" s="93"/>
      <c r="F1" s="85"/>
      <c r="G1" s="103"/>
      <c r="H1" s="85"/>
      <c r="I1" s="183"/>
      <c r="J1" s="85"/>
      <c r="K1" s="103"/>
      <c r="L1" s="35" t="s">
        <v>4</v>
      </c>
    </row>
    <row r="2" spans="1:12" s="86" customFormat="1" ht="21.75" customHeight="1">
      <c r="A2" s="28" t="s">
        <v>124</v>
      </c>
      <c r="B2" s="28"/>
      <c r="C2" s="28"/>
      <c r="D2" s="94"/>
      <c r="E2" s="93"/>
      <c r="F2" s="85"/>
      <c r="G2" s="103"/>
      <c r="H2" s="85"/>
      <c r="I2" s="183"/>
      <c r="J2" s="85"/>
      <c r="K2" s="103"/>
      <c r="L2" s="85"/>
    </row>
    <row r="3" spans="1:12" s="86" customFormat="1" ht="21.75" customHeight="1">
      <c r="A3" s="38" t="s">
        <v>229</v>
      </c>
      <c r="B3" s="89"/>
      <c r="C3" s="89"/>
      <c r="D3" s="184"/>
      <c r="E3" s="185"/>
      <c r="F3" s="92"/>
      <c r="G3" s="186"/>
      <c r="H3" s="92"/>
      <c r="I3" s="187"/>
      <c r="J3" s="92"/>
      <c r="K3" s="186"/>
      <c r="L3" s="92"/>
    </row>
    <row r="4" spans="1:12" s="86" customFormat="1" ht="21.75" customHeight="1">
      <c r="A4" s="28"/>
      <c r="B4" s="28"/>
      <c r="C4" s="28"/>
      <c r="D4" s="94"/>
      <c r="E4" s="93"/>
      <c r="F4" s="85"/>
      <c r="G4" s="103"/>
      <c r="H4" s="85"/>
      <c r="I4" s="183"/>
      <c r="J4" s="85"/>
      <c r="K4" s="103"/>
      <c r="L4" s="85"/>
    </row>
    <row r="5" spans="1:12" s="86" customFormat="1" ht="18.600000000000001" customHeight="1">
      <c r="B5" s="93"/>
      <c r="C5" s="93"/>
      <c r="D5" s="87"/>
      <c r="E5" s="28"/>
      <c r="F5" s="202" t="s">
        <v>2</v>
      </c>
      <c r="G5" s="202"/>
      <c r="H5" s="202"/>
      <c r="I5" s="35"/>
      <c r="J5" s="203" t="s">
        <v>3</v>
      </c>
      <c r="K5" s="203"/>
      <c r="L5" s="203"/>
    </row>
    <row r="6" spans="1:12" s="86" customFormat="1" ht="18.600000000000001" customHeight="1">
      <c r="A6" s="93"/>
      <c r="B6" s="93"/>
      <c r="C6" s="93"/>
      <c r="D6" s="99"/>
      <c r="E6" s="28"/>
      <c r="F6" s="47" t="s">
        <v>202</v>
      </c>
      <c r="G6" s="48"/>
      <c r="H6" s="47" t="s">
        <v>7</v>
      </c>
      <c r="I6" s="49"/>
      <c r="J6" s="47" t="s">
        <v>202</v>
      </c>
      <c r="K6" s="48"/>
      <c r="L6" s="47" t="s">
        <v>7</v>
      </c>
    </row>
    <row r="7" spans="1:12" s="86" customFormat="1" ht="18.600000000000001" customHeight="1">
      <c r="A7" s="93"/>
      <c r="B7" s="93"/>
      <c r="C7" s="93"/>
      <c r="D7" s="189" t="s">
        <v>8</v>
      </c>
      <c r="E7" s="28"/>
      <c r="F7" s="188" t="s">
        <v>9</v>
      </c>
      <c r="G7" s="28"/>
      <c r="H7" s="188" t="s">
        <v>9</v>
      </c>
      <c r="I7" s="99"/>
      <c r="J7" s="188" t="s">
        <v>9</v>
      </c>
      <c r="K7" s="28"/>
      <c r="L7" s="188" t="s">
        <v>9</v>
      </c>
    </row>
    <row r="8" spans="1:12" s="86" customFormat="1" ht="18.75" customHeight="1">
      <c r="A8" s="28" t="s">
        <v>125</v>
      </c>
      <c r="B8" s="93"/>
      <c r="C8" s="93"/>
      <c r="D8" s="94"/>
      <c r="E8" s="93"/>
      <c r="F8" s="85"/>
      <c r="G8" s="103"/>
      <c r="H8" s="85"/>
      <c r="I8" s="183"/>
      <c r="J8" s="85"/>
      <c r="K8" s="103"/>
      <c r="L8" s="85"/>
    </row>
    <row r="9" spans="1:12" s="86" customFormat="1" ht="18.600000000000001" customHeight="1">
      <c r="A9" s="93" t="s">
        <v>196</v>
      </c>
      <c r="B9" s="93"/>
      <c r="C9" s="93"/>
      <c r="D9" s="94"/>
      <c r="E9" s="93"/>
      <c r="F9" s="85">
        <v>-42448</v>
      </c>
      <c r="G9" s="190"/>
      <c r="H9" s="85">
        <v>618419</v>
      </c>
      <c r="I9" s="190"/>
      <c r="J9" s="85">
        <v>87951</v>
      </c>
      <c r="K9" s="190"/>
      <c r="L9" s="85">
        <v>618157</v>
      </c>
    </row>
    <row r="10" spans="1:12" s="86" customFormat="1" ht="18.600000000000001" customHeight="1">
      <c r="A10" s="93" t="s">
        <v>222</v>
      </c>
      <c r="B10" s="93"/>
      <c r="C10" s="93"/>
      <c r="D10" s="94"/>
      <c r="E10" s="93"/>
      <c r="F10" s="85"/>
      <c r="G10" s="190"/>
      <c r="H10" s="85"/>
      <c r="I10" s="190"/>
      <c r="J10" s="85"/>
      <c r="K10" s="190"/>
      <c r="L10" s="85"/>
    </row>
    <row r="11" spans="1:12" s="86" customFormat="1" ht="18.600000000000001" customHeight="1">
      <c r="B11" s="93" t="s">
        <v>126</v>
      </c>
      <c r="C11" s="93"/>
      <c r="D11" s="94"/>
      <c r="E11" s="93"/>
      <c r="F11" s="85"/>
      <c r="G11" s="103"/>
      <c r="H11" s="85"/>
      <c r="I11" s="103"/>
      <c r="J11" s="85"/>
      <c r="K11" s="103"/>
      <c r="L11" s="85"/>
    </row>
    <row r="12" spans="1:12" s="86" customFormat="1" ht="18.600000000000001" customHeight="1">
      <c r="A12" s="93" t="s">
        <v>127</v>
      </c>
      <c r="B12" s="191" t="s">
        <v>128</v>
      </c>
      <c r="C12" s="93"/>
      <c r="D12" s="94"/>
      <c r="E12" s="93"/>
      <c r="F12" s="85">
        <v>2461208</v>
      </c>
      <c r="G12" s="190"/>
      <c r="H12" s="85">
        <v>2050414</v>
      </c>
      <c r="I12" s="190"/>
      <c r="J12" s="85">
        <v>130356</v>
      </c>
      <c r="K12" s="190"/>
      <c r="L12" s="85">
        <v>111226</v>
      </c>
    </row>
    <row r="13" spans="1:12" s="86" customFormat="1" ht="18.600000000000001" customHeight="1">
      <c r="A13" s="93"/>
      <c r="B13" s="191" t="s">
        <v>129</v>
      </c>
      <c r="C13" s="93"/>
      <c r="D13" s="94">
        <v>14</v>
      </c>
      <c r="E13" s="93"/>
      <c r="F13" s="85">
        <v>18942</v>
      </c>
      <c r="G13" s="190"/>
      <c r="H13" s="85">
        <v>6962</v>
      </c>
      <c r="I13" s="190"/>
      <c r="J13" s="85">
        <v>18942</v>
      </c>
      <c r="K13" s="190"/>
      <c r="L13" s="85">
        <v>6962</v>
      </c>
    </row>
    <row r="14" spans="1:12" s="86" customFormat="1" ht="18.600000000000001" customHeight="1">
      <c r="A14" s="93"/>
      <c r="B14" s="191" t="s">
        <v>193</v>
      </c>
      <c r="C14" s="93"/>
      <c r="D14" s="94"/>
      <c r="E14" s="93"/>
      <c r="F14" s="85"/>
      <c r="G14" s="190"/>
      <c r="H14" s="85"/>
      <c r="I14" s="190"/>
      <c r="J14" s="85"/>
      <c r="K14" s="190"/>
      <c r="L14" s="85"/>
    </row>
    <row r="15" spans="1:12" s="86" customFormat="1" ht="18.600000000000001" customHeight="1">
      <c r="C15" s="86" t="s">
        <v>192</v>
      </c>
      <c r="D15" s="94" t="s">
        <v>130</v>
      </c>
      <c r="E15" s="93"/>
      <c r="F15" s="85">
        <v>1446</v>
      </c>
      <c r="G15" s="190"/>
      <c r="H15" s="85">
        <v>1018</v>
      </c>
      <c r="I15" s="190"/>
      <c r="J15" s="85">
        <v>1340</v>
      </c>
      <c r="K15" s="190"/>
      <c r="L15" s="85">
        <v>1018</v>
      </c>
    </row>
    <row r="16" spans="1:12" s="86" customFormat="1" ht="18.600000000000001" customHeight="1">
      <c r="A16" s="93"/>
      <c r="B16" s="191" t="s">
        <v>207</v>
      </c>
      <c r="C16" s="93"/>
      <c r="D16" s="94"/>
      <c r="E16" s="93"/>
      <c r="F16" s="85">
        <v>14600</v>
      </c>
      <c r="G16" s="190"/>
      <c r="H16" s="85">
        <v>15224</v>
      </c>
      <c r="I16" s="190"/>
      <c r="J16" s="85">
        <v>122</v>
      </c>
      <c r="K16" s="190"/>
      <c r="L16" s="85">
        <v>-267</v>
      </c>
    </row>
    <row r="17" spans="1:12" s="86" customFormat="1" ht="18.600000000000001" customHeight="1">
      <c r="B17" s="191" t="s">
        <v>210</v>
      </c>
      <c r="D17" s="94"/>
      <c r="E17" s="93"/>
      <c r="F17" s="85"/>
      <c r="G17" s="190"/>
      <c r="H17" s="85"/>
      <c r="I17" s="190"/>
      <c r="J17" s="85"/>
      <c r="K17" s="190"/>
      <c r="L17" s="85"/>
    </row>
    <row r="18" spans="1:12" s="86" customFormat="1" ht="18.600000000000001" customHeight="1">
      <c r="B18" s="191"/>
      <c r="C18" s="86" t="s">
        <v>209</v>
      </c>
      <c r="D18" s="94"/>
      <c r="E18" s="93"/>
      <c r="F18" s="85">
        <v>-18609</v>
      </c>
      <c r="G18" s="190"/>
      <c r="H18" s="85">
        <v>15392</v>
      </c>
      <c r="I18" s="190"/>
      <c r="J18" s="85">
        <v>10743</v>
      </c>
      <c r="K18" s="190"/>
      <c r="L18" s="85">
        <v>121</v>
      </c>
    </row>
    <row r="19" spans="1:12" s="86" customFormat="1" ht="18.600000000000001" customHeight="1">
      <c r="B19" s="191" t="s">
        <v>240</v>
      </c>
      <c r="D19" s="94"/>
      <c r="E19" s="93"/>
      <c r="F19" s="85">
        <v>0</v>
      </c>
      <c r="G19" s="190"/>
      <c r="H19" s="85">
        <v>0</v>
      </c>
      <c r="I19" s="190"/>
      <c r="J19" s="85">
        <v>-194999</v>
      </c>
      <c r="K19" s="190"/>
      <c r="L19" s="85">
        <v>-804491</v>
      </c>
    </row>
    <row r="20" spans="1:12" s="86" customFormat="1" ht="18.600000000000001" customHeight="1">
      <c r="A20" s="93"/>
      <c r="B20" s="191" t="s">
        <v>131</v>
      </c>
      <c r="D20" s="94"/>
      <c r="E20" s="93"/>
      <c r="F20" s="85">
        <v>54692</v>
      </c>
      <c r="G20" s="190"/>
      <c r="H20" s="85">
        <v>48823</v>
      </c>
      <c r="I20" s="190"/>
      <c r="J20" s="85">
        <v>13273</v>
      </c>
      <c r="K20" s="190"/>
      <c r="L20" s="85">
        <v>11863</v>
      </c>
    </row>
    <row r="21" spans="1:12" s="86" customFormat="1" ht="18.600000000000001" customHeight="1">
      <c r="A21" s="93"/>
      <c r="B21" s="191" t="s">
        <v>254</v>
      </c>
      <c r="D21" s="94"/>
      <c r="E21" s="93"/>
      <c r="F21" s="85"/>
      <c r="G21" s="190"/>
      <c r="H21" s="85"/>
      <c r="I21" s="190"/>
      <c r="J21" s="85"/>
      <c r="K21" s="190"/>
      <c r="L21" s="85"/>
    </row>
    <row r="22" spans="1:12" s="86" customFormat="1" ht="18.600000000000001" customHeight="1">
      <c r="A22" s="93"/>
      <c r="C22" s="191" t="s">
        <v>200</v>
      </c>
      <c r="D22" s="94"/>
      <c r="E22" s="93"/>
      <c r="F22" s="85">
        <v>1705</v>
      </c>
      <c r="G22" s="190"/>
      <c r="H22" s="85">
        <v>2260</v>
      </c>
      <c r="I22" s="190"/>
      <c r="J22" s="85">
        <v>-663</v>
      </c>
      <c r="K22" s="190"/>
      <c r="L22" s="85">
        <v>1232</v>
      </c>
    </row>
    <row r="23" spans="1:12" s="86" customFormat="1" ht="18.600000000000001" customHeight="1">
      <c r="A23" s="93"/>
      <c r="B23" s="191" t="s">
        <v>211</v>
      </c>
      <c r="D23" s="94">
        <v>10</v>
      </c>
      <c r="E23" s="93"/>
      <c r="F23" s="85">
        <v>4716</v>
      </c>
      <c r="G23" s="190"/>
      <c r="H23" s="85">
        <v>8887</v>
      </c>
      <c r="I23" s="190"/>
      <c r="J23" s="85">
        <v>0</v>
      </c>
      <c r="K23" s="190"/>
      <c r="L23" s="85">
        <v>228</v>
      </c>
    </row>
    <row r="24" spans="1:12" s="86" customFormat="1" ht="18.600000000000001" customHeight="1">
      <c r="A24" s="93"/>
      <c r="B24" s="191" t="s">
        <v>264</v>
      </c>
      <c r="D24" s="94"/>
      <c r="E24" s="93"/>
      <c r="F24" s="85"/>
      <c r="G24" s="190"/>
      <c r="H24" s="85"/>
      <c r="I24" s="190"/>
      <c r="J24" s="85"/>
      <c r="K24" s="190"/>
      <c r="L24" s="85"/>
    </row>
    <row r="25" spans="1:12" s="86" customFormat="1" ht="18.600000000000001" customHeight="1">
      <c r="A25" s="93"/>
      <c r="B25" s="191"/>
      <c r="C25" s="86" t="s">
        <v>216</v>
      </c>
      <c r="D25" s="94"/>
      <c r="E25" s="93"/>
      <c r="F25" s="85">
        <v>1778</v>
      </c>
      <c r="G25" s="190"/>
      <c r="H25" s="85">
        <v>7766</v>
      </c>
      <c r="I25" s="190"/>
      <c r="J25" s="85">
        <v>0</v>
      </c>
      <c r="K25" s="190"/>
      <c r="L25" s="85">
        <v>0</v>
      </c>
    </row>
    <row r="26" spans="1:12" s="86" customFormat="1" ht="18.600000000000001" customHeight="1">
      <c r="A26" s="93"/>
      <c r="B26" s="191" t="s">
        <v>185</v>
      </c>
      <c r="D26" s="94"/>
      <c r="E26" s="93"/>
      <c r="F26" s="85"/>
      <c r="G26" s="190"/>
      <c r="H26" s="85"/>
      <c r="I26" s="190"/>
      <c r="J26" s="85"/>
      <c r="L26" s="85"/>
    </row>
    <row r="27" spans="1:12" s="86" customFormat="1" ht="18.600000000000001" customHeight="1">
      <c r="C27" s="86" t="s">
        <v>132</v>
      </c>
      <c r="D27" s="94"/>
      <c r="E27" s="93"/>
      <c r="F27" s="85">
        <v>2456</v>
      </c>
      <c r="G27" s="190"/>
      <c r="H27" s="85">
        <v>-3272</v>
      </c>
      <c r="I27" s="190"/>
      <c r="J27" s="85">
        <v>6075</v>
      </c>
      <c r="K27" s="190"/>
      <c r="L27" s="85">
        <v>58</v>
      </c>
    </row>
    <row r="28" spans="1:12" s="86" customFormat="1" ht="18.600000000000001" customHeight="1">
      <c r="B28" s="192" t="s">
        <v>255</v>
      </c>
      <c r="D28" s="94"/>
      <c r="E28" s="93"/>
      <c r="F28" s="85"/>
      <c r="G28" s="190"/>
      <c r="H28" s="85"/>
      <c r="I28" s="190"/>
      <c r="J28" s="85"/>
      <c r="K28" s="193"/>
      <c r="L28" s="85"/>
    </row>
    <row r="29" spans="1:12" s="86" customFormat="1" ht="18.600000000000001" customHeight="1">
      <c r="A29" s="93"/>
      <c r="B29" s="191"/>
      <c r="C29" s="86" t="s">
        <v>133</v>
      </c>
      <c r="D29" s="94"/>
      <c r="E29" s="93"/>
      <c r="F29" s="85">
        <v>-963</v>
      </c>
      <c r="G29" s="190"/>
      <c r="H29" s="85">
        <v>-22410</v>
      </c>
      <c r="I29" s="190"/>
      <c r="J29" s="85">
        <v>-569</v>
      </c>
      <c r="K29" s="190"/>
      <c r="L29" s="85">
        <v>0</v>
      </c>
    </row>
    <row r="30" spans="1:12" s="86" customFormat="1" ht="18.600000000000001" customHeight="1">
      <c r="A30" s="93"/>
      <c r="B30" s="191" t="s">
        <v>212</v>
      </c>
      <c r="D30" s="94"/>
      <c r="E30" s="93"/>
      <c r="F30" s="85">
        <v>-3112</v>
      </c>
      <c r="G30" s="190"/>
      <c r="H30" s="85">
        <v>6358</v>
      </c>
      <c r="I30" s="190"/>
      <c r="J30" s="85">
        <v>-3112</v>
      </c>
      <c r="K30" s="190"/>
      <c r="L30" s="85">
        <v>6358</v>
      </c>
    </row>
    <row r="31" spans="1:12" s="86" customFormat="1" ht="18.600000000000001" customHeight="1">
      <c r="A31" s="93"/>
      <c r="B31" s="191" t="s">
        <v>134</v>
      </c>
      <c r="D31" s="94"/>
      <c r="E31" s="93"/>
      <c r="F31" s="85">
        <v>-10066</v>
      </c>
      <c r="G31" s="190"/>
      <c r="H31" s="85">
        <v>-11480</v>
      </c>
      <c r="I31" s="190"/>
      <c r="J31" s="85">
        <v>-99384</v>
      </c>
      <c r="K31" s="190"/>
      <c r="L31" s="85">
        <v>-89937</v>
      </c>
    </row>
    <row r="32" spans="1:12" s="86" customFormat="1" ht="18.600000000000001" customHeight="1">
      <c r="A32" s="93"/>
      <c r="B32" s="191" t="s">
        <v>135</v>
      </c>
      <c r="D32" s="94"/>
      <c r="E32" s="93"/>
      <c r="F32" s="85">
        <v>552109</v>
      </c>
      <c r="G32" s="190"/>
      <c r="H32" s="85">
        <v>563267</v>
      </c>
      <c r="I32" s="190"/>
      <c r="J32" s="85">
        <v>120933</v>
      </c>
      <c r="K32" s="190"/>
      <c r="L32" s="85">
        <v>118567</v>
      </c>
    </row>
    <row r="33" spans="1:12" s="86" customFormat="1" ht="18.600000000000001" customHeight="1">
      <c r="A33" s="93"/>
      <c r="B33" s="191" t="s">
        <v>256</v>
      </c>
      <c r="D33" s="94">
        <v>9</v>
      </c>
      <c r="E33" s="93"/>
      <c r="F33" s="92">
        <f>-'8-9 Th(6M)'!E22</f>
        <v>-114639</v>
      </c>
      <c r="G33" s="190"/>
      <c r="H33" s="92">
        <v>-103274</v>
      </c>
      <c r="I33" s="190"/>
      <c r="J33" s="92">
        <v>0</v>
      </c>
      <c r="K33" s="190"/>
      <c r="L33" s="92">
        <v>0</v>
      </c>
    </row>
    <row r="34" spans="1:12" s="86" customFormat="1" ht="6" customHeight="1">
      <c r="A34" s="93"/>
      <c r="B34" s="93"/>
      <c r="C34" s="93"/>
      <c r="D34" s="94"/>
      <c r="E34" s="93"/>
      <c r="F34" s="85"/>
      <c r="G34" s="190"/>
      <c r="H34" s="85"/>
      <c r="I34" s="190"/>
      <c r="J34" s="85"/>
      <c r="K34" s="190"/>
      <c r="L34" s="85"/>
    </row>
    <row r="35" spans="1:12" s="86" customFormat="1" ht="18.600000000000001" customHeight="1">
      <c r="A35" s="93" t="s">
        <v>127</v>
      </c>
      <c r="B35" s="93" t="s">
        <v>136</v>
      </c>
      <c r="C35" s="93"/>
      <c r="D35" s="94"/>
      <c r="E35" s="93"/>
      <c r="F35" s="85"/>
      <c r="G35" s="103"/>
      <c r="H35" s="85"/>
      <c r="I35" s="103"/>
      <c r="J35" s="85"/>
      <c r="K35" s="85"/>
      <c r="L35" s="85"/>
    </row>
    <row r="36" spans="1:12" s="86" customFormat="1" ht="18.600000000000001" customHeight="1">
      <c r="A36" s="93"/>
      <c r="B36" s="93"/>
      <c r="C36" s="93" t="s">
        <v>137</v>
      </c>
      <c r="D36" s="94"/>
      <c r="E36" s="85"/>
      <c r="F36" s="85">
        <f>SUM(F9:F33)</f>
        <v>2923815</v>
      </c>
      <c r="G36" s="85"/>
      <c r="H36" s="85">
        <f>SUM(H9:H33)</f>
        <v>3204354</v>
      </c>
      <c r="I36" s="85"/>
      <c r="J36" s="85">
        <f>SUM(J9:J33)</f>
        <v>91008</v>
      </c>
      <c r="K36" s="85"/>
      <c r="L36" s="85">
        <f>SUM(L9:L33)</f>
        <v>-18905</v>
      </c>
    </row>
    <row r="37" spans="1:12" s="86" customFormat="1" ht="18.600000000000001" customHeight="1">
      <c r="A37" s="93" t="s">
        <v>127</v>
      </c>
      <c r="B37" s="93" t="s">
        <v>138</v>
      </c>
      <c r="C37" s="93"/>
      <c r="D37" s="94"/>
      <c r="E37" s="93"/>
      <c r="F37" s="85"/>
      <c r="G37" s="103"/>
      <c r="H37" s="85"/>
      <c r="I37" s="103"/>
      <c r="J37" s="85"/>
      <c r="K37" s="103"/>
      <c r="L37" s="85"/>
    </row>
    <row r="38" spans="1:12" s="86" customFormat="1" ht="18.600000000000001" customHeight="1">
      <c r="A38" s="93"/>
      <c r="B38" s="93"/>
      <c r="C38" s="191" t="s">
        <v>262</v>
      </c>
      <c r="D38" s="94"/>
      <c r="E38" s="93"/>
      <c r="F38" s="86">
        <v>-183947</v>
      </c>
      <c r="G38" s="190"/>
      <c r="H38" s="85">
        <v>-293891</v>
      </c>
      <c r="I38" s="190"/>
      <c r="J38" s="85">
        <v>-176489</v>
      </c>
      <c r="K38" s="190"/>
      <c r="L38" s="86">
        <v>-329929</v>
      </c>
    </row>
    <row r="39" spans="1:12" s="86" customFormat="1" ht="18.600000000000001" customHeight="1">
      <c r="A39" s="93"/>
      <c r="B39" s="93"/>
      <c r="C39" s="191" t="s">
        <v>139</v>
      </c>
      <c r="D39" s="94"/>
      <c r="E39" s="93"/>
      <c r="F39" s="85">
        <v>197585</v>
      </c>
      <c r="G39" s="190"/>
      <c r="H39" s="85">
        <v>762434</v>
      </c>
      <c r="I39" s="190"/>
      <c r="J39" s="85">
        <v>16183</v>
      </c>
      <c r="K39" s="190"/>
      <c r="L39" s="85">
        <v>86491</v>
      </c>
    </row>
    <row r="40" spans="1:12" s="86" customFormat="1" ht="18.600000000000001" customHeight="1">
      <c r="A40" s="93"/>
      <c r="B40" s="93"/>
      <c r="C40" s="191" t="s">
        <v>140</v>
      </c>
      <c r="D40" s="94"/>
      <c r="E40" s="93"/>
      <c r="F40" s="85">
        <v>-116626</v>
      </c>
      <c r="G40" s="190"/>
      <c r="H40" s="85">
        <v>-26285</v>
      </c>
      <c r="I40" s="190"/>
      <c r="J40" s="85">
        <v>-80151</v>
      </c>
      <c r="K40" s="190"/>
      <c r="L40" s="85">
        <v>-85645</v>
      </c>
    </row>
    <row r="41" spans="1:12" s="86" customFormat="1" ht="18.600000000000001" customHeight="1">
      <c r="A41" s="93"/>
      <c r="B41" s="93"/>
      <c r="C41" s="191" t="s">
        <v>141</v>
      </c>
      <c r="D41" s="94"/>
      <c r="E41" s="93"/>
      <c r="F41" s="85">
        <v>1666747</v>
      </c>
      <c r="G41" s="190"/>
      <c r="H41" s="85">
        <v>1733684</v>
      </c>
      <c r="I41" s="190"/>
      <c r="J41" s="85">
        <v>57332</v>
      </c>
      <c r="K41" s="190"/>
      <c r="L41" s="85">
        <v>198701</v>
      </c>
    </row>
    <row r="42" spans="1:12" s="86" customFormat="1" ht="18.600000000000001" customHeight="1">
      <c r="A42" s="93"/>
      <c r="B42" s="93"/>
      <c r="C42" s="191" t="s">
        <v>142</v>
      </c>
      <c r="D42" s="94"/>
      <c r="E42" s="93"/>
      <c r="F42" s="92">
        <v>69993</v>
      </c>
      <c r="G42" s="190"/>
      <c r="H42" s="92">
        <v>53372</v>
      </c>
      <c r="I42" s="190"/>
      <c r="J42" s="92">
        <v>2885</v>
      </c>
      <c r="K42" s="190"/>
      <c r="L42" s="92">
        <v>3613</v>
      </c>
    </row>
    <row r="43" spans="1:12" s="86" customFormat="1" ht="6" customHeight="1">
      <c r="A43" s="93"/>
      <c r="B43" s="93"/>
      <c r="C43" s="93"/>
      <c r="D43" s="94"/>
      <c r="E43" s="93"/>
      <c r="F43" s="85"/>
      <c r="G43" s="190"/>
      <c r="H43" s="85"/>
      <c r="I43" s="190"/>
      <c r="J43" s="85"/>
      <c r="K43" s="190"/>
      <c r="L43" s="85"/>
    </row>
    <row r="44" spans="1:12" s="86" customFormat="1" ht="18.600000000000001" customHeight="1">
      <c r="B44" s="93" t="s">
        <v>213</v>
      </c>
      <c r="C44" s="93"/>
      <c r="D44" s="94"/>
      <c r="E44" s="93"/>
      <c r="F44" s="85">
        <f>SUM(F36:F42)</f>
        <v>4557567</v>
      </c>
      <c r="G44" s="85"/>
      <c r="H44" s="85">
        <f>SUM(H36:H42)</f>
        <v>5433668</v>
      </c>
      <c r="I44" s="85"/>
      <c r="J44" s="85">
        <f>SUM(J36:J42)</f>
        <v>-89232</v>
      </c>
      <c r="K44" s="85"/>
      <c r="L44" s="85">
        <f>SUM(L36:L42)</f>
        <v>-145674</v>
      </c>
    </row>
    <row r="45" spans="1:12" s="86" customFormat="1" ht="18.600000000000001" customHeight="1">
      <c r="B45" s="93"/>
      <c r="C45" s="191" t="s">
        <v>143</v>
      </c>
      <c r="D45" s="94"/>
      <c r="E45" s="93"/>
      <c r="F45" s="85">
        <v>10066</v>
      </c>
      <c r="G45" s="190"/>
      <c r="H45" s="85">
        <v>11450</v>
      </c>
      <c r="I45" s="190"/>
      <c r="J45" s="85">
        <v>61474</v>
      </c>
      <c r="K45" s="190"/>
      <c r="L45" s="85">
        <v>96883</v>
      </c>
    </row>
    <row r="46" spans="1:12" s="86" customFormat="1" ht="18.600000000000001" customHeight="1">
      <c r="B46" s="93"/>
      <c r="C46" s="191" t="s">
        <v>144</v>
      </c>
      <c r="D46" s="94"/>
      <c r="E46" s="93"/>
      <c r="F46" s="85">
        <v>-557416</v>
      </c>
      <c r="G46" s="190"/>
      <c r="H46" s="85">
        <v>-569561</v>
      </c>
      <c r="I46" s="190"/>
      <c r="J46" s="85">
        <v>-5812</v>
      </c>
      <c r="K46" s="190"/>
      <c r="L46" s="85">
        <v>-122420</v>
      </c>
    </row>
    <row r="47" spans="1:12" s="86" customFormat="1" ht="18.600000000000001" customHeight="1">
      <c r="A47" s="93"/>
      <c r="B47" s="93"/>
      <c r="C47" s="191" t="s">
        <v>145</v>
      </c>
      <c r="D47" s="94"/>
      <c r="E47" s="93"/>
      <c r="F47" s="92">
        <v>-306124</v>
      </c>
      <c r="G47" s="190"/>
      <c r="H47" s="92">
        <v>-249104</v>
      </c>
      <c r="I47" s="190"/>
      <c r="J47" s="92">
        <v>-22547</v>
      </c>
      <c r="K47" s="190"/>
      <c r="L47" s="92">
        <v>-7965</v>
      </c>
    </row>
    <row r="48" spans="1:12" s="86" customFormat="1" ht="6" customHeight="1">
      <c r="A48" s="93"/>
      <c r="B48" s="93"/>
      <c r="C48" s="93"/>
      <c r="D48" s="94"/>
      <c r="E48" s="93"/>
      <c r="F48" s="85"/>
      <c r="G48" s="190"/>
      <c r="H48" s="85"/>
      <c r="I48" s="190"/>
      <c r="J48" s="85"/>
      <c r="K48" s="190"/>
      <c r="L48" s="85"/>
    </row>
    <row r="49" spans="1:12" s="86" customFormat="1" ht="18.600000000000001" customHeight="1">
      <c r="A49" s="28" t="s">
        <v>146</v>
      </c>
      <c r="B49" s="93"/>
      <c r="C49" s="93"/>
      <c r="D49" s="94"/>
      <c r="E49" s="85"/>
      <c r="F49" s="92">
        <f>SUM(F44:F47)</f>
        <v>3704093</v>
      </c>
      <c r="G49" s="85"/>
      <c r="H49" s="92">
        <f>SUM(H44:H47)</f>
        <v>4626453</v>
      </c>
      <c r="I49" s="85"/>
      <c r="J49" s="92">
        <f>SUM(J44:J47)</f>
        <v>-56117</v>
      </c>
      <c r="K49" s="103"/>
      <c r="L49" s="92">
        <f>SUM(L44:L47)</f>
        <v>-179176</v>
      </c>
    </row>
    <row r="50" spans="1:12" s="86" customFormat="1" ht="18.600000000000001" customHeight="1">
      <c r="A50" s="28"/>
      <c r="B50" s="93"/>
      <c r="C50" s="93"/>
      <c r="D50" s="94"/>
      <c r="E50" s="85"/>
      <c r="F50" s="85"/>
      <c r="G50" s="85"/>
      <c r="H50" s="85"/>
      <c r="I50" s="85"/>
      <c r="J50" s="85"/>
      <c r="K50" s="103"/>
      <c r="L50" s="85"/>
    </row>
    <row r="51" spans="1:12" s="86" customFormat="1" ht="18.600000000000001" customHeight="1">
      <c r="A51" s="28"/>
      <c r="B51" s="93"/>
      <c r="C51" s="93"/>
      <c r="D51" s="94"/>
      <c r="E51" s="85"/>
      <c r="F51" s="85"/>
      <c r="G51" s="85"/>
      <c r="H51" s="85"/>
      <c r="I51" s="85"/>
      <c r="J51" s="85"/>
      <c r="K51" s="103"/>
      <c r="L51" s="85"/>
    </row>
    <row r="52" spans="1:12" s="86" customFormat="1" ht="18.600000000000001" customHeight="1">
      <c r="A52" s="28"/>
      <c r="B52" s="93"/>
      <c r="C52" s="93"/>
      <c r="D52" s="94"/>
      <c r="E52" s="85"/>
      <c r="F52" s="85"/>
      <c r="G52" s="85"/>
      <c r="H52" s="85"/>
      <c r="I52" s="85"/>
      <c r="J52" s="85"/>
      <c r="K52" s="103"/>
      <c r="L52" s="85"/>
    </row>
    <row r="53" spans="1:12" s="86" customFormat="1" ht="8.25" customHeight="1">
      <c r="A53" s="28"/>
      <c r="B53" s="93"/>
      <c r="C53" s="93"/>
      <c r="D53" s="94"/>
      <c r="E53" s="85"/>
      <c r="F53" s="85"/>
      <c r="G53" s="85"/>
      <c r="H53" s="85"/>
      <c r="I53" s="85"/>
      <c r="J53" s="85"/>
      <c r="K53" s="103"/>
      <c r="L53" s="85"/>
    </row>
    <row r="54" spans="1:12" s="86" customFormat="1" ht="22.35" customHeight="1">
      <c r="A54" s="205" t="str">
        <f>'11Th'!A29:N29</f>
        <v>หมายเหตุประกอบข้อมูลทางการเงินเป็นส่วนหนึ่งของข้อมูลทางการเงินระหว่างกาลนี้</v>
      </c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5"/>
    </row>
    <row r="55" spans="1:12" s="86" customFormat="1" ht="21" customHeight="1">
      <c r="A55" s="28" t="s">
        <v>0</v>
      </c>
      <c r="B55" s="28"/>
      <c r="C55" s="28"/>
      <c r="D55" s="94"/>
      <c r="E55" s="93"/>
      <c r="F55" s="85"/>
      <c r="G55" s="103"/>
      <c r="H55" s="85"/>
      <c r="I55" s="183"/>
      <c r="J55" s="85"/>
      <c r="K55" s="103"/>
      <c r="L55" s="35" t="s">
        <v>4</v>
      </c>
    </row>
    <row r="56" spans="1:12" s="86" customFormat="1" ht="21" customHeight="1">
      <c r="A56" s="28" t="s">
        <v>124</v>
      </c>
      <c r="B56" s="28"/>
      <c r="C56" s="28"/>
      <c r="D56" s="94"/>
      <c r="E56" s="93"/>
      <c r="F56" s="85"/>
      <c r="G56" s="103"/>
      <c r="H56" s="85"/>
      <c r="I56" s="183"/>
      <c r="J56" s="85"/>
      <c r="K56" s="103"/>
      <c r="L56" s="85"/>
    </row>
    <row r="57" spans="1:12" s="86" customFormat="1" ht="21" customHeight="1">
      <c r="A57" s="38" t="s">
        <v>229</v>
      </c>
      <c r="B57" s="89"/>
      <c r="C57" s="89"/>
      <c r="D57" s="184"/>
      <c r="E57" s="185"/>
      <c r="F57" s="92"/>
      <c r="G57" s="186"/>
      <c r="H57" s="92"/>
      <c r="I57" s="187"/>
      <c r="J57" s="92"/>
      <c r="K57" s="186"/>
      <c r="L57" s="92"/>
    </row>
    <row r="58" spans="1:12" s="86" customFormat="1" ht="16.5" customHeight="1">
      <c r="A58" s="28"/>
      <c r="B58" s="28"/>
      <c r="C58" s="28"/>
      <c r="D58" s="94"/>
      <c r="E58" s="93"/>
      <c r="F58" s="85"/>
      <c r="G58" s="103"/>
      <c r="H58" s="85"/>
      <c r="I58" s="183"/>
      <c r="J58" s="85"/>
      <c r="K58" s="103"/>
      <c r="L58" s="85"/>
    </row>
    <row r="59" spans="1:12" s="86" customFormat="1" ht="21" customHeight="1">
      <c r="B59" s="93"/>
      <c r="C59" s="93"/>
      <c r="D59" s="87"/>
      <c r="E59" s="28"/>
      <c r="F59" s="202" t="str">
        <f>F5</f>
        <v>ข้อมูลทางการเงินรวม</v>
      </c>
      <c r="G59" s="202"/>
      <c r="H59" s="202"/>
      <c r="I59" s="35"/>
      <c r="J59" s="203" t="str">
        <f>J5</f>
        <v>ข้อมูลทางการเงินเฉพาะกิจการ</v>
      </c>
      <c r="K59" s="203"/>
      <c r="L59" s="203"/>
    </row>
    <row r="60" spans="1:12" s="86" customFormat="1" ht="21" customHeight="1">
      <c r="A60" s="93"/>
      <c r="B60" s="93"/>
      <c r="C60" s="93"/>
      <c r="D60" s="99"/>
      <c r="E60" s="28"/>
      <c r="F60" s="47" t="s">
        <v>202</v>
      </c>
      <c r="G60" s="48"/>
      <c r="H60" s="47" t="s">
        <v>7</v>
      </c>
      <c r="I60" s="49"/>
      <c r="J60" s="47" t="s">
        <v>202</v>
      </c>
      <c r="K60" s="48"/>
      <c r="L60" s="47" t="s">
        <v>7</v>
      </c>
    </row>
    <row r="61" spans="1:12" s="86" customFormat="1" ht="21" customHeight="1">
      <c r="A61" s="93"/>
      <c r="B61" s="93"/>
      <c r="C61" s="93"/>
      <c r="D61" s="189" t="s">
        <v>8</v>
      </c>
      <c r="E61" s="28"/>
      <c r="F61" s="96" t="s">
        <v>9</v>
      </c>
      <c r="G61" s="28"/>
      <c r="H61" s="96" t="s">
        <v>9</v>
      </c>
      <c r="I61" s="99"/>
      <c r="J61" s="96" t="s">
        <v>9</v>
      </c>
      <c r="K61" s="28"/>
      <c r="L61" s="96" t="s">
        <v>9</v>
      </c>
    </row>
    <row r="62" spans="1:12" s="86" customFormat="1" ht="20.65" customHeight="1">
      <c r="A62" s="28" t="s">
        <v>147</v>
      </c>
      <c r="B62" s="93"/>
      <c r="C62" s="93"/>
      <c r="D62" s="94"/>
      <c r="E62" s="93"/>
      <c r="F62" s="85"/>
      <c r="G62" s="103"/>
      <c r="H62" s="85"/>
      <c r="I62" s="183"/>
      <c r="J62" s="85"/>
      <c r="K62" s="103"/>
      <c r="L62" s="85"/>
    </row>
    <row r="63" spans="1:12" s="86" customFormat="1" ht="20.65" customHeight="1">
      <c r="A63" s="93" t="s">
        <v>148</v>
      </c>
      <c r="B63" s="93"/>
      <c r="C63" s="93"/>
      <c r="D63" s="94"/>
      <c r="E63" s="93"/>
      <c r="F63" s="85">
        <v>-61</v>
      </c>
      <c r="G63" s="103"/>
      <c r="H63" s="85">
        <v>-748</v>
      </c>
      <c r="I63" s="103"/>
      <c r="J63" s="85">
        <v>0</v>
      </c>
      <c r="K63" s="183"/>
      <c r="L63" s="85">
        <v>0</v>
      </c>
    </row>
    <row r="64" spans="1:12" s="86" customFormat="1" ht="20.65" customHeight="1">
      <c r="A64" s="93" t="s">
        <v>241</v>
      </c>
      <c r="B64" s="93"/>
      <c r="C64" s="93"/>
      <c r="D64" s="194"/>
      <c r="E64" s="93"/>
      <c r="F64" s="85">
        <v>0</v>
      </c>
      <c r="G64" s="103"/>
      <c r="H64" s="85">
        <v>-25000</v>
      </c>
      <c r="I64" s="103"/>
      <c r="J64" s="85">
        <v>0</v>
      </c>
      <c r="K64" s="183"/>
      <c r="L64" s="85">
        <v>-25000</v>
      </c>
    </row>
    <row r="65" spans="1:12" s="86" customFormat="1" ht="20.65" customHeight="1">
      <c r="A65" s="93" t="s">
        <v>149</v>
      </c>
      <c r="B65" s="93"/>
      <c r="C65" s="93"/>
      <c r="D65" s="194"/>
      <c r="E65" s="93"/>
      <c r="F65" s="85">
        <v>0</v>
      </c>
      <c r="G65" s="103"/>
      <c r="H65" s="85">
        <v>-202685</v>
      </c>
      <c r="I65" s="103"/>
      <c r="J65" s="85">
        <v>0</v>
      </c>
      <c r="K65" s="183"/>
      <c r="L65" s="85">
        <v>-202685</v>
      </c>
    </row>
    <row r="66" spans="1:12" s="86" customFormat="1" ht="20.65" customHeight="1">
      <c r="A66" s="86" t="s">
        <v>150</v>
      </c>
      <c r="D66" s="194"/>
      <c r="E66" s="93"/>
      <c r="F66" s="85">
        <v>0</v>
      </c>
      <c r="G66" s="103"/>
      <c r="H66" s="85">
        <v>-76300</v>
      </c>
      <c r="I66" s="103"/>
      <c r="J66" s="85">
        <v>0</v>
      </c>
      <c r="K66" s="183"/>
      <c r="L66" s="85">
        <v>-76300</v>
      </c>
    </row>
    <row r="67" spans="1:12" s="86" customFormat="1" ht="20.65" customHeight="1">
      <c r="A67" s="93" t="s">
        <v>151</v>
      </c>
      <c r="B67" s="93"/>
      <c r="C67" s="93"/>
      <c r="D67" s="195"/>
      <c r="E67" s="93"/>
      <c r="F67" s="85">
        <v>-23389</v>
      </c>
      <c r="G67" s="190"/>
      <c r="H67" s="85">
        <v>-22489</v>
      </c>
      <c r="I67" s="190"/>
      <c r="J67" s="85">
        <v>0</v>
      </c>
      <c r="K67" s="190"/>
      <c r="L67" s="85">
        <v>-5177</v>
      </c>
    </row>
    <row r="68" spans="1:12" s="86" customFormat="1" ht="20.65" customHeight="1">
      <c r="A68" s="93" t="s">
        <v>152</v>
      </c>
      <c r="B68" s="93"/>
      <c r="C68" s="93"/>
      <c r="D68" s="195"/>
      <c r="E68" s="93"/>
      <c r="F68" s="85">
        <v>-2064743</v>
      </c>
      <c r="G68" s="190"/>
      <c r="H68" s="85">
        <v>-2800067</v>
      </c>
      <c r="I68" s="190"/>
      <c r="J68" s="85">
        <v>-21605</v>
      </c>
      <c r="K68" s="190"/>
      <c r="L68" s="85">
        <v>-84035</v>
      </c>
    </row>
    <row r="69" spans="1:12" s="86" customFormat="1" ht="20.65" customHeight="1">
      <c r="A69" s="93" t="s">
        <v>153</v>
      </c>
      <c r="B69" s="93"/>
      <c r="C69" s="93"/>
      <c r="D69" s="194" t="s">
        <v>154</v>
      </c>
      <c r="E69" s="93"/>
      <c r="F69" s="85">
        <v>-19002</v>
      </c>
      <c r="G69" s="190"/>
      <c r="H69" s="85">
        <v>-76915</v>
      </c>
      <c r="I69" s="190"/>
      <c r="J69" s="85">
        <v>0</v>
      </c>
      <c r="K69" s="190"/>
      <c r="L69" s="85">
        <v>0</v>
      </c>
    </row>
    <row r="70" spans="1:12" s="86" customFormat="1" ht="20.65" customHeight="1">
      <c r="A70" s="93" t="s">
        <v>187</v>
      </c>
      <c r="B70" s="93"/>
      <c r="C70" s="93"/>
      <c r="D70" s="195"/>
      <c r="E70" s="93"/>
      <c r="F70" s="85">
        <v>3249</v>
      </c>
      <c r="G70" s="190"/>
      <c r="H70" s="85">
        <v>1799</v>
      </c>
      <c r="I70" s="190"/>
      <c r="J70" s="85">
        <v>5216</v>
      </c>
      <c r="K70" s="190"/>
      <c r="L70" s="85">
        <v>154</v>
      </c>
    </row>
    <row r="71" spans="1:12" s="86" customFormat="1" ht="20.65" customHeight="1">
      <c r="A71" s="191" t="s">
        <v>155</v>
      </c>
      <c r="B71" s="93"/>
      <c r="C71" s="93"/>
      <c r="E71" s="93"/>
      <c r="F71" s="85">
        <v>-193760</v>
      </c>
      <c r="G71" s="190"/>
      <c r="H71" s="85">
        <v>-722401</v>
      </c>
      <c r="I71" s="190"/>
      <c r="J71" s="85">
        <v>-17081</v>
      </c>
      <c r="K71" s="190"/>
      <c r="L71" s="85">
        <v>-201897</v>
      </c>
    </row>
    <row r="72" spans="1:12" s="86" customFormat="1" ht="20.65" customHeight="1">
      <c r="A72" s="93" t="s">
        <v>230</v>
      </c>
      <c r="B72" s="93"/>
      <c r="C72" s="93"/>
      <c r="E72" s="93"/>
      <c r="F72" s="85">
        <v>64864</v>
      </c>
      <c r="G72" s="190"/>
      <c r="H72" s="85">
        <v>46580</v>
      </c>
      <c r="I72" s="190"/>
      <c r="J72" s="85">
        <v>194999</v>
      </c>
      <c r="K72" s="190"/>
      <c r="L72" s="85">
        <v>804491</v>
      </c>
    </row>
    <row r="73" spans="1:12" s="86" customFormat="1" ht="20.65" customHeight="1">
      <c r="A73" s="93" t="s">
        <v>156</v>
      </c>
      <c r="B73" s="93"/>
      <c r="C73" s="93"/>
      <c r="D73" s="195">
        <v>17.600000000000001</v>
      </c>
      <c r="E73" s="93"/>
      <c r="F73" s="85">
        <v>0</v>
      </c>
      <c r="G73" s="190"/>
      <c r="H73" s="85">
        <v>52500</v>
      </c>
      <c r="I73" s="190"/>
      <c r="J73" s="85">
        <v>6519800</v>
      </c>
      <c r="K73" s="190"/>
      <c r="L73" s="85">
        <v>5550217</v>
      </c>
    </row>
    <row r="74" spans="1:12" s="86" customFormat="1" ht="20.65" customHeight="1">
      <c r="A74" s="93" t="s">
        <v>157</v>
      </c>
      <c r="B74" s="93"/>
      <c r="C74" s="93"/>
      <c r="D74" s="195">
        <v>17.600000000000001</v>
      </c>
      <c r="E74" s="93"/>
      <c r="F74" s="85">
        <v>0</v>
      </c>
      <c r="G74" s="190"/>
      <c r="H74" s="85">
        <v>-17500</v>
      </c>
      <c r="I74" s="190"/>
      <c r="J74" s="85">
        <v>-6391500</v>
      </c>
      <c r="K74" s="190"/>
      <c r="L74" s="85">
        <v>-6394600</v>
      </c>
    </row>
    <row r="75" spans="1:12" s="86" customFormat="1" ht="20.65" customHeight="1">
      <c r="A75" s="93" t="s">
        <v>158</v>
      </c>
      <c r="B75" s="93"/>
      <c r="C75" s="93"/>
      <c r="D75" s="195">
        <v>17.7</v>
      </c>
      <c r="E75" s="93"/>
      <c r="F75" s="85">
        <v>0</v>
      </c>
      <c r="G75" s="190"/>
      <c r="H75" s="85">
        <v>1440</v>
      </c>
      <c r="I75" s="190"/>
      <c r="J75" s="85">
        <v>224899</v>
      </c>
      <c r="K75" s="190"/>
      <c r="L75" s="85">
        <v>606902</v>
      </c>
    </row>
    <row r="76" spans="1:12" s="86" customFormat="1" ht="20.65" customHeight="1">
      <c r="A76" s="93" t="s">
        <v>159</v>
      </c>
      <c r="B76" s="93"/>
      <c r="C76" s="93"/>
      <c r="D76" s="195">
        <v>17.7</v>
      </c>
      <c r="E76" s="93"/>
      <c r="F76" s="109">
        <v>0</v>
      </c>
      <c r="G76" s="190"/>
      <c r="H76" s="109">
        <v>-91304</v>
      </c>
      <c r="I76" s="190"/>
      <c r="J76" s="109">
        <v>-138000</v>
      </c>
      <c r="K76" s="190"/>
      <c r="L76" s="109">
        <v>-765924</v>
      </c>
    </row>
    <row r="77" spans="1:12" s="86" customFormat="1" ht="4.1500000000000004" customHeight="1">
      <c r="A77" s="93"/>
      <c r="B77" s="93"/>
      <c r="C77" s="93"/>
      <c r="D77" s="195"/>
      <c r="E77" s="93"/>
      <c r="F77" s="196"/>
      <c r="G77" s="193"/>
      <c r="H77" s="196"/>
      <c r="I77" s="193"/>
      <c r="J77" s="196"/>
      <c r="K77" s="103"/>
      <c r="L77" s="196"/>
    </row>
    <row r="78" spans="1:12" s="86" customFormat="1" ht="20.65" customHeight="1">
      <c r="A78" s="28" t="s">
        <v>214</v>
      </c>
      <c r="B78" s="93"/>
      <c r="C78" s="93"/>
      <c r="D78" s="195"/>
      <c r="E78" s="196"/>
      <c r="F78" s="197">
        <f>SUM(F63:F76)</f>
        <v>-2232842</v>
      </c>
      <c r="G78" s="196"/>
      <c r="H78" s="197">
        <f>SUM(H63:H76)</f>
        <v>-3933090</v>
      </c>
      <c r="I78" s="196"/>
      <c r="J78" s="197">
        <f>SUM(J63:J76)</f>
        <v>376728</v>
      </c>
      <c r="K78" s="103"/>
      <c r="L78" s="197">
        <f>SUM(L63:L76)</f>
        <v>-793854</v>
      </c>
    </row>
    <row r="79" spans="1:12" s="86" customFormat="1" ht="4.1500000000000004" customHeight="1">
      <c r="A79" s="93"/>
      <c r="B79" s="93"/>
      <c r="C79" s="93"/>
      <c r="D79" s="195"/>
      <c r="E79" s="93"/>
      <c r="F79" s="196"/>
      <c r="G79" s="193"/>
      <c r="H79" s="196"/>
      <c r="I79" s="193"/>
      <c r="J79" s="196"/>
      <c r="K79" s="103"/>
      <c r="L79" s="196"/>
    </row>
    <row r="80" spans="1:12" s="86" customFormat="1" ht="20.65" customHeight="1">
      <c r="A80" s="28" t="s">
        <v>160</v>
      </c>
      <c r="B80" s="93"/>
      <c r="C80" s="93"/>
      <c r="D80" s="195"/>
      <c r="E80" s="93"/>
      <c r="F80" s="196"/>
      <c r="G80" s="193"/>
      <c r="H80" s="196"/>
      <c r="I80" s="193"/>
      <c r="J80" s="196"/>
      <c r="K80" s="103"/>
      <c r="L80" s="196"/>
    </row>
    <row r="81" spans="1:12" s="86" customFormat="1" ht="20.65" customHeight="1">
      <c r="A81" s="191" t="s">
        <v>223</v>
      </c>
      <c r="B81" s="93"/>
      <c r="D81" s="194"/>
      <c r="E81" s="93"/>
      <c r="F81" s="85">
        <v>0</v>
      </c>
      <c r="G81" s="193"/>
      <c r="H81" s="85">
        <v>6667</v>
      </c>
      <c r="I81" s="193"/>
      <c r="J81" s="85">
        <v>0</v>
      </c>
      <c r="K81" s="193"/>
      <c r="L81" s="85">
        <v>0</v>
      </c>
    </row>
    <row r="82" spans="1:12" s="86" customFormat="1" ht="20.65" customHeight="1">
      <c r="A82" s="31" t="s">
        <v>220</v>
      </c>
      <c r="B82" s="93"/>
      <c r="D82" s="194"/>
      <c r="E82" s="93"/>
      <c r="F82" s="85">
        <v>419667</v>
      </c>
      <c r="G82" s="193"/>
      <c r="H82" s="85">
        <v>75104</v>
      </c>
      <c r="I82" s="193"/>
      <c r="J82" s="85">
        <v>300000</v>
      </c>
      <c r="K82" s="193"/>
      <c r="L82" s="85">
        <v>900000</v>
      </c>
    </row>
    <row r="83" spans="1:12" s="86" customFormat="1" ht="20.65" customHeight="1">
      <c r="A83" s="93" t="s">
        <v>161</v>
      </c>
      <c r="B83" s="93"/>
      <c r="C83" s="93"/>
      <c r="D83" s="195">
        <v>17.8</v>
      </c>
      <c r="E83" s="93"/>
      <c r="F83" s="85">
        <v>0</v>
      </c>
      <c r="G83" s="193"/>
      <c r="H83" s="85">
        <v>0</v>
      </c>
      <c r="I83" s="193"/>
      <c r="J83" s="85">
        <v>1630000</v>
      </c>
      <c r="K83" s="193"/>
      <c r="L83" s="85">
        <v>1113700</v>
      </c>
    </row>
    <row r="84" spans="1:12" s="86" customFormat="1" ht="20.65" customHeight="1">
      <c r="A84" s="93" t="s">
        <v>162</v>
      </c>
      <c r="B84" s="93"/>
      <c r="C84" s="93"/>
      <c r="D84" s="195">
        <v>17.8</v>
      </c>
      <c r="E84" s="93"/>
      <c r="F84" s="85">
        <v>0</v>
      </c>
      <c r="G84" s="193"/>
      <c r="H84" s="85">
        <v>0</v>
      </c>
      <c r="I84" s="193"/>
      <c r="J84" s="85">
        <v>-1630000</v>
      </c>
      <c r="K84" s="193"/>
      <c r="L84" s="85">
        <v>-1114700</v>
      </c>
    </row>
    <row r="85" spans="1:12" s="86" customFormat="1" ht="20.65" customHeight="1">
      <c r="A85" s="93" t="s">
        <v>163</v>
      </c>
      <c r="B85" s="93"/>
      <c r="C85" s="93"/>
      <c r="D85" s="194">
        <v>13</v>
      </c>
      <c r="E85" s="93"/>
      <c r="F85" s="85">
        <v>1016560</v>
      </c>
      <c r="G85" s="193"/>
      <c r="H85" s="85">
        <v>2251950</v>
      </c>
      <c r="I85" s="193"/>
      <c r="J85" s="85">
        <v>650000</v>
      </c>
      <c r="K85" s="193"/>
      <c r="L85" s="85">
        <v>2150000</v>
      </c>
    </row>
    <row r="86" spans="1:12" s="86" customFormat="1" ht="20.65" customHeight="1">
      <c r="A86" s="93" t="s">
        <v>164</v>
      </c>
      <c r="B86" s="93"/>
      <c r="C86" s="93"/>
      <c r="D86" s="194">
        <v>13</v>
      </c>
      <c r="E86" s="93"/>
      <c r="F86" s="85">
        <v>-1453223</v>
      </c>
      <c r="G86" s="193"/>
      <c r="H86" s="85">
        <v>-1341820</v>
      </c>
      <c r="I86" s="193"/>
      <c r="J86" s="85">
        <v>-1146189</v>
      </c>
      <c r="K86" s="193"/>
      <c r="L86" s="85">
        <v>-1031002</v>
      </c>
    </row>
    <row r="87" spans="1:12" s="86" customFormat="1" ht="20.65" customHeight="1">
      <c r="A87" s="93" t="s">
        <v>188</v>
      </c>
      <c r="B87" s="93"/>
      <c r="C87" s="93"/>
      <c r="D87" s="195">
        <v>17.899999999999999</v>
      </c>
      <c r="E87" s="93"/>
      <c r="F87" s="85">
        <v>-2083</v>
      </c>
      <c r="G87" s="17"/>
      <c r="H87" s="85">
        <v>-2084</v>
      </c>
      <c r="I87" s="85"/>
      <c r="J87" s="85">
        <v>-180000</v>
      </c>
      <c r="K87" s="85"/>
      <c r="L87" s="85">
        <v>0</v>
      </c>
    </row>
    <row r="88" spans="1:12" s="86" customFormat="1" ht="20.65" customHeight="1">
      <c r="A88" s="93" t="s">
        <v>183</v>
      </c>
      <c r="B88" s="93"/>
      <c r="C88" s="93"/>
      <c r="D88" s="194"/>
      <c r="E88" s="93"/>
      <c r="F88" s="85">
        <v>-1440</v>
      </c>
      <c r="G88" s="193"/>
      <c r="H88" s="85">
        <v>-1440</v>
      </c>
      <c r="I88" s="193"/>
      <c r="J88" s="85">
        <v>0</v>
      </c>
      <c r="K88" s="193"/>
      <c r="L88" s="85">
        <v>0</v>
      </c>
    </row>
    <row r="89" spans="1:12" s="86" customFormat="1" ht="20.65" customHeight="1">
      <c r="A89" s="93" t="s">
        <v>165</v>
      </c>
      <c r="B89" s="93"/>
      <c r="C89" s="93"/>
      <c r="D89" s="194"/>
      <c r="E89" s="93"/>
      <c r="F89" s="85"/>
      <c r="G89" s="193"/>
      <c r="H89" s="85"/>
      <c r="I89" s="190"/>
      <c r="J89" s="85"/>
      <c r="K89" s="190"/>
      <c r="L89" s="85"/>
    </row>
    <row r="90" spans="1:12" s="86" customFormat="1" ht="20.65" customHeight="1">
      <c r="A90" s="93"/>
      <c r="B90" s="93" t="s">
        <v>166</v>
      </c>
      <c r="C90" s="93"/>
      <c r="D90" s="194"/>
      <c r="E90" s="93"/>
      <c r="F90" s="85">
        <v>0</v>
      </c>
      <c r="G90" s="193"/>
      <c r="H90" s="85">
        <v>10000</v>
      </c>
      <c r="I90" s="193"/>
      <c r="J90" s="85">
        <v>0</v>
      </c>
      <c r="K90" s="193"/>
      <c r="L90" s="85">
        <v>0</v>
      </c>
    </row>
    <row r="91" spans="1:12" s="86" customFormat="1" ht="20.65" customHeight="1">
      <c r="A91" s="93" t="s">
        <v>242</v>
      </c>
      <c r="B91" s="93"/>
      <c r="C91" s="93"/>
      <c r="D91" s="194">
        <v>14</v>
      </c>
      <c r="E91" s="93"/>
      <c r="F91" s="85">
        <v>1000000</v>
      </c>
      <c r="G91" s="193"/>
      <c r="H91" s="85">
        <v>1000000</v>
      </c>
      <c r="I91" s="193"/>
      <c r="J91" s="85">
        <v>1000000</v>
      </c>
      <c r="K91" s="193"/>
      <c r="L91" s="85">
        <v>1000000</v>
      </c>
    </row>
    <row r="92" spans="1:12" s="86" customFormat="1" ht="20.65" customHeight="1">
      <c r="A92" s="93" t="s">
        <v>167</v>
      </c>
      <c r="B92" s="93"/>
      <c r="C92" s="93"/>
      <c r="D92" s="194">
        <v>14</v>
      </c>
      <c r="E92" s="93"/>
      <c r="F92" s="85">
        <v>-650000</v>
      </c>
      <c r="G92" s="193"/>
      <c r="H92" s="85">
        <v>-1350000</v>
      </c>
      <c r="I92" s="193"/>
      <c r="J92" s="85">
        <v>-650000</v>
      </c>
      <c r="K92" s="193"/>
      <c r="L92" s="85">
        <v>-1350000</v>
      </c>
    </row>
    <row r="93" spans="1:12" s="86" customFormat="1" ht="20.65" customHeight="1">
      <c r="A93" s="93" t="s">
        <v>260</v>
      </c>
      <c r="B93" s="93"/>
      <c r="C93" s="93"/>
      <c r="D93" s="194">
        <v>14</v>
      </c>
      <c r="E93" s="93"/>
      <c r="F93" s="85">
        <v>-60451</v>
      </c>
      <c r="G93" s="193"/>
      <c r="H93" s="85">
        <v>-71565</v>
      </c>
      <c r="I93" s="193"/>
      <c r="J93" s="85">
        <v>-60451</v>
      </c>
      <c r="K93" s="193"/>
      <c r="L93" s="85">
        <v>-71565</v>
      </c>
    </row>
    <row r="94" spans="1:12" s="86" customFormat="1" ht="20.65" customHeight="1">
      <c r="A94" s="93" t="s">
        <v>261</v>
      </c>
      <c r="B94" s="93"/>
      <c r="C94" s="93"/>
      <c r="D94" s="194">
        <v>14</v>
      </c>
      <c r="E94" s="93"/>
      <c r="F94" s="85">
        <v>-2615</v>
      </c>
      <c r="G94" s="193"/>
      <c r="H94" s="85">
        <v>-2856</v>
      </c>
      <c r="I94" s="193"/>
      <c r="J94" s="85">
        <v>-2615</v>
      </c>
      <c r="K94" s="193"/>
      <c r="L94" s="85">
        <v>-2856</v>
      </c>
    </row>
    <row r="95" spans="1:12" s="86" customFormat="1" ht="20.65" customHeight="1">
      <c r="A95" s="93" t="s">
        <v>168</v>
      </c>
      <c r="B95" s="93"/>
      <c r="C95" s="93"/>
      <c r="D95" s="194">
        <v>15</v>
      </c>
      <c r="E95" s="93"/>
      <c r="F95" s="85">
        <v>-719751</v>
      </c>
      <c r="G95" s="193"/>
      <c r="H95" s="85">
        <v>-551927</v>
      </c>
      <c r="I95" s="193"/>
      <c r="J95" s="85">
        <v>-43274</v>
      </c>
      <c r="K95" s="193"/>
      <c r="L95" s="85">
        <v>-33959</v>
      </c>
    </row>
    <row r="96" spans="1:12" s="86" customFormat="1" ht="20.65" customHeight="1">
      <c r="A96" s="93" t="s">
        <v>243</v>
      </c>
      <c r="B96" s="93"/>
      <c r="C96" s="93"/>
      <c r="D96" s="194"/>
      <c r="E96" s="93"/>
      <c r="F96" s="85">
        <v>-584500</v>
      </c>
      <c r="G96" s="193"/>
      <c r="H96" s="85">
        <v>-417500</v>
      </c>
      <c r="I96" s="193"/>
      <c r="J96" s="85">
        <v>-584500</v>
      </c>
      <c r="K96" s="193"/>
      <c r="L96" s="85">
        <v>-417500</v>
      </c>
    </row>
    <row r="97" spans="1:12" s="86" customFormat="1" ht="20.65" customHeight="1">
      <c r="A97" s="93" t="s">
        <v>244</v>
      </c>
      <c r="E97" s="93"/>
      <c r="F97" s="109">
        <v>-20922</v>
      </c>
      <c r="G97" s="190"/>
      <c r="H97" s="109">
        <v>-9</v>
      </c>
      <c r="I97" s="190"/>
      <c r="J97" s="109">
        <v>0</v>
      </c>
      <c r="K97" s="190"/>
      <c r="L97" s="109">
        <v>0</v>
      </c>
    </row>
    <row r="98" spans="1:12" s="86" customFormat="1" ht="4.1500000000000004" customHeight="1">
      <c r="A98" s="93"/>
      <c r="B98" s="93"/>
      <c r="C98" s="93"/>
      <c r="D98" s="195"/>
      <c r="E98" s="93"/>
      <c r="F98" s="85"/>
      <c r="G98" s="193"/>
      <c r="H98" s="85"/>
      <c r="I98" s="193"/>
      <c r="J98" s="85"/>
      <c r="K98" s="193"/>
      <c r="L98" s="85"/>
    </row>
    <row r="99" spans="1:12" s="86" customFormat="1" ht="20.65" customHeight="1">
      <c r="A99" s="198" t="s">
        <v>215</v>
      </c>
      <c r="B99" s="93"/>
      <c r="C99" s="93"/>
      <c r="D99" s="195"/>
      <c r="E99" s="93"/>
      <c r="F99" s="92">
        <f>SUM(F81:F97)</f>
        <v>-1058758</v>
      </c>
      <c r="G99" s="85"/>
      <c r="H99" s="92">
        <f>SUM(H81:H97)</f>
        <v>-395480</v>
      </c>
      <c r="I99" s="85"/>
      <c r="J99" s="92">
        <f>SUM(J81:J97)</f>
        <v>-717029</v>
      </c>
      <c r="K99" s="190"/>
      <c r="L99" s="92">
        <f>SUM(L81:L97)</f>
        <v>1142118</v>
      </c>
    </row>
    <row r="100" spans="1:12" s="86" customFormat="1" ht="9.75" customHeight="1">
      <c r="A100" s="198"/>
      <c r="B100" s="93"/>
      <c r="C100" s="93"/>
      <c r="D100" s="195"/>
      <c r="E100" s="93"/>
      <c r="F100" s="85"/>
      <c r="G100" s="85"/>
      <c r="H100" s="85"/>
      <c r="I100" s="85"/>
      <c r="J100" s="85"/>
      <c r="K100" s="190"/>
      <c r="L100" s="85"/>
    </row>
    <row r="103" spans="1:12" ht="16.5" customHeight="1"/>
    <row r="104" spans="1:12" s="86" customFormat="1" ht="22.35" customHeight="1">
      <c r="A104" s="204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</row>
    <row r="105" spans="1:12" s="86" customFormat="1" ht="21.75" customHeight="1">
      <c r="A105" s="28" t="s">
        <v>0</v>
      </c>
      <c r="B105" s="28"/>
      <c r="C105" s="28"/>
      <c r="D105" s="94"/>
      <c r="E105" s="93"/>
      <c r="F105" s="85"/>
      <c r="G105" s="103"/>
      <c r="H105" s="85"/>
      <c r="I105" s="183"/>
      <c r="J105" s="85"/>
      <c r="K105" s="103"/>
      <c r="L105" s="35" t="s">
        <v>4</v>
      </c>
    </row>
    <row r="106" spans="1:12" s="86" customFormat="1" ht="21.75" customHeight="1">
      <c r="A106" s="28" t="s">
        <v>124</v>
      </c>
      <c r="B106" s="28"/>
      <c r="C106" s="28"/>
      <c r="D106" s="94"/>
      <c r="E106" s="93"/>
      <c r="F106" s="85"/>
      <c r="G106" s="103"/>
      <c r="H106" s="85"/>
      <c r="I106" s="183"/>
      <c r="J106" s="85"/>
      <c r="K106" s="103"/>
      <c r="L106" s="85"/>
    </row>
    <row r="107" spans="1:12" s="86" customFormat="1" ht="21.75" customHeight="1">
      <c r="A107" s="89" t="s">
        <v>229</v>
      </c>
      <c r="B107" s="89"/>
      <c r="C107" s="89"/>
      <c r="D107" s="184"/>
      <c r="E107" s="185"/>
      <c r="F107" s="92"/>
      <c r="G107" s="186"/>
      <c r="H107" s="92"/>
      <c r="I107" s="187"/>
      <c r="J107" s="92"/>
      <c r="K107" s="186"/>
      <c r="L107" s="92"/>
    </row>
    <row r="108" spans="1:12" s="86" customFormat="1" ht="21.75" customHeight="1">
      <c r="A108" s="28"/>
      <c r="B108" s="28"/>
      <c r="C108" s="28"/>
      <c r="D108" s="94"/>
      <c r="E108" s="93"/>
      <c r="F108" s="85"/>
      <c r="G108" s="103"/>
      <c r="H108" s="85"/>
      <c r="I108" s="183"/>
      <c r="J108" s="85"/>
      <c r="K108" s="103"/>
      <c r="L108" s="85"/>
    </row>
    <row r="109" spans="1:12" s="86" customFormat="1" ht="21.75" customHeight="1">
      <c r="B109" s="93"/>
      <c r="C109" s="93"/>
      <c r="D109" s="87"/>
      <c r="E109" s="28"/>
      <c r="F109" s="202" t="str">
        <f>F59</f>
        <v>ข้อมูลทางการเงินรวม</v>
      </c>
      <c r="G109" s="202"/>
      <c r="H109" s="202"/>
      <c r="I109" s="35"/>
      <c r="J109" s="203" t="str">
        <f>J59</f>
        <v>ข้อมูลทางการเงินเฉพาะกิจการ</v>
      </c>
      <c r="K109" s="203"/>
      <c r="L109" s="203"/>
    </row>
    <row r="110" spans="1:12" s="86" customFormat="1" ht="21.75" customHeight="1">
      <c r="A110" s="93"/>
      <c r="B110" s="93"/>
      <c r="C110" s="93"/>
      <c r="D110" s="99"/>
      <c r="E110" s="28"/>
      <c r="F110" s="47" t="s">
        <v>202</v>
      </c>
      <c r="G110" s="48"/>
      <c r="H110" s="47" t="s">
        <v>7</v>
      </c>
      <c r="I110" s="49"/>
      <c r="J110" s="47" t="s">
        <v>202</v>
      </c>
      <c r="K110" s="48"/>
      <c r="L110" s="47" t="s">
        <v>7</v>
      </c>
    </row>
    <row r="111" spans="1:12" s="86" customFormat="1" ht="21.75" customHeight="1">
      <c r="A111" s="93"/>
      <c r="B111" s="93"/>
      <c r="C111" s="93"/>
      <c r="D111" s="200" t="s">
        <v>8</v>
      </c>
      <c r="E111" s="28"/>
      <c r="F111" s="96" t="s">
        <v>9</v>
      </c>
      <c r="G111" s="28"/>
      <c r="H111" s="96" t="s">
        <v>9</v>
      </c>
      <c r="I111" s="99"/>
      <c r="J111" s="96" t="s">
        <v>9</v>
      </c>
      <c r="K111" s="28"/>
      <c r="L111" s="96" t="s">
        <v>9</v>
      </c>
    </row>
    <row r="112" spans="1:12" s="86" customFormat="1" ht="21.75" customHeight="1">
      <c r="A112" s="28"/>
      <c r="B112" s="93"/>
      <c r="C112" s="93"/>
      <c r="D112" s="195"/>
      <c r="E112" s="93"/>
      <c r="F112" s="85"/>
      <c r="G112" s="85"/>
      <c r="H112" s="85"/>
      <c r="I112" s="190"/>
      <c r="J112" s="85"/>
      <c r="K112" s="85"/>
      <c r="L112" s="85"/>
    </row>
    <row r="113" spans="1:12" s="86" customFormat="1" ht="21.75" customHeight="1">
      <c r="A113" s="28" t="s">
        <v>177</v>
      </c>
      <c r="B113" s="93"/>
      <c r="C113" s="93"/>
      <c r="D113" s="195"/>
      <c r="E113" s="93"/>
      <c r="F113" s="85">
        <f>SUM(F99+F78+F49)</f>
        <v>412493</v>
      </c>
      <c r="G113" s="85"/>
      <c r="H113" s="85">
        <f>SUM(H99+H78+H49)</f>
        <v>297883</v>
      </c>
      <c r="I113" s="85"/>
      <c r="J113" s="85">
        <f>SUM(J99+J78+J49)</f>
        <v>-396418</v>
      </c>
      <c r="K113" s="190"/>
      <c r="L113" s="85">
        <f>SUM(L99+L78+L49)</f>
        <v>169088</v>
      </c>
    </row>
    <row r="114" spans="1:12" s="86" customFormat="1" ht="21.75" customHeight="1">
      <c r="A114" s="93" t="s">
        <v>169</v>
      </c>
      <c r="B114" s="93"/>
      <c r="C114" s="93"/>
      <c r="D114" s="195"/>
      <c r="E114" s="93"/>
      <c r="F114" s="92">
        <v>3111294</v>
      </c>
      <c r="G114" s="85"/>
      <c r="H114" s="92">
        <v>2212381</v>
      </c>
      <c r="I114" s="85"/>
      <c r="J114" s="92">
        <v>838568</v>
      </c>
      <c r="K114" s="85"/>
      <c r="L114" s="92">
        <v>569614</v>
      </c>
    </row>
    <row r="115" spans="1:12" s="86" customFormat="1" ht="6" customHeight="1">
      <c r="A115" s="28"/>
      <c r="B115" s="93"/>
      <c r="C115" s="93"/>
      <c r="D115" s="94"/>
      <c r="E115" s="85"/>
      <c r="F115" s="85"/>
      <c r="G115" s="85"/>
      <c r="H115" s="85"/>
      <c r="I115" s="85"/>
      <c r="J115" s="85"/>
      <c r="K115" s="103"/>
      <c r="L115" s="85"/>
    </row>
    <row r="116" spans="1:12" s="86" customFormat="1" ht="21.75" customHeight="1" thickBot="1">
      <c r="A116" s="28" t="s">
        <v>170</v>
      </c>
      <c r="B116" s="93"/>
      <c r="C116" s="93"/>
      <c r="D116" s="195"/>
      <c r="E116" s="93"/>
      <c r="F116" s="201">
        <f>SUM(F113:F114)</f>
        <v>3523787</v>
      </c>
      <c r="G116" s="196"/>
      <c r="H116" s="201">
        <f>SUM(H113:H114)</f>
        <v>2510264</v>
      </c>
      <c r="I116" s="196"/>
      <c r="J116" s="201">
        <f>SUM(J113:J114)</f>
        <v>442150</v>
      </c>
      <c r="K116" s="103"/>
      <c r="L116" s="201">
        <f>SUM(L113:L114)</f>
        <v>738702</v>
      </c>
    </row>
    <row r="117" spans="1:12" s="86" customFormat="1" ht="21.75" customHeight="1" thickTop="1">
      <c r="A117" s="28"/>
      <c r="B117" s="93"/>
      <c r="C117" s="93"/>
      <c r="D117" s="195"/>
      <c r="E117" s="93"/>
      <c r="F117" s="196"/>
      <c r="G117" s="196"/>
      <c r="H117" s="196"/>
      <c r="I117" s="196"/>
      <c r="J117" s="196"/>
      <c r="K117" s="103"/>
      <c r="L117" s="196"/>
    </row>
    <row r="118" spans="1:12" s="86" customFormat="1" ht="21.75" customHeight="1">
      <c r="A118" s="28" t="s">
        <v>171</v>
      </c>
      <c r="B118" s="93"/>
      <c r="C118" s="93"/>
      <c r="D118" s="94"/>
      <c r="E118" s="93"/>
      <c r="F118" s="85"/>
      <c r="G118" s="93"/>
      <c r="H118" s="85"/>
      <c r="I118" s="93"/>
      <c r="J118" s="85"/>
      <c r="K118" s="94"/>
      <c r="L118" s="85"/>
    </row>
    <row r="119" spans="1:12" s="86" customFormat="1" ht="6" customHeight="1">
      <c r="A119" s="28"/>
      <c r="B119" s="93"/>
      <c r="C119" s="93"/>
      <c r="D119" s="195"/>
      <c r="E119" s="93"/>
      <c r="F119" s="85"/>
      <c r="G119" s="85"/>
      <c r="H119" s="85"/>
      <c r="I119" s="85"/>
      <c r="J119" s="85"/>
      <c r="K119" s="190"/>
      <c r="L119" s="85"/>
    </row>
    <row r="120" spans="1:12" s="86" customFormat="1" ht="21.75" customHeight="1">
      <c r="A120" s="191" t="s">
        <v>172</v>
      </c>
      <c r="C120" s="93"/>
      <c r="D120" s="94"/>
      <c r="E120" s="93"/>
      <c r="F120" s="25">
        <v>7753</v>
      </c>
      <c r="G120" s="93"/>
      <c r="H120" s="25">
        <v>7775</v>
      </c>
      <c r="I120" s="93"/>
      <c r="J120" s="25">
        <v>0</v>
      </c>
      <c r="K120" s="93"/>
      <c r="L120" s="25">
        <v>0</v>
      </c>
    </row>
    <row r="121" spans="1:12" s="86" customFormat="1" ht="21.75" customHeight="1">
      <c r="A121" s="191" t="s">
        <v>173</v>
      </c>
      <c r="C121" s="93"/>
      <c r="D121" s="94"/>
      <c r="E121" s="93"/>
      <c r="F121" s="25">
        <v>241153</v>
      </c>
      <c r="G121" s="93"/>
      <c r="H121" s="25">
        <v>502961</v>
      </c>
      <c r="I121" s="93"/>
      <c r="J121" s="25">
        <v>19798</v>
      </c>
      <c r="K121" s="93"/>
      <c r="L121" s="25">
        <v>31698</v>
      </c>
    </row>
    <row r="122" spans="1:12" s="86" customFormat="1" ht="21.75" customHeight="1">
      <c r="A122" s="191" t="s">
        <v>174</v>
      </c>
      <c r="B122" s="93"/>
      <c r="C122" s="93"/>
      <c r="D122" s="94"/>
      <c r="E122" s="93"/>
      <c r="F122" s="25">
        <v>267736</v>
      </c>
      <c r="G122" s="85"/>
      <c r="H122" s="25">
        <v>20375</v>
      </c>
      <c r="I122" s="85"/>
      <c r="J122" s="25">
        <v>20337</v>
      </c>
      <c r="K122" s="85"/>
      <c r="L122" s="25">
        <v>18367</v>
      </c>
    </row>
    <row r="123" spans="1:12" s="86" customFormat="1" ht="21.75" customHeight="1">
      <c r="A123" s="191" t="s">
        <v>175</v>
      </c>
      <c r="B123" s="93"/>
      <c r="C123" s="93"/>
      <c r="D123" s="94">
        <v>15</v>
      </c>
      <c r="E123" s="93"/>
      <c r="F123" s="25">
        <v>339197</v>
      </c>
      <c r="G123" s="85"/>
      <c r="H123" s="25">
        <v>1161722</v>
      </c>
      <c r="I123" s="85"/>
      <c r="J123" s="25">
        <v>12641</v>
      </c>
      <c r="K123" s="85"/>
      <c r="L123" s="25">
        <v>51942</v>
      </c>
    </row>
    <row r="124" spans="1:12" s="86" customFormat="1" ht="21.75" customHeight="1">
      <c r="A124" s="191" t="s">
        <v>176</v>
      </c>
      <c r="B124" s="93"/>
      <c r="C124" s="93"/>
      <c r="D124" s="94">
        <v>15</v>
      </c>
      <c r="E124" s="93"/>
      <c r="F124" s="25">
        <v>34579</v>
      </c>
      <c r="G124" s="85"/>
      <c r="H124" s="25">
        <v>-134663</v>
      </c>
      <c r="I124" s="85"/>
      <c r="J124" s="25">
        <v>-19822</v>
      </c>
      <c r="K124" s="190"/>
      <c r="L124" s="25">
        <v>-3393</v>
      </c>
    </row>
    <row r="125" spans="1:12" s="86" customFormat="1" ht="21.75" customHeight="1">
      <c r="A125" s="191"/>
      <c r="B125" s="93"/>
      <c r="C125" s="93"/>
      <c r="D125" s="94"/>
      <c r="E125" s="93"/>
      <c r="F125" s="25"/>
      <c r="G125" s="85"/>
      <c r="H125" s="25"/>
      <c r="I125" s="190"/>
      <c r="J125" s="25"/>
      <c r="K125" s="85"/>
      <c r="L125" s="25"/>
    </row>
    <row r="126" spans="1:12" s="86" customFormat="1" ht="21.75" customHeight="1">
      <c r="A126" s="28"/>
      <c r="B126" s="93"/>
      <c r="C126" s="93"/>
      <c r="D126" s="195"/>
      <c r="E126" s="93"/>
      <c r="F126" s="196"/>
      <c r="G126" s="193"/>
      <c r="H126" s="196"/>
      <c r="I126" s="193"/>
      <c r="J126" s="196"/>
      <c r="K126" s="103"/>
      <c r="L126" s="196"/>
    </row>
    <row r="127" spans="1:12" s="86" customFormat="1" ht="21.75" customHeight="1">
      <c r="A127" s="191"/>
      <c r="B127" s="93"/>
      <c r="C127" s="93"/>
      <c r="D127" s="195"/>
      <c r="E127" s="93"/>
      <c r="F127" s="196"/>
      <c r="G127" s="193"/>
      <c r="H127" s="196"/>
      <c r="I127" s="193"/>
      <c r="J127" s="196"/>
      <c r="K127" s="103"/>
      <c r="L127" s="196"/>
    </row>
    <row r="128" spans="1:12" s="86" customFormat="1" ht="21.75" customHeight="1">
      <c r="A128" s="191"/>
      <c r="B128" s="93"/>
      <c r="C128" s="93"/>
      <c r="D128" s="195"/>
      <c r="E128" s="93"/>
      <c r="F128" s="196"/>
      <c r="G128" s="193"/>
      <c r="H128" s="196"/>
      <c r="I128" s="193"/>
      <c r="J128" s="196"/>
      <c r="K128" s="103"/>
      <c r="L128" s="196"/>
    </row>
    <row r="129" spans="1:12" s="86" customFormat="1" ht="21.75" customHeight="1">
      <c r="A129" s="191"/>
      <c r="C129" s="93"/>
      <c r="D129" s="195"/>
      <c r="E129" s="93"/>
      <c r="F129" s="196"/>
      <c r="G129" s="193"/>
      <c r="H129" s="196"/>
      <c r="I129" s="193"/>
      <c r="J129" s="196"/>
      <c r="K129" s="193"/>
      <c r="L129" s="196"/>
    </row>
    <row r="130" spans="1:12" s="86" customFormat="1" ht="21.75" customHeight="1">
      <c r="A130" s="93"/>
      <c r="B130" s="93"/>
      <c r="C130" s="93"/>
      <c r="D130" s="195"/>
      <c r="E130" s="93"/>
      <c r="F130" s="196"/>
      <c r="G130" s="193"/>
      <c r="H130" s="196"/>
      <c r="I130" s="193"/>
      <c r="J130" s="196"/>
      <c r="K130" s="103"/>
      <c r="L130" s="196"/>
    </row>
    <row r="131" spans="1:12" s="86" customFormat="1" ht="21.75" customHeight="1">
      <c r="A131" s="93"/>
      <c r="B131" s="93"/>
      <c r="C131" s="93"/>
      <c r="D131" s="94"/>
      <c r="E131" s="93"/>
      <c r="F131" s="196"/>
      <c r="G131" s="193"/>
      <c r="H131" s="196"/>
      <c r="I131" s="193"/>
      <c r="J131" s="196"/>
      <c r="K131" s="103"/>
      <c r="L131" s="196"/>
    </row>
    <row r="132" spans="1:12" s="86" customFormat="1" ht="21.75" customHeight="1">
      <c r="A132" s="191"/>
      <c r="B132" s="93"/>
      <c r="C132" s="93"/>
      <c r="D132" s="94"/>
      <c r="E132" s="93"/>
      <c r="F132" s="26"/>
      <c r="G132" s="85"/>
      <c r="H132" s="26"/>
      <c r="I132" s="190"/>
      <c r="J132" s="26"/>
      <c r="K132" s="85"/>
      <c r="L132" s="26"/>
    </row>
    <row r="133" spans="1:12" s="86" customFormat="1" ht="21.75" customHeight="1">
      <c r="A133" s="191"/>
      <c r="B133" s="93"/>
      <c r="C133" s="93"/>
      <c r="D133" s="94"/>
      <c r="E133" s="93"/>
      <c r="F133" s="26"/>
      <c r="G133" s="85"/>
      <c r="H133" s="26"/>
      <c r="I133" s="190"/>
      <c r="J133" s="26"/>
      <c r="K133" s="85"/>
      <c r="L133" s="26"/>
    </row>
    <row r="134" spans="1:12" s="86" customFormat="1" ht="21.75" customHeight="1">
      <c r="A134" s="191"/>
      <c r="B134" s="93"/>
      <c r="C134" s="93"/>
      <c r="D134" s="94"/>
      <c r="E134" s="93"/>
      <c r="F134" s="25"/>
      <c r="G134" s="85"/>
      <c r="H134" s="25"/>
      <c r="I134" s="190"/>
      <c r="J134" s="25"/>
      <c r="K134" s="85"/>
      <c r="L134" s="25"/>
    </row>
    <row r="135" spans="1:12" s="86" customFormat="1" ht="21.75" customHeight="1">
      <c r="A135" s="191"/>
      <c r="B135" s="93"/>
      <c r="C135" s="93"/>
      <c r="D135" s="94"/>
      <c r="E135" s="93"/>
      <c r="F135" s="25"/>
      <c r="G135" s="85"/>
      <c r="H135" s="25"/>
      <c r="I135" s="190"/>
      <c r="J135" s="25"/>
      <c r="K135" s="85"/>
      <c r="L135" s="25"/>
    </row>
    <row r="136" spans="1:12" s="86" customFormat="1" ht="21.75" customHeight="1">
      <c r="A136" s="191"/>
      <c r="B136" s="93"/>
      <c r="C136" s="93"/>
      <c r="D136" s="94"/>
      <c r="E136" s="93"/>
      <c r="F136" s="25"/>
      <c r="G136" s="85"/>
      <c r="H136" s="25"/>
      <c r="I136" s="190"/>
      <c r="J136" s="25"/>
      <c r="K136" s="85"/>
      <c r="L136" s="25"/>
    </row>
    <row r="137" spans="1:12" s="86" customFormat="1" ht="21.75" customHeight="1">
      <c r="A137" s="191"/>
      <c r="B137" s="93"/>
      <c r="C137" s="93"/>
      <c r="D137" s="94"/>
      <c r="E137" s="93"/>
      <c r="F137" s="25"/>
      <c r="G137" s="85"/>
      <c r="H137" s="25"/>
      <c r="I137" s="190"/>
      <c r="J137" s="25"/>
      <c r="K137" s="85"/>
      <c r="L137" s="25"/>
    </row>
    <row r="138" spans="1:12" s="86" customFormat="1" ht="21.75" customHeight="1">
      <c r="A138" s="191"/>
      <c r="B138" s="93"/>
      <c r="C138" s="93"/>
      <c r="D138" s="94"/>
      <c r="E138" s="93"/>
      <c r="F138" s="26"/>
      <c r="G138" s="85"/>
      <c r="H138" s="26"/>
      <c r="I138" s="190"/>
      <c r="J138" s="26"/>
      <c r="K138" s="85"/>
      <c r="L138" s="26"/>
    </row>
    <row r="139" spans="1:12" s="86" customFormat="1" ht="21.75" customHeight="1">
      <c r="A139" s="191"/>
      <c r="B139" s="93"/>
      <c r="C139" s="93"/>
      <c r="D139" s="94"/>
      <c r="E139" s="93"/>
      <c r="F139" s="26"/>
      <c r="G139" s="85"/>
      <c r="H139" s="26"/>
      <c r="I139" s="190"/>
      <c r="J139" s="26"/>
      <c r="K139" s="85"/>
      <c r="L139" s="26"/>
    </row>
    <row r="140" spans="1:12" s="86" customFormat="1" ht="21.75" customHeight="1">
      <c r="A140" s="191"/>
      <c r="B140" s="93"/>
      <c r="C140" s="93"/>
      <c r="D140" s="94"/>
      <c r="E140" s="93"/>
      <c r="F140" s="25"/>
      <c r="G140" s="85"/>
      <c r="H140" s="25"/>
      <c r="I140" s="190"/>
      <c r="J140" s="25"/>
      <c r="K140" s="85"/>
      <c r="L140" s="25"/>
    </row>
    <row r="141" spans="1:12" s="86" customFormat="1" ht="21.75" customHeight="1">
      <c r="A141" s="191"/>
      <c r="B141" s="93"/>
      <c r="C141" s="93"/>
      <c r="D141" s="94"/>
      <c r="E141" s="93"/>
      <c r="F141" s="25"/>
      <c r="G141" s="85"/>
      <c r="H141" s="25"/>
      <c r="I141" s="190"/>
      <c r="J141" s="25"/>
      <c r="K141" s="85"/>
      <c r="L141" s="25"/>
    </row>
    <row r="142" spans="1:12" s="86" customFormat="1" ht="21.75" customHeight="1">
      <c r="A142" s="191"/>
      <c r="B142" s="93"/>
      <c r="C142" s="93"/>
      <c r="D142" s="94"/>
      <c r="E142" s="93"/>
      <c r="F142" s="25"/>
      <c r="G142" s="85"/>
      <c r="H142" s="25"/>
      <c r="I142" s="190"/>
      <c r="J142" s="25"/>
      <c r="K142" s="85"/>
      <c r="L142" s="25"/>
    </row>
    <row r="143" spans="1:12" s="86" customFormat="1" ht="21.75" customHeight="1">
      <c r="A143" s="191"/>
      <c r="B143" s="93"/>
      <c r="C143" s="93"/>
      <c r="D143" s="94"/>
      <c r="E143" s="93"/>
      <c r="F143" s="25"/>
      <c r="G143" s="85"/>
      <c r="H143" s="25"/>
      <c r="I143" s="190"/>
      <c r="J143" s="25"/>
      <c r="K143" s="85"/>
      <c r="L143" s="25"/>
    </row>
    <row r="144" spans="1:12" s="86" customFormat="1" ht="21.75" customHeight="1">
      <c r="A144" s="191"/>
      <c r="B144" s="93"/>
      <c r="C144" s="93"/>
      <c r="D144" s="94"/>
      <c r="E144" s="93"/>
      <c r="F144" s="25"/>
      <c r="G144" s="85"/>
      <c r="H144" s="25"/>
      <c r="I144" s="190"/>
      <c r="J144" s="25"/>
      <c r="K144" s="85"/>
      <c r="L144" s="25"/>
    </row>
    <row r="145" spans="1:12" s="86" customFormat="1" ht="21.75" customHeight="1">
      <c r="A145" s="191"/>
      <c r="B145" s="93"/>
      <c r="C145" s="93"/>
      <c r="D145" s="94"/>
      <c r="E145" s="93"/>
      <c r="F145" s="25"/>
      <c r="G145" s="85"/>
      <c r="H145" s="25"/>
      <c r="I145" s="190"/>
      <c r="J145" s="25"/>
      <c r="K145" s="85"/>
      <c r="L145" s="25"/>
    </row>
    <row r="146" spans="1:12" s="86" customFormat="1" ht="21.75" customHeight="1">
      <c r="A146" s="191"/>
      <c r="B146" s="93"/>
      <c r="C146" s="93"/>
      <c r="D146" s="94"/>
      <c r="E146" s="93"/>
      <c r="F146" s="25"/>
      <c r="G146" s="85"/>
      <c r="H146" s="25"/>
      <c r="I146" s="190"/>
      <c r="J146" s="25"/>
      <c r="K146" s="85"/>
      <c r="L146" s="25"/>
    </row>
    <row r="147" spans="1:12" s="86" customFormat="1" ht="21.75" customHeight="1">
      <c r="A147" s="191"/>
      <c r="B147" s="93"/>
      <c r="C147" s="93"/>
      <c r="D147" s="94"/>
      <c r="E147" s="93"/>
      <c r="F147" s="25"/>
      <c r="G147" s="85"/>
      <c r="H147" s="25"/>
      <c r="I147" s="190"/>
      <c r="J147" s="25"/>
      <c r="K147" s="85"/>
      <c r="L147" s="25"/>
    </row>
    <row r="148" spans="1:12" s="86" customFormat="1" ht="12.75" customHeight="1">
      <c r="A148" s="191"/>
      <c r="B148" s="93"/>
      <c r="C148" s="93"/>
      <c r="D148" s="94"/>
      <c r="E148" s="93"/>
      <c r="F148" s="25"/>
      <c r="G148" s="85"/>
      <c r="H148" s="25"/>
      <c r="I148" s="190"/>
      <c r="J148" s="25"/>
      <c r="K148" s="85"/>
      <c r="L148" s="25"/>
    </row>
    <row r="149" spans="1:12" s="86" customFormat="1" ht="20.25">
      <c r="A149" s="191"/>
      <c r="B149" s="93"/>
      <c r="C149" s="93"/>
      <c r="D149" s="94"/>
      <c r="E149" s="93"/>
      <c r="F149" s="25"/>
      <c r="G149" s="85"/>
      <c r="H149" s="25"/>
      <c r="I149" s="190"/>
      <c r="J149" s="25"/>
      <c r="K149" s="85"/>
      <c r="L149" s="25"/>
    </row>
    <row r="150" spans="1:12" s="86" customFormat="1" ht="14.25" customHeight="1">
      <c r="A150" s="191"/>
      <c r="B150" s="93"/>
      <c r="C150" s="93"/>
      <c r="D150" s="94"/>
      <c r="E150" s="93"/>
      <c r="F150" s="25"/>
      <c r="G150" s="85"/>
      <c r="H150" s="25"/>
      <c r="I150" s="190"/>
      <c r="J150" s="25"/>
      <c r="K150" s="85"/>
      <c r="L150" s="25"/>
    </row>
    <row r="151" spans="1:12" s="86" customFormat="1" ht="22.15" customHeight="1">
      <c r="A151" s="204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51" s="204"/>
      <c r="C151" s="204"/>
      <c r="D151" s="204"/>
      <c r="E151" s="204"/>
      <c r="F151" s="204"/>
      <c r="G151" s="204"/>
      <c r="H151" s="204"/>
      <c r="I151" s="204"/>
      <c r="J151" s="204"/>
      <c r="K151" s="204"/>
      <c r="L151" s="204"/>
    </row>
  </sheetData>
  <mergeCells count="9">
    <mergeCell ref="F109:H109"/>
    <mergeCell ref="J109:L109"/>
    <mergeCell ref="A151:L151"/>
    <mergeCell ref="F5:H5"/>
    <mergeCell ref="J5:L5"/>
    <mergeCell ref="A54:L54"/>
    <mergeCell ref="F59:H59"/>
    <mergeCell ref="J59:L59"/>
    <mergeCell ref="A104:L104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2-5 Th</vt:lpstr>
      <vt:lpstr>6-7 Th(3M)</vt:lpstr>
      <vt:lpstr>8-9 Th(6M)</vt:lpstr>
      <vt:lpstr>10 Th</vt:lpstr>
      <vt:lpstr>11Th</vt:lpstr>
      <vt:lpstr>12-14 Th </vt:lpstr>
      <vt:lpstr>'10 Th'!Print_Area</vt:lpstr>
      <vt:lpstr>'12-14 Th '!Print_Area</vt:lpstr>
      <vt:lpstr>'2-5 Th'!Print_Area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Nongluck Amornsathit (TH)</cp:lastModifiedBy>
  <cp:revision/>
  <cp:lastPrinted>2026-08-13T13:18:34Z</cp:lastPrinted>
  <dcterms:created xsi:type="dcterms:W3CDTF">2009-01-23T10:19:39Z</dcterms:created>
  <dcterms:modified xsi:type="dcterms:W3CDTF">2026-08-13T13:18:42Z</dcterms:modified>
  <cp:category/>
  <cp:contentStatus/>
</cp:coreProperties>
</file>