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PTG Energy Public Company Limited\PTG_Energy Plc_June26'Q2\"/>
    </mc:Choice>
  </mc:AlternateContent>
  <xr:revisionPtr revIDLastSave="0" documentId="13_ncr:1_{B60EC0F4-328A-4603-8E57-F326460B9781}" xr6:coauthVersionLast="47" xr6:coauthVersionMax="47" xr10:uidLastSave="{00000000-0000-0000-0000-000000000000}"/>
  <bookViews>
    <workbookView xWindow="-120" yWindow="-120" windowWidth="29040" windowHeight="15720" tabRatio="789" xr2:uid="{00000000-000D-0000-FFFF-FFFF00000000}"/>
  </bookViews>
  <sheets>
    <sheet name="Eng2-4" sheetId="36" r:id="rId1"/>
    <sheet name="Eng5-6(3M)" sheetId="46" r:id="rId2"/>
    <sheet name="Eng7-8(6M)" sheetId="49" r:id="rId3"/>
    <sheet name="Eng9" sheetId="43" r:id="rId4"/>
    <sheet name="Eng10" sheetId="44" r:id="rId5"/>
    <sheet name="Eng11-12" sheetId="48" r:id="rId6"/>
  </sheets>
  <definedNames>
    <definedName name="_xlnm.Print_Area" localSheetId="0">'Eng2-4'!$A$1:$M$157</definedName>
    <definedName name="_xlnm.Print_Area" localSheetId="1">'Eng5-6(3M)'!$A$1:$M$104</definedName>
    <definedName name="_xlnm.Print_Area" localSheetId="2">'Eng7-8(6M)'!$A$1:$M$104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44" l="1"/>
  <c r="V32" i="43"/>
  <c r="Z32" i="43" s="1"/>
  <c r="N15" i="44" l="1"/>
  <c r="T25" i="43"/>
  <c r="V25" i="43" s="1"/>
  <c r="T24" i="43"/>
  <c r="V24" i="43" s="1"/>
  <c r="Z24" i="43" s="1"/>
  <c r="T23" i="43"/>
  <c r="V23" i="43" s="1"/>
  <c r="Z23" i="43" s="1"/>
  <c r="M97" i="49"/>
  <c r="M82" i="49"/>
  <c r="K82" i="49"/>
  <c r="I82" i="49"/>
  <c r="G82" i="49"/>
  <c r="M73" i="49"/>
  <c r="K73" i="49"/>
  <c r="I73" i="49"/>
  <c r="G73" i="49"/>
  <c r="G85" i="49" s="1"/>
  <c r="A55" i="49"/>
  <c r="M14" i="49"/>
  <c r="M28" i="49" s="1"/>
  <c r="M31" i="49" s="1"/>
  <c r="M38" i="49" s="1"/>
  <c r="K14" i="49"/>
  <c r="K28" i="49" s="1"/>
  <c r="I14" i="49"/>
  <c r="I28" i="49" s="1"/>
  <c r="I31" i="49" s="1"/>
  <c r="I38" i="49" s="1"/>
  <c r="G14" i="49"/>
  <c r="G28" i="49" s="1"/>
  <c r="M73" i="46"/>
  <c r="K73" i="46"/>
  <c r="I73" i="46"/>
  <c r="G73" i="46"/>
  <c r="F35" i="43"/>
  <c r="K31" i="49" l="1"/>
  <c r="K38" i="49" s="1"/>
  <c r="G31" i="49"/>
  <c r="G38" i="49" s="1"/>
  <c r="I85" i="49"/>
  <c r="I88" i="49" s="1"/>
  <c r="I97" i="49" s="1"/>
  <c r="M85" i="49"/>
  <c r="M88" i="49" s="1"/>
  <c r="K85" i="49"/>
  <c r="T30" i="43"/>
  <c r="K35" i="49" l="1"/>
  <c r="G35" i="49"/>
  <c r="G88" i="49"/>
  <c r="G97" i="49" s="1"/>
  <c r="K88" i="49"/>
  <c r="K97" i="49" s="1"/>
  <c r="N24" i="44"/>
  <c r="I84" i="36"/>
  <c r="J26" i="44"/>
  <c r="H26" i="44"/>
  <c r="F26" i="44"/>
  <c r="N21" i="44"/>
  <c r="X35" i="43"/>
  <c r="R35" i="43"/>
  <c r="P35" i="43"/>
  <c r="N35" i="43"/>
  <c r="J35" i="43"/>
  <c r="H35" i="43"/>
  <c r="T33" i="43"/>
  <c r="L35" i="43" l="1"/>
  <c r="L26" i="44"/>
  <c r="T35" i="43"/>
  <c r="N26" i="44"/>
  <c r="V30" i="43"/>
  <c r="V33" i="43" l="1"/>
  <c r="Z33" i="43" s="1"/>
  <c r="Z30" i="43"/>
  <c r="Z35" i="43" l="1"/>
  <c r="V35" i="43"/>
  <c r="T22" i="43"/>
  <c r="V22" i="43" s="1"/>
  <c r="M84" i="48" l="1"/>
  <c r="K84" i="48"/>
  <c r="G84" i="48"/>
  <c r="I84" i="48"/>
  <c r="M106" i="48" l="1"/>
  <c r="I106" i="48"/>
  <c r="K106" i="48"/>
  <c r="G106" i="48"/>
  <c r="M38" i="48"/>
  <c r="M46" i="48" s="1"/>
  <c r="M51" i="48" s="1"/>
  <c r="I38" i="48"/>
  <c r="I46" i="48" s="1"/>
  <c r="I51" i="48" s="1"/>
  <c r="N16" i="44"/>
  <c r="I108" i="48" l="1"/>
  <c r="I111" i="48" s="1"/>
  <c r="M108" i="48"/>
  <c r="M111" i="48" s="1"/>
  <c r="M82" i="46"/>
  <c r="M85" i="46" s="1"/>
  <c r="I82" i="46"/>
  <c r="I85" i="46" s="1"/>
  <c r="M14" i="46"/>
  <c r="M28" i="46" s="1"/>
  <c r="M31" i="46" s="1"/>
  <c r="I14" i="46"/>
  <c r="I28" i="46" s="1"/>
  <c r="I31" i="46" s="1"/>
  <c r="I38" i="46" s="1"/>
  <c r="K82" i="46"/>
  <c r="K85" i="46" s="1"/>
  <c r="G82" i="46"/>
  <c r="G85" i="46" s="1"/>
  <c r="A55" i="46"/>
  <c r="A3" i="44" s="1"/>
  <c r="A3" i="48" s="1"/>
  <c r="K14" i="46"/>
  <c r="K28" i="46" s="1"/>
  <c r="G14" i="46"/>
  <c r="G28" i="46" s="1"/>
  <c r="K31" i="46" l="1"/>
  <c r="K38" i="46" s="1"/>
  <c r="K38" i="48"/>
  <c r="K46" i="48" s="1"/>
  <c r="K51" i="48" s="1"/>
  <c r="K108" i="48" s="1"/>
  <c r="K111" i="48" s="1"/>
  <c r="G31" i="46"/>
  <c r="G38" i="46" s="1"/>
  <c r="G38" i="48"/>
  <c r="G46" i="48" s="1"/>
  <c r="G51" i="48" s="1"/>
  <c r="G108" i="48" s="1"/>
  <c r="G111" i="48" s="1"/>
  <c r="A61" i="48"/>
  <c r="I88" i="46"/>
  <c r="I97" i="46" s="1"/>
  <c r="M38" i="46"/>
  <c r="M88" i="46" l="1"/>
  <c r="M97" i="46" s="1"/>
  <c r="K88" i="46"/>
  <c r="G88" i="46"/>
  <c r="G97" i="46" s="1"/>
  <c r="K97" i="46" l="1"/>
  <c r="X27" i="43"/>
  <c r="M84" i="36"/>
  <c r="K84" i="36"/>
  <c r="G84" i="36"/>
  <c r="J18" i="44"/>
  <c r="H18" i="44"/>
  <c r="F18" i="44"/>
  <c r="N13" i="44"/>
  <c r="N18" i="44" s="1"/>
  <c r="R27" i="43"/>
  <c r="P27" i="43"/>
  <c r="N27" i="43"/>
  <c r="J27" i="43"/>
  <c r="H27" i="43"/>
  <c r="F27" i="43"/>
  <c r="L27" i="43"/>
  <c r="Z22" i="43"/>
  <c r="T19" i="43"/>
  <c r="Z25" i="43" l="1"/>
  <c r="T27" i="43"/>
  <c r="V19" i="43"/>
  <c r="V27" i="43" l="1"/>
  <c r="Z19" i="43"/>
  <c r="Z27" i="43" s="1"/>
  <c r="L18" i="44" l="1"/>
  <c r="K98" i="36" l="1"/>
  <c r="G98" i="36"/>
  <c r="G100" i="36" l="1"/>
  <c r="K100" i="36" l="1"/>
  <c r="A157" i="36" l="1"/>
  <c r="M140" i="36"/>
  <c r="M143" i="36" s="1"/>
  <c r="I140" i="36"/>
  <c r="I143" i="36" s="1"/>
  <c r="A110" i="36"/>
  <c r="A108" i="36"/>
  <c r="A107" i="36"/>
  <c r="M98" i="36"/>
  <c r="I98" i="36"/>
  <c r="A57" i="36"/>
  <c r="A55" i="36"/>
  <c r="M44" i="36"/>
  <c r="K44" i="36"/>
  <c r="I44" i="36"/>
  <c r="G44" i="36"/>
  <c r="M24" i="36"/>
  <c r="K24" i="36"/>
  <c r="I24" i="36"/>
  <c r="G24" i="36"/>
  <c r="K140" i="36" l="1"/>
  <c r="K143" i="36" s="1"/>
  <c r="K145" i="36" s="1"/>
  <c r="I46" i="36"/>
  <c r="I100" i="36"/>
  <c r="I145" i="36" s="1"/>
  <c r="M100" i="36"/>
  <c r="M145" i="36" s="1"/>
  <c r="M46" i="36"/>
  <c r="K46" i="36"/>
  <c r="G46" i="36"/>
  <c r="G140" i="36" l="1"/>
  <c r="G143" i="36" s="1"/>
  <c r="G145" i="36" l="1"/>
</calcChain>
</file>

<file path=xl/sharedStrings.xml><?xml version="1.0" encoding="utf-8"?>
<sst xmlns="http://schemas.openxmlformats.org/spreadsheetml/2006/main" count="551" uniqueCount="279">
  <si>
    <t>PTG Energy Public Company Limited</t>
  </si>
  <si>
    <t>Statement of Financial Position</t>
  </si>
  <si>
    <t xml:space="preserve">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</si>
  <si>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</si>
  <si>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</si>
  <si>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</si>
  <si>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</si>
  <si>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</si>
  <si>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</si>
  <si>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</si>
  <si>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</si>
  <si>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</si>
  <si>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</si>
  <si>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</si>
  <si>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</si>
  <si>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</si>
  <si>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</si>
  <si>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Current portion of long-term loans</t>
  </si>
  <si>
    <t>Inventories, net</t>
  </si>
  <si>
    <t>Total current assets</t>
  </si>
  <si>
    <t>Non-current assets</t>
  </si>
  <si>
    <t>Deposits at financial institutions</t>
  </si>
  <si>
    <t>used as collateral</t>
  </si>
  <si>
    <t xml:space="preserve">Financial assets measured at fair value </t>
  </si>
  <si>
    <t>through other comprehensive income</t>
  </si>
  <si>
    <t>Long-term loans to related parties, net</t>
  </si>
  <si>
    <t>Investments in subsidiaries</t>
  </si>
  <si>
    <t>Investments in joint ventures</t>
  </si>
  <si>
    <t>Investments in associates</t>
  </si>
  <si>
    <t>Investment property, net</t>
  </si>
  <si>
    <t>Property, plant and equipment, net</t>
  </si>
  <si>
    <t>Right-of-use assets, net</t>
  </si>
  <si>
    <t>Intangible assets, net</t>
  </si>
  <si>
    <t>Goodwill</t>
  </si>
  <si>
    <t>Deferred tax assets, net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</si>
  <si>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</si>
  <si>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</si>
  <si>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</si>
  <si>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</si>
  <si>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</si>
  <si>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Trade and other current payables</t>
  </si>
  <si>
    <t>Short-term loans from financial institutions</t>
  </si>
  <si>
    <t>Short-term loan from related parties</t>
  </si>
  <si>
    <t>Current portion of long-term loans from</t>
  </si>
  <si>
    <t>financial institutions, net</t>
  </si>
  <si>
    <t>Current portion of long-term loan</t>
  </si>
  <si>
    <t>from other party, net</t>
  </si>
  <si>
    <t>Current portion of long-term loan from</t>
  </si>
  <si>
    <t>a related party, net</t>
  </si>
  <si>
    <t>Current portion of debentures, net</t>
  </si>
  <si>
    <t>Derivative liability</t>
  </si>
  <si>
    <t>Income tax payable</t>
  </si>
  <si>
    <t>Current portion of lease liabilities, net</t>
  </si>
  <si>
    <t>Total current liabilities</t>
  </si>
  <si>
    <t>Non-current liabilities</t>
  </si>
  <si>
    <t xml:space="preserve">Long-term loans from </t>
  </si>
  <si>
    <t>Long-term loan from a related party, net</t>
  </si>
  <si>
    <t>Debentures, net</t>
  </si>
  <si>
    <t>Employee benefit obligations</t>
  </si>
  <si>
    <t>Lease liabilities, net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</si>
  <si>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</si>
  <si>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</si>
  <si>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</si>
  <si>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</si>
  <si>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</si>
  <si>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</si>
  <si>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</si>
  <si>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- 1,670,000,000 ordinary shares </t>
  </si>
  <si>
    <t xml:space="preserve">      at par value of Baht 1 each</t>
  </si>
  <si>
    <t>Issued and paid-up share capital</t>
  </si>
  <si>
    <t xml:space="preserve">      paid-up of Baht 1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</si>
  <si>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</si>
  <si>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</si>
  <si>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</si>
  <si>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</si>
  <si>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</si>
  <si>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</si>
  <si>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</si>
  <si>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</si>
  <si>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</si>
  <si>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</si>
  <si>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</si>
  <si>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</si>
  <si>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</si>
  <si>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Costs of sales and services</t>
  </si>
  <si>
    <t>Gross profit</t>
  </si>
  <si>
    <t>Revenue from assets for lease</t>
  </si>
  <si>
    <t>Other income</t>
  </si>
  <si>
    <t xml:space="preserve">Administrative expenses </t>
  </si>
  <si>
    <t xml:space="preserve"> financial instruments, net</t>
  </si>
  <si>
    <t>Finance costs</t>
  </si>
  <si>
    <t>in joint ventures and associates, net</t>
  </si>
  <si>
    <t xml:space="preserve">Items that will be reclassified </t>
  </si>
  <si>
    <t xml:space="preserve">   </t>
  </si>
  <si>
    <t>subsequently to profit or loss</t>
  </si>
  <si>
    <t xml:space="preserve">   and associates  accounted for</t>
  </si>
  <si>
    <t>Total items that will be reclassified</t>
  </si>
  <si>
    <t>for the period, net of tax</t>
  </si>
  <si>
    <t>Statement of Changes in Equity</t>
  </si>
  <si>
    <t>Consolidated financial information</t>
  </si>
  <si>
    <t>Attributable to owners of the parent</t>
  </si>
  <si>
    <t>Measurement of</t>
  </si>
  <si>
    <t>equity investments</t>
  </si>
  <si>
    <t>Share of other</t>
  </si>
  <si>
    <t>Surplus from</t>
  </si>
  <si>
    <t>at fair value</t>
  </si>
  <si>
    <t>comprehensive</t>
  </si>
  <si>
    <t>increase in</t>
  </si>
  <si>
    <t>Issued and</t>
  </si>
  <si>
    <t>through other</t>
  </si>
  <si>
    <t>income (expense)</t>
  </si>
  <si>
    <t>shareholding</t>
  </si>
  <si>
    <t>Total other</t>
  </si>
  <si>
    <t>paid-up share</t>
  </si>
  <si>
    <t>Premium on</t>
  </si>
  <si>
    <t>Legal</t>
  </si>
  <si>
    <t>of joint ventures</t>
  </si>
  <si>
    <t>interest of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</si>
  <si>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</si>
  <si>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</si>
  <si>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</si>
  <si>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</si>
  <si>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</si>
  <si>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</si>
  <si>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</si>
  <si>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>income</t>
  </si>
  <si>
    <t>and associates</t>
  </si>
  <si>
    <t>subsidiaries</t>
  </si>
  <si>
    <t xml:space="preserve"> equity</t>
  </si>
  <si>
    <t>interests</t>
  </si>
  <si>
    <t>equity</t>
  </si>
  <si>
    <t>Changes in equity for the period</t>
  </si>
  <si>
    <t xml:space="preserve">Non-controlling interest from paid-up </t>
  </si>
  <si>
    <t>share capital of subsidiaries</t>
  </si>
  <si>
    <t>Opening balance as at 1 January 2025</t>
  </si>
  <si>
    <t>Separate financial information</t>
  </si>
  <si>
    <t xml:space="preserve"> Premium on</t>
  </si>
  <si>
    <t>reserve</t>
  </si>
  <si>
    <t>Statement of Cash Flows</t>
  </si>
  <si>
    <t xml:space="preserve">Separate </t>
  </si>
  <si>
    <t>Cash flows from operating activities</t>
  </si>
  <si>
    <t>income tax to net cash provided by operations:</t>
  </si>
  <si>
    <t>- Depreciation and amortisation</t>
  </si>
  <si>
    <t>- Amortisation of deferred financing fee</t>
  </si>
  <si>
    <t>13, 14</t>
  </si>
  <si>
    <t xml:space="preserve">- Employee benefit expenses </t>
  </si>
  <si>
    <t>- Loss on write-off of assets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</si>
  <si>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</si>
  <si>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</si>
  <si>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</si>
  <si>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</si>
  <si>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</si>
  <si>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</si>
  <si>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</si>
  <si>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</si>
  <si>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</si>
  <si>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</si>
  <si>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</si>
  <si>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</si>
  <si>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</si>
  <si>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</si>
  <si>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paid-up share capital of associates</t>
  </si>
  <si>
    <t>Payments for purchases of investment property</t>
  </si>
  <si>
    <t>Payments for right-of-use assets</t>
  </si>
  <si>
    <t>Payments for purchases of intangible assets</t>
  </si>
  <si>
    <t>Cash flows from financing activities</t>
  </si>
  <si>
    <t>Proceeds from short-term loans from related parties</t>
  </si>
  <si>
    <t>Proceeds from long-term loans from financial institutions</t>
  </si>
  <si>
    <t>Cash and cash equivalents at the beginning of the period</t>
  </si>
  <si>
    <t>Cash and cash equivalents at the end of the period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</si>
  <si>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</si>
  <si>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</si>
  <si>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</si>
  <si>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</si>
  <si>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</si>
  <si>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Capital contributed</t>
  </si>
  <si>
    <t>to related parties, net</t>
  </si>
  <si>
    <t xml:space="preserve">Share of profit from investments </t>
  </si>
  <si>
    <t>for the period</t>
  </si>
  <si>
    <t>attributable to:</t>
  </si>
  <si>
    <t>Selling expenses and distribution costs</t>
  </si>
  <si>
    <t>- Amortisation of deferred interest of debentures</t>
  </si>
  <si>
    <t>- (Reversal of) allowance for decrease</t>
  </si>
  <si>
    <t>Proceeds from short-term loans to related parties</t>
  </si>
  <si>
    <t>Payments for short-term loans to related parties</t>
  </si>
  <si>
    <t>Proceeds from long-term loans to related parties</t>
  </si>
  <si>
    <t>Payments for long-term loans to related parties</t>
  </si>
  <si>
    <t>Total comprehensive income (expense) for the period</t>
  </si>
  <si>
    <t>Net increase (decrease) in cash and cash equivalents</t>
  </si>
  <si>
    <t>Owners of the Company</t>
  </si>
  <si>
    <t>Total comprehensive income (expense)</t>
  </si>
  <si>
    <t>and other services</t>
  </si>
  <si>
    <t xml:space="preserve">Profit (loss) before income tax </t>
  </si>
  <si>
    <t>Profit (loss) for the period</t>
  </si>
  <si>
    <t>Profit (loss) attributable to:</t>
  </si>
  <si>
    <t>Earnings (loss) per share</t>
  </si>
  <si>
    <t>Basic earnings (loss) per share (Baht)</t>
  </si>
  <si>
    <t>Proceeds from disposals of equipment and investment property</t>
  </si>
  <si>
    <t>Repayments on short-term loans from related parties</t>
  </si>
  <si>
    <t>Repayments on long-term loans from financial institutions</t>
  </si>
  <si>
    <t>Repayments on long-term loans from related parties</t>
  </si>
  <si>
    <t>Repayments on long-term loan from other party</t>
  </si>
  <si>
    <t>Payments for redemption of debentures</t>
  </si>
  <si>
    <t>Payments on lease liabilities</t>
  </si>
  <si>
    <t xml:space="preserve">  of loans and debentures</t>
  </si>
  <si>
    <t xml:space="preserve">  and investment property, net</t>
  </si>
  <si>
    <t xml:space="preserve">  in value of inventories and inventory obsolescence</t>
  </si>
  <si>
    <t xml:space="preserve">  joint ventures and associates, net</t>
  </si>
  <si>
    <t>2026</t>
  </si>
  <si>
    <t>Opening balance as at 1 January 2026</t>
  </si>
  <si>
    <t>Gain (loss) on remeasurement of</t>
  </si>
  <si>
    <t>Other comprehensive income (expense)</t>
  </si>
  <si>
    <t>- (Reversal of) provision for decommissioning costs</t>
  </si>
  <si>
    <t>- (Gain) loss on remeasurement of financial instruments, net</t>
  </si>
  <si>
    <t>Other comprehensive</t>
  </si>
  <si>
    <t xml:space="preserve">  of financial assets</t>
  </si>
  <si>
    <t>- (Reversal of) loss from expected credit loss</t>
  </si>
  <si>
    <t>- (Gain) loss on disposals of assets</t>
  </si>
  <si>
    <t>Cash generated from operations</t>
  </si>
  <si>
    <t xml:space="preserve">  and investment property</t>
  </si>
  <si>
    <t>Increase in overdrafts from financial institutions, net</t>
  </si>
  <si>
    <t>Proceeds from short-term loans from</t>
  </si>
  <si>
    <t>Items that will not be reclassified</t>
  </si>
  <si>
    <t>- Share of other comprehensive income</t>
  </si>
  <si>
    <t xml:space="preserve">(expense) of joint ventures </t>
  </si>
  <si>
    <t xml:space="preserve">   using the equity method, net of tax</t>
  </si>
  <si>
    <t>Profit (loss) before income tax</t>
  </si>
  <si>
    <t xml:space="preserve">Adjustments to reconcile profit (loss) before </t>
  </si>
  <si>
    <t>Net cash generated from (used in) operating activities</t>
  </si>
  <si>
    <t>- Change in lease modifications and reassessments</t>
  </si>
  <si>
    <t>Note</t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</si>
  <si>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</si>
  <si>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</si>
  <si>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</si>
  <si>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</si>
  <si>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</si>
  <si>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For the six-month period ended 30 June 2026</t>
  </si>
  <si>
    <t>Dividend income</t>
  </si>
  <si>
    <t>- Remeasurements of employee</t>
  </si>
  <si>
    <t xml:space="preserve">   benefit obligations</t>
  </si>
  <si>
    <t>- Income tax on items that will not be</t>
  </si>
  <si>
    <t xml:space="preserve">   reclassified</t>
  </si>
  <si>
    <t>Total items that will not be reclassified</t>
  </si>
  <si>
    <t>Dividend paid</t>
  </si>
  <si>
    <t>- Dividend income</t>
  </si>
  <si>
    <t>Dividends received</t>
  </si>
  <si>
    <t>Proceeds from issuance of debentures</t>
  </si>
  <si>
    <t>Payments for deferred interests of debentures</t>
  </si>
  <si>
    <t>Dividends paid to shareholders</t>
  </si>
  <si>
    <t>Dividends paid to non-controlling interests of subsidiaries</t>
  </si>
  <si>
    <t>-</t>
  </si>
  <si>
    <t>Gain on remeasurement of</t>
  </si>
  <si>
    <t xml:space="preserve">Profit before income tax </t>
  </si>
  <si>
    <t>Profit for the period</t>
  </si>
  <si>
    <t>Profit attributable to:</t>
  </si>
  <si>
    <t>Earnings per share</t>
  </si>
  <si>
    <t>Basic earnings per share (Baht)</t>
  </si>
  <si>
    <t>Total comprehensive income</t>
  </si>
  <si>
    <t>Total comprehensive income for the period</t>
  </si>
  <si>
    <t xml:space="preserve">- Share of profit from investments in </t>
  </si>
  <si>
    <t xml:space="preserve">   subsequently to profit or loss, net of tax</t>
  </si>
  <si>
    <t xml:space="preserve">   to profit or loss, net of tax</t>
  </si>
  <si>
    <t>Other non-current assets, net</t>
  </si>
  <si>
    <t>- Impairment charge of assets</t>
  </si>
  <si>
    <t>- Gain on lease modifications and reassessments</t>
  </si>
  <si>
    <t>Payments for purchases of investments in a subsidiary</t>
  </si>
  <si>
    <t>Net cash generated from (used in) investing activities</t>
  </si>
  <si>
    <t>by non-controlling interests in a subsidiary</t>
  </si>
  <si>
    <t>Net cash generated from (used in) financing activities</t>
  </si>
  <si>
    <t>Payments for deferred financing fee of debentures</t>
  </si>
  <si>
    <t>Payments for deposit at financial institutions as collateral</t>
  </si>
  <si>
    <t>Proceed from share subscriptions</t>
  </si>
  <si>
    <t>Other non-current liabilities</t>
  </si>
  <si>
    <t>Gain (loss) on exchange rate, net</t>
  </si>
  <si>
    <t>Income tax (expense) benefit</t>
  </si>
  <si>
    <t>Payments for purchases of investments in joint ventures</t>
  </si>
  <si>
    <t>The accompanying notes form part of this interim financial information.</t>
  </si>
  <si>
    <t>Payments for purchases of property, plant building and equipment</t>
  </si>
  <si>
    <t>Surplus from increase in shareholding interest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</si>
</sst>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_-;\-* #,##0_-;_-* &quot;-&quot;??_-;_-@_-"/>
    <numFmt numFmtId="184" formatCode="0.000%"/>
  </numFmts>
  <fonts count="59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98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6">
    <xf numFmtId="0" fontId="0" fillId="0" borderId="0" xfId="0"/>
    <xf numFmtId="166" fontId="54" fillId="0" borderId="0" xfId="50" applyFont="1" applyFill="1" applyBorder="1" applyAlignment="1">
      <alignment vertical="center"/>
    </xf>
    <xf numFmtId="166" fontId="53" fillId="0" borderId="0" xfId="50" applyFont="1" applyFill="1" applyBorder="1" applyAlignment="1">
      <alignment horizontal="right" vertical="center"/>
    </xf>
    <xf numFmtId="166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168" fontId="53" fillId="0" borderId="0" xfId="50" applyNumberFormat="1" applyFont="1" applyFill="1" applyBorder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6" fontId="54" fillId="0" borderId="0" xfId="50" applyFont="1" applyFill="1" applyAlignment="1">
      <alignment horizontal="right" vertical="center"/>
    </xf>
    <xf numFmtId="166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5" fillId="0" borderId="0" xfId="79" quotePrefix="1" applyNumberFormat="1" applyFont="1" applyFill="1" applyAlignment="1">
      <alignment horizontal="right" vertical="center"/>
    </xf>
    <xf numFmtId="166" fontId="55" fillId="0" borderId="0" xfId="79" applyFont="1" applyFill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2" fillId="0" borderId="0" xfId="79" applyNumberFormat="1" applyFont="1" applyFill="1" applyBorder="1" applyAlignment="1">
      <alignment horizontal="right" vertical="center"/>
    </xf>
    <xf numFmtId="168" fontId="56" fillId="0" borderId="0" xfId="50" applyNumberFormat="1" applyFont="1" applyFill="1" applyBorder="1" applyAlignment="1">
      <alignment horizontal="center" vertical="center"/>
    </xf>
    <xf numFmtId="173" fontId="56" fillId="0" borderId="0" xfId="50" applyNumberFormat="1" applyFont="1" applyFill="1" applyBorder="1" applyAlignment="1">
      <alignment horizontal="center" vertical="center"/>
    </xf>
    <xf numFmtId="169" fontId="57" fillId="0" borderId="0" xfId="50" applyNumberFormat="1" applyFont="1" applyFill="1" applyBorder="1" applyAlignment="1">
      <alignment horizontal="right" vertical="center"/>
    </xf>
    <xf numFmtId="169" fontId="57" fillId="0" borderId="4" xfId="50" applyNumberFormat="1" applyFont="1" applyFill="1" applyBorder="1" applyAlignment="1">
      <alignment horizontal="right" vertical="center"/>
    </xf>
    <xf numFmtId="169" fontId="57" fillId="0" borderId="6" xfId="50" applyNumberFormat="1" applyFont="1" applyFill="1" applyBorder="1" applyAlignment="1">
      <alignment horizontal="right" vertical="center"/>
    </xf>
    <xf numFmtId="168" fontId="55" fillId="0" borderId="0" xfId="292" applyNumberFormat="1" applyFont="1" applyFill="1" applyBorder="1" applyAlignment="1">
      <alignment horizontal="right" vertical="center"/>
    </xf>
    <xf numFmtId="166" fontId="55" fillId="0" borderId="0" xfId="292" applyFont="1" applyFill="1" applyBorder="1" applyAlignment="1">
      <alignment vertical="center"/>
    </xf>
    <xf numFmtId="166" fontId="55" fillId="0" borderId="0" xfId="292" applyFont="1" applyFill="1" applyBorder="1" applyAlignment="1">
      <alignment horizontal="center" vertical="center"/>
    </xf>
    <xf numFmtId="177" fontId="2" fillId="0" borderId="0" xfId="297" applyNumberFormat="1" applyFont="1" applyFill="1" applyAlignment="1">
      <alignment horizontal="center" vertical="center"/>
    </xf>
    <xf numFmtId="184" fontId="2" fillId="0" borderId="0" xfId="297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center" vertical="center"/>
    </xf>
    <xf numFmtId="43" fontId="2" fillId="0" borderId="0" xfId="293" applyFont="1" applyFill="1" applyBorder="1" applyAlignment="1">
      <alignment horizontal="right" vertical="center"/>
    </xf>
    <xf numFmtId="173" fontId="2" fillId="0" borderId="0" xfId="51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horizontal="right" vertical="center"/>
    </xf>
    <xf numFmtId="168" fontId="2" fillId="0" borderId="0" xfId="293" applyNumberFormat="1" applyFont="1" applyFill="1" applyAlignment="1">
      <alignment vertical="center"/>
    </xf>
    <xf numFmtId="10" fontId="2" fillId="0" borderId="0" xfId="297" applyNumberFormat="1" applyFont="1" applyFill="1" applyAlignment="1">
      <alignment horizontal="right" vertical="center"/>
    </xf>
    <xf numFmtId="168" fontId="55" fillId="0" borderId="0" xfId="292" applyNumberFormat="1" applyFont="1" applyFill="1" applyAlignment="1">
      <alignment horizontal="right" vertical="center"/>
    </xf>
    <xf numFmtId="168" fontId="2" fillId="0" borderId="0" xfId="295" applyNumberFormat="1" applyFont="1" applyFill="1" applyAlignment="1">
      <alignment vertical="center"/>
    </xf>
    <xf numFmtId="168" fontId="2" fillId="0" borderId="0" xfId="295" applyNumberFormat="1" applyFont="1" applyFill="1" applyAlignment="1">
      <alignment horizontal="right" vertical="center"/>
    </xf>
    <xf numFmtId="167" fontId="2" fillId="0" borderId="0" xfId="295" applyNumberFormat="1" applyFont="1" applyFill="1" applyAlignment="1">
      <alignment horizontal="right" vertical="center"/>
    </xf>
    <xf numFmtId="166" fontId="55" fillId="0" borderId="0" xfId="79" applyFont="1" applyFill="1" applyAlignment="1">
      <alignment horizontal="center" vertical="center"/>
    </xf>
    <xf numFmtId="168" fontId="55" fillId="0" borderId="0" xfId="79" applyNumberFormat="1" applyFont="1" applyFill="1" applyBorder="1" applyAlignment="1">
      <alignment horizontal="right" vertical="center"/>
    </xf>
    <xf numFmtId="166" fontId="55" fillId="0" borderId="0" xfId="79" applyFont="1" applyFill="1" applyBorder="1" applyAlignment="1">
      <alignment horizontal="center" vertical="center"/>
    </xf>
    <xf numFmtId="43" fontId="2" fillId="0" borderId="0" xfId="296" applyFont="1" applyFill="1" applyAlignment="1">
      <alignment horizontal="right" vertical="center" wrapText="1"/>
    </xf>
    <xf numFmtId="183" fontId="2" fillId="0" borderId="0" xfId="296" applyNumberFormat="1" applyFont="1" applyFill="1" applyAlignment="1">
      <alignment horizontal="right" vertical="center" wrapText="1"/>
    </xf>
    <xf numFmtId="43" fontId="2" fillId="0" borderId="0" xfId="296" applyFont="1" applyFill="1" applyAlignment="1">
      <alignment vertical="center"/>
    </xf>
    <xf numFmtId="177" fontId="2" fillId="0" borderId="0" xfId="297" applyNumberFormat="1" applyFont="1" applyFill="1" applyBorder="1" applyAlignment="1">
      <alignment horizontal="center" vertical="center"/>
    </xf>
    <xf numFmtId="10" fontId="2" fillId="0" borderId="0" xfId="297" applyNumberFormat="1" applyFont="1" applyFill="1" applyBorder="1" applyAlignment="1">
      <alignment horizontal="center" vertical="center"/>
    </xf>
    <xf numFmtId="167" fontId="55" fillId="0" borderId="0" xfId="187" applyNumberFormat="1" applyFont="1" applyAlignment="1">
      <alignment vertical="center"/>
    </xf>
    <xf numFmtId="0" fontId="2" fillId="0" borderId="0" xfId="187" applyFont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0" fontId="55" fillId="0" borderId="5" xfId="187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68" fontId="2" fillId="0" borderId="0" xfId="187" applyNumberFormat="1" applyFont="1" applyAlignment="1">
      <alignment vertical="center"/>
    </xf>
    <xf numFmtId="174" fontId="2" fillId="0" borderId="0" xfId="187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 wrapText="1"/>
    </xf>
    <xf numFmtId="168" fontId="2" fillId="0" borderId="4" xfId="187" applyNumberFormat="1" applyFont="1" applyBorder="1" applyAlignment="1">
      <alignment horizontal="right" vertical="center"/>
    </xf>
    <xf numFmtId="167" fontId="2" fillId="0" borderId="4" xfId="187" applyNumberFormat="1" applyFont="1" applyBorder="1" applyAlignment="1">
      <alignment vertical="center"/>
    </xf>
    <xf numFmtId="165" fontId="2" fillId="0" borderId="0" xfId="187" applyNumberFormat="1" applyFont="1" applyAlignment="1">
      <alignment horizontal="center" vertical="center"/>
    </xf>
    <xf numFmtId="165" fontId="2" fillId="0" borderId="0" xfId="187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187" applyNumberFormat="1" applyFont="1" applyAlignment="1">
      <alignment horizontal="right" vertical="center"/>
    </xf>
    <xf numFmtId="165" fontId="2" fillId="0" borderId="0" xfId="187" applyNumberFormat="1" applyFont="1" applyAlignment="1">
      <alignment horizontal="left" vertical="center"/>
    </xf>
    <xf numFmtId="168" fontId="2" fillId="0" borderId="6" xfId="187" applyNumberFormat="1" applyFont="1" applyBorder="1" applyAlignment="1">
      <alignment horizontal="right" vertical="center"/>
    </xf>
    <xf numFmtId="167" fontId="57" fillId="0" borderId="4" xfId="187" applyNumberFormat="1" applyFont="1" applyBorder="1" applyAlignment="1">
      <alignment vertical="center"/>
    </xf>
    <xf numFmtId="167" fontId="2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7" fontId="55" fillId="0" borderId="0" xfId="187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 wrapText="1"/>
    </xf>
    <xf numFmtId="168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8" fontId="2" fillId="0" borderId="18" xfId="0" applyNumberFormat="1" applyFont="1" applyBorder="1" applyAlignment="1">
      <alignment horizontal="right" vertical="center"/>
    </xf>
    <xf numFmtId="168" fontId="2" fillId="0" borderId="18" xfId="0" applyNumberFormat="1" applyFont="1" applyBorder="1" applyAlignment="1">
      <alignment horizontal="right" vertical="center" wrapText="1"/>
    </xf>
    <xf numFmtId="167" fontId="2" fillId="0" borderId="0" xfId="187" quotePrefix="1" applyNumberFormat="1" applyFont="1" applyAlignment="1">
      <alignment vertical="center"/>
    </xf>
    <xf numFmtId="168" fontId="2" fillId="0" borderId="19" xfId="0" applyNumberFormat="1" applyFont="1" applyBorder="1" applyAlignment="1">
      <alignment horizontal="right" vertical="center" wrapText="1"/>
    </xf>
    <xf numFmtId="167" fontId="55" fillId="0" borderId="0" xfId="228" applyNumberFormat="1" applyFont="1" applyAlignment="1">
      <alignment vertical="center"/>
    </xf>
    <xf numFmtId="167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horizontal="right" vertical="center"/>
    </xf>
    <xf numFmtId="167" fontId="2" fillId="0" borderId="0" xfId="228" applyNumberFormat="1" applyFont="1" applyAlignment="1">
      <alignment vertical="center"/>
    </xf>
    <xf numFmtId="168" fontId="55" fillId="0" borderId="0" xfId="228" applyNumberFormat="1" applyFont="1" applyAlignment="1">
      <alignment horizontal="right" vertical="center"/>
    </xf>
    <xf numFmtId="167" fontId="55" fillId="0" borderId="4" xfId="230" applyNumberFormat="1" applyFont="1" applyBorder="1" applyAlignment="1">
      <alignment vertical="center"/>
    </xf>
    <xf numFmtId="167" fontId="55" fillId="0" borderId="5" xfId="228" applyNumberFormat="1" applyFont="1" applyBorder="1" applyAlignment="1">
      <alignment vertical="center"/>
    </xf>
    <xf numFmtId="167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horizontal="right" vertical="center"/>
    </xf>
    <xf numFmtId="167" fontId="2" fillId="0" borderId="5" xfId="228" applyNumberFormat="1" applyFont="1" applyBorder="1" applyAlignment="1">
      <alignment vertical="center"/>
    </xf>
    <xf numFmtId="167" fontId="2" fillId="0" borderId="0" xfId="228" applyNumberFormat="1" applyFont="1" applyAlignment="1">
      <alignment horizontal="right" vertical="center"/>
    </xf>
    <xf numFmtId="167" fontId="55" fillId="0" borderId="0" xfId="228" applyNumberFormat="1" applyFont="1" applyAlignment="1">
      <alignment horizontal="center" vertical="center"/>
    </xf>
    <xf numFmtId="165" fontId="2" fillId="0" borderId="0" xfId="228" applyNumberFormat="1" applyFont="1" applyAlignment="1">
      <alignment horizontal="left" vertical="center"/>
    </xf>
    <xf numFmtId="165" fontId="2" fillId="0" borderId="0" xfId="228" applyNumberFormat="1" applyFont="1" applyAlignment="1">
      <alignment horizontal="center" vertical="center"/>
    </xf>
    <xf numFmtId="165" fontId="2" fillId="0" borderId="0" xfId="228" applyNumberFormat="1" applyFont="1" applyAlignment="1">
      <alignment horizontal="right" vertical="center"/>
    </xf>
    <xf numFmtId="171" fontId="2" fillId="0" borderId="0" xfId="228" applyNumberFormat="1" applyFont="1" applyAlignment="1">
      <alignment horizontal="center" vertical="center"/>
    </xf>
    <xf numFmtId="168" fontId="2" fillId="0" borderId="4" xfId="228" applyNumberFormat="1" applyFont="1" applyBorder="1" applyAlignment="1">
      <alignment horizontal="right" vertical="center"/>
    </xf>
    <xf numFmtId="168" fontId="2" fillId="0" borderId="6" xfId="228" applyNumberFormat="1" applyFont="1" applyBorder="1" applyAlignment="1">
      <alignment horizontal="right" vertical="center"/>
    </xf>
    <xf numFmtId="173" fontId="2" fillId="0" borderId="0" xfId="228" applyNumberFormat="1" applyFont="1" applyAlignment="1">
      <alignment horizontal="right" vertical="center"/>
    </xf>
    <xf numFmtId="167" fontId="55" fillId="0" borderId="0" xfId="294" applyNumberFormat="1" applyFont="1" applyAlignment="1">
      <alignment vertical="center"/>
    </xf>
    <xf numFmtId="167" fontId="2" fillId="0" borderId="0" xfId="294" applyNumberFormat="1" applyFont="1" applyAlignment="1">
      <alignment horizontal="center" vertical="center"/>
    </xf>
    <xf numFmtId="168" fontId="2" fillId="0" borderId="0" xfId="294" applyNumberFormat="1" applyFont="1" applyAlignment="1">
      <alignment horizontal="right" vertical="center"/>
    </xf>
    <xf numFmtId="167" fontId="2" fillId="0" borderId="0" xfId="294" applyNumberFormat="1" applyFont="1" applyAlignment="1">
      <alignment vertical="center"/>
    </xf>
    <xf numFmtId="168" fontId="55" fillId="0" borderId="0" xfId="228" applyNumberFormat="1" applyFont="1" applyAlignment="1">
      <alignment vertical="center"/>
    </xf>
    <xf numFmtId="167" fontId="55" fillId="0" borderId="5" xfId="230" applyNumberFormat="1" applyFont="1" applyBorder="1" applyAlignment="1">
      <alignment vertical="center"/>
    </xf>
    <xf numFmtId="167" fontId="55" fillId="0" borderId="5" xfId="294" applyNumberFormat="1" applyFont="1" applyBorder="1" applyAlignment="1">
      <alignment vertical="center"/>
    </xf>
    <xf numFmtId="167" fontId="2" fillId="0" borderId="5" xfId="294" applyNumberFormat="1" applyFont="1" applyBorder="1" applyAlignment="1">
      <alignment horizontal="center" vertical="center"/>
    </xf>
    <xf numFmtId="168" fontId="2" fillId="0" borderId="5" xfId="294" applyNumberFormat="1" applyFont="1" applyBorder="1" applyAlignment="1">
      <alignment horizontal="right" vertical="center"/>
    </xf>
    <xf numFmtId="167" fontId="2" fillId="0" borderId="5" xfId="294" applyNumberFormat="1" applyFont="1" applyBorder="1" applyAlignment="1">
      <alignment vertical="center"/>
    </xf>
    <xf numFmtId="167" fontId="55" fillId="0" borderId="0" xfId="294" applyNumberFormat="1" applyFont="1" applyAlignment="1">
      <alignment horizontal="center" vertical="center"/>
    </xf>
    <xf numFmtId="165" fontId="2" fillId="0" borderId="0" xfId="294" applyNumberFormat="1" applyFont="1" applyAlignment="1">
      <alignment vertical="center"/>
    </xf>
    <xf numFmtId="165" fontId="2" fillId="0" borderId="0" xfId="294" applyNumberFormat="1" applyFont="1" applyAlignment="1">
      <alignment horizontal="center" vertical="center"/>
    </xf>
    <xf numFmtId="167" fontId="2" fillId="0" borderId="0" xfId="228" quotePrefix="1" applyNumberFormat="1" applyFont="1" applyAlignment="1">
      <alignment vertical="center"/>
    </xf>
    <xf numFmtId="170" fontId="2" fillId="0" borderId="0" xfId="294" applyNumberFormat="1" applyFont="1" applyAlignment="1">
      <alignment horizontal="center" vertical="center"/>
    </xf>
    <xf numFmtId="167" fontId="2" fillId="0" borderId="0" xfId="294" quotePrefix="1" applyNumberFormat="1" applyFont="1" applyAlignment="1">
      <alignment vertical="center"/>
    </xf>
    <xf numFmtId="168" fontId="2" fillId="0" borderId="4" xfId="294" applyNumberFormat="1" applyFont="1" applyBorder="1" applyAlignment="1">
      <alignment horizontal="right" vertical="center"/>
    </xf>
    <xf numFmtId="167" fontId="2" fillId="0" borderId="0" xfId="294" quotePrefix="1" applyNumberFormat="1" applyFont="1" applyAlignment="1">
      <alignment horizontal="left" vertical="center" indent="1"/>
    </xf>
    <xf numFmtId="0" fontId="2" fillId="0" borderId="0" xfId="294" applyFont="1" applyAlignment="1">
      <alignment vertical="center"/>
    </xf>
    <xf numFmtId="168" fontId="2" fillId="0" borderId="6" xfId="172" applyNumberFormat="1" applyFont="1" applyBorder="1" applyAlignment="1">
      <alignment horizontal="right" vertical="center"/>
    </xf>
    <xf numFmtId="168" fontId="2" fillId="0" borderId="6" xfId="294" applyNumberFormat="1" applyFont="1" applyBorder="1" applyAlignment="1">
      <alignment horizontal="right" vertical="center"/>
    </xf>
    <xf numFmtId="167" fontId="55" fillId="0" borderId="4" xfId="228" applyNumberFormat="1" applyFont="1" applyBorder="1" applyAlignment="1">
      <alignment horizontal="center" vertical="center"/>
    </xf>
    <xf numFmtId="167" fontId="56" fillId="0" borderId="0" xfId="187" applyNumberFormat="1" applyFont="1" applyAlignment="1">
      <alignment vertical="center"/>
    </xf>
    <xf numFmtId="0" fontId="56" fillId="0" borderId="0" xfId="229" applyFont="1" applyAlignment="1">
      <alignment vertical="center"/>
    </xf>
    <xf numFmtId="0" fontId="57" fillId="0" borderId="0" xfId="229" applyFont="1" applyAlignment="1">
      <alignment horizontal="right" vertical="center"/>
    </xf>
    <xf numFmtId="169" fontId="56" fillId="0" borderId="0" xfId="187" applyNumberFormat="1" applyFont="1" applyAlignment="1">
      <alignment horizontal="right" vertical="center"/>
    </xf>
    <xf numFmtId="168" fontId="57" fillId="0" borderId="0" xfId="229" applyNumberFormat="1" applyFont="1" applyAlignment="1">
      <alignment horizontal="right" vertical="center"/>
    </xf>
    <xf numFmtId="168" fontId="56" fillId="0" borderId="0" xfId="228" applyNumberFormat="1" applyFont="1" applyAlignment="1">
      <alignment vertical="center"/>
    </xf>
    <xf numFmtId="0" fontId="57" fillId="0" borderId="0" xfId="229" applyFont="1" applyAlignment="1">
      <alignment vertical="center"/>
    </xf>
    <xf numFmtId="0" fontId="56" fillId="0" borderId="5" xfId="229" applyFont="1" applyBorder="1" applyAlignment="1">
      <alignment vertical="center"/>
    </xf>
    <xf numFmtId="0" fontId="57" fillId="0" borderId="5" xfId="229" applyFont="1" applyBorder="1" applyAlignment="1">
      <alignment horizontal="right" vertical="center"/>
    </xf>
    <xf numFmtId="169" fontId="56" fillId="0" borderId="5" xfId="187" applyNumberFormat="1" applyFont="1" applyBorder="1" applyAlignment="1">
      <alignment horizontal="right" vertical="center"/>
    </xf>
    <xf numFmtId="168" fontId="57" fillId="0" borderId="5" xfId="229" applyNumberFormat="1" applyFont="1" applyBorder="1" applyAlignment="1">
      <alignment horizontal="right" vertical="center"/>
    </xf>
    <xf numFmtId="0" fontId="53" fillId="0" borderId="0" xfId="229" applyFont="1" applyAlignment="1">
      <alignment vertical="center"/>
    </xf>
    <xf numFmtId="0" fontId="54" fillId="0" borderId="0" xfId="229" applyFont="1" applyAlignment="1">
      <alignment horizontal="right" vertical="center"/>
    </xf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4" fillId="0" borderId="0" xfId="187" applyNumberFormat="1" applyFont="1" applyAlignment="1">
      <alignment vertical="center"/>
    </xf>
    <xf numFmtId="169" fontId="53" fillId="0" borderId="17" xfId="187" applyNumberFormat="1" applyFont="1" applyBorder="1" applyAlignment="1">
      <alignment vertical="center"/>
    </xf>
    <xf numFmtId="169" fontId="53" fillId="0" borderId="0" xfId="187" applyNumberFormat="1" applyFont="1" applyAlignment="1">
      <alignment vertical="center"/>
    </xf>
    <xf numFmtId="169" fontId="53" fillId="0" borderId="0" xfId="187" applyNumberFormat="1" applyFont="1" applyAlignment="1">
      <alignment horizontal="center" vertical="center"/>
    </xf>
    <xf numFmtId="167" fontId="53" fillId="0" borderId="5" xfId="228" applyNumberFormat="1" applyFont="1" applyBorder="1" applyAlignment="1">
      <alignment horizontal="center"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3" fillId="0" borderId="0" xfId="187" quotePrefix="1" applyNumberFormat="1" applyFont="1" applyAlignment="1">
      <alignment vertical="center"/>
    </xf>
    <xf numFmtId="167" fontId="54" fillId="0" borderId="0" xfId="187" applyNumberFormat="1" applyFont="1" applyAlignment="1">
      <alignment horizontal="left" vertical="center"/>
    </xf>
    <xf numFmtId="167" fontId="54" fillId="0" borderId="0" xfId="187" applyNumberFormat="1" applyFont="1" applyAlignment="1">
      <alignment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0" fontId="54" fillId="0" borderId="0" xfId="229" applyFont="1" applyAlignment="1">
      <alignment horizontal="center" vertical="center"/>
    </xf>
    <xf numFmtId="167" fontId="57" fillId="0" borderId="5" xfId="187" applyNumberFormat="1" applyFont="1" applyBorder="1" applyAlignment="1">
      <alignment vertical="center"/>
    </xf>
    <xf numFmtId="0" fontId="57" fillId="0" borderId="5" xfId="229" applyFont="1" applyBorder="1" applyAlignment="1">
      <alignment vertical="center"/>
    </xf>
    <xf numFmtId="0" fontId="56" fillId="0" borderId="0" xfId="187" applyFont="1" applyAlignment="1">
      <alignment vertical="center"/>
    </xf>
    <xf numFmtId="0" fontId="56" fillId="0" borderId="0" xfId="187" applyFont="1" applyAlignment="1">
      <alignment horizontal="center" vertical="center"/>
    </xf>
    <xf numFmtId="169" fontId="57" fillId="0" borderId="0" xfId="187" applyNumberFormat="1" applyFont="1" applyAlignment="1">
      <alignment vertical="center"/>
    </xf>
    <xf numFmtId="0" fontId="57" fillId="0" borderId="0" xfId="187" applyFont="1" applyAlignment="1">
      <alignment vertical="center"/>
    </xf>
    <xf numFmtId="168" fontId="56" fillId="0" borderId="0" xfId="228" applyNumberFormat="1" applyFont="1" applyAlignment="1">
      <alignment horizontal="right" vertical="center"/>
    </xf>
    <xf numFmtId="0" fontId="56" fillId="0" borderId="4" xfId="187" applyFont="1" applyBorder="1" applyAlignment="1">
      <alignment vertical="center"/>
    </xf>
    <xf numFmtId="0" fontId="56" fillId="0" borderId="5" xfId="187" applyFont="1" applyBorder="1" applyAlignment="1">
      <alignment vertical="center"/>
    </xf>
    <xf numFmtId="0" fontId="56" fillId="0" borderId="5" xfId="187" applyFont="1" applyBorder="1" applyAlignment="1">
      <alignment horizontal="center" vertical="center"/>
    </xf>
    <xf numFmtId="169" fontId="57" fillId="0" borderId="5" xfId="187" applyNumberFormat="1" applyFont="1" applyBorder="1" applyAlignment="1">
      <alignment vertical="center"/>
    </xf>
    <xf numFmtId="0" fontId="57" fillId="0" borderId="5" xfId="187" applyFont="1" applyBorder="1" applyAlignment="1">
      <alignment vertical="center"/>
    </xf>
    <xf numFmtId="0" fontId="57" fillId="0" borderId="0" xfId="187" applyFont="1" applyAlignment="1">
      <alignment horizontal="center" vertical="center"/>
    </xf>
    <xf numFmtId="173" fontId="57" fillId="0" borderId="0" xfId="187" applyNumberFormat="1" applyFont="1" applyAlignment="1">
      <alignment vertical="center"/>
    </xf>
    <xf numFmtId="173" fontId="56" fillId="0" borderId="0" xfId="187" applyNumberFormat="1" applyFont="1" applyAlignment="1">
      <alignment horizontal="right" vertical="center"/>
    </xf>
    <xf numFmtId="167" fontId="56" fillId="0" borderId="5" xfId="228" applyNumberFormat="1" applyFont="1" applyBorder="1" applyAlignment="1">
      <alignment horizontal="center" vertical="center"/>
    </xf>
    <xf numFmtId="173" fontId="56" fillId="0" borderId="5" xfId="187" quotePrefix="1" applyNumberFormat="1" applyFont="1" applyBorder="1" applyAlignment="1">
      <alignment horizontal="right" vertical="center"/>
    </xf>
    <xf numFmtId="173" fontId="56" fillId="0" borderId="0" xfId="187" quotePrefix="1" applyNumberFormat="1" applyFont="1" applyAlignment="1">
      <alignment horizontal="right" vertical="center"/>
    </xf>
    <xf numFmtId="167" fontId="57" fillId="0" borderId="0" xfId="187" applyNumberFormat="1" applyFont="1" applyAlignment="1">
      <alignment vertical="center"/>
    </xf>
    <xf numFmtId="168" fontId="2" fillId="0" borderId="0" xfId="228" applyNumberFormat="1" applyFont="1" applyAlignment="1">
      <alignment horizontal="center" vertical="center"/>
    </xf>
    <xf numFmtId="168" fontId="2" fillId="0" borderId="0" xfId="228" applyNumberFormat="1" applyFont="1" applyAlignment="1">
      <alignment vertical="center"/>
    </xf>
    <xf numFmtId="168" fontId="2" fillId="0" borderId="5" xfId="228" applyNumberFormat="1" applyFont="1" applyBorder="1" applyAlignment="1">
      <alignment horizontal="center" vertical="center"/>
    </xf>
    <xf numFmtId="168" fontId="2" fillId="0" borderId="5" xfId="228" applyNumberFormat="1" applyFont="1" applyBorder="1" applyAlignment="1">
      <alignment vertical="center"/>
    </xf>
    <xf numFmtId="167" fontId="55" fillId="0" borderId="5" xfId="228" applyNumberFormat="1" applyFont="1" applyBorder="1" applyAlignment="1">
      <alignment horizontal="center" vertical="center"/>
    </xf>
    <xf numFmtId="167" fontId="58" fillId="0" borderId="0" xfId="228" applyNumberFormat="1" applyFont="1" applyAlignment="1">
      <alignment vertical="center"/>
    </xf>
    <xf numFmtId="167" fontId="58" fillId="0" borderId="0" xfId="228" quotePrefix="1" applyNumberFormat="1" applyFont="1" applyAlignment="1">
      <alignment horizontal="left" vertical="center"/>
    </xf>
    <xf numFmtId="167" fontId="2" fillId="0" borderId="0" xfId="228" quotePrefix="1" applyNumberFormat="1" applyFont="1" applyAlignment="1">
      <alignment horizontal="left" vertical="center"/>
    </xf>
    <xf numFmtId="165" fontId="2" fillId="0" borderId="0" xfId="228" applyNumberFormat="1" applyFont="1" applyAlignment="1">
      <alignment vertical="center"/>
    </xf>
    <xf numFmtId="170" fontId="2" fillId="0" borderId="0" xfId="228" applyNumberFormat="1" applyFont="1" applyAlignment="1">
      <alignment horizontal="center" vertical="center"/>
    </xf>
    <xf numFmtId="168" fontId="2" fillId="0" borderId="6" xfId="228" applyNumberFormat="1" applyFont="1" applyBorder="1" applyAlignment="1">
      <alignment vertical="center"/>
    </xf>
    <xf numFmtId="0" fontId="2" fillId="0" borderId="0" xfId="0" applyFont="1"/>
    <xf numFmtId="168" fontId="55" fillId="0" borderId="0" xfId="292" applyNumberFormat="1" applyFont="1" applyFill="1" applyAlignment="1">
      <alignment horizontal="right" vertical="center"/>
    </xf>
    <xf numFmtId="168" fontId="55" fillId="0" borderId="0" xfId="292" applyNumberFormat="1" applyFont="1" applyFill="1" applyAlignment="1">
      <alignment horizontal="right" vertical="center" wrapText="1"/>
    </xf>
    <xf numFmtId="168" fontId="55" fillId="0" borderId="4" xfId="292" applyNumberFormat="1" applyFont="1" applyFill="1" applyBorder="1" applyAlignment="1">
      <alignment horizontal="right" vertical="center"/>
    </xf>
    <xf numFmtId="167" fontId="2" fillId="0" borderId="5" xfId="228" applyNumberFormat="1" applyFont="1" applyBorder="1" applyAlignment="1">
      <alignment horizontal="justify" vertical="center" wrapText="1"/>
    </xf>
    <xf numFmtId="168" fontId="55" fillId="0" borderId="0" xfId="79" applyNumberFormat="1" applyFont="1" applyFill="1" applyBorder="1" applyAlignment="1">
      <alignment horizontal="right" vertical="center"/>
    </xf>
    <xf numFmtId="168" fontId="55" fillId="0" borderId="4" xfId="79" applyNumberFormat="1" applyFont="1" applyFill="1" applyBorder="1" applyAlignment="1">
      <alignment horizontal="right" vertical="center" wrapText="1"/>
    </xf>
    <xf numFmtId="167" fontId="2" fillId="0" borderId="0" xfId="187" applyNumberFormat="1" applyFont="1" applyAlignment="1">
      <alignment horizontal="center" vertical="center"/>
    </xf>
    <xf numFmtId="168" fontId="55" fillId="0" borderId="4" xfId="292" applyNumberFormat="1" applyFont="1" applyFill="1" applyBorder="1" applyAlignment="1">
      <alignment horizontal="right" vertical="center" wrapText="1"/>
    </xf>
    <xf numFmtId="168" fontId="55" fillId="0" borderId="0" xfId="228" applyNumberFormat="1" applyFont="1" applyAlignment="1">
      <alignment horizontal="right" vertical="center"/>
    </xf>
    <xf numFmtId="168" fontId="55" fillId="0" borderId="0" xfId="292" applyNumberFormat="1" applyFont="1" applyFill="1" applyBorder="1" applyAlignment="1">
      <alignment horizontal="right" vertical="center"/>
    </xf>
    <xf numFmtId="169" fontId="53" fillId="0" borderId="4" xfId="187" applyNumberFormat="1" applyFont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right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17" xfId="187" applyNumberFormat="1" applyFont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9" fontId="56" fillId="0" borderId="5" xfId="187" applyNumberFormat="1" applyFont="1" applyBorder="1" applyAlignment="1">
      <alignment horizontal="right" vertical="center"/>
    </xf>
    <xf numFmtId="168" fontId="56" fillId="0" borderId="5" xfId="50" applyNumberFormat="1" applyFont="1" applyFill="1" applyBorder="1" applyAlignment="1">
      <alignment horizontal="center" vertical="center"/>
    </xf>
    <xf numFmtId="0" fontId="57" fillId="0" borderId="5" xfId="187" applyFont="1" applyBorder="1" applyAlignment="1">
      <alignment horizontal="left" vertical="center" wrapText="1"/>
    </xf>
  </cellXfs>
  <cellStyles count="298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" xfId="297" builtinId="5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F99FF"/>
      <color rgb="FF00FF99"/>
      <color rgb="FFADE8F4"/>
      <color rgb="FFCCCCFF"/>
      <color rgb="FFFFD566"/>
      <color rgb="FFFAFAFA"/>
      <color rgb="FF666699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D3D1D62-124D-40F4-822E-1783445AB0A4}">
  <we:reference id="WA200009404" version="1.0.0.8" store="Omex" storeType="OMEX"/>
  <we:alternateReferences>
    <we:reference id="WA200009404" version="1.0.0.8" store="WA200009404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57"/>
  <sheetViews>
    <sheetView tabSelected="1" zoomScale="130" zoomScaleNormal="130" zoomScaleSheetLayoutView="80" zoomScalePageLayoutView="115" workbookViewId="0"/>
  </sheetViews>
  <sheetFormatPr defaultColWidth="9.5703125" defaultRowHeight="16.5" customHeight="1"/>
  <cols>
    <col min="1" max="3" width="1.42578125" style="48" customWidth="1"/>
    <col min="4" max="4" width="32.42578125" style="48" customWidth="1"/>
    <col min="5" max="5" width="5.7109375" style="45" customWidth="1"/>
    <col min="6" max="6" width="0.7109375" style="46" customWidth="1"/>
    <col min="7" max="7" width="12.28515625" style="47" customWidth="1"/>
    <col min="8" max="8" width="0.7109375" style="48" customWidth="1"/>
    <col min="9" max="9" width="12.28515625" style="47" customWidth="1"/>
    <col min="10" max="10" width="0.7109375" style="46" customWidth="1"/>
    <col min="11" max="11" width="12.28515625" style="47" customWidth="1"/>
    <col min="12" max="12" width="0.7109375" style="48" customWidth="1"/>
    <col min="13" max="13" width="12.28515625" style="47" customWidth="1"/>
    <col min="14" max="16384" width="9.5703125" style="48"/>
  </cols>
  <sheetData>
    <row r="1" spans="1:13" ht="16.5" customHeight="1">
      <c r="A1" s="44" t="s">
        <v>0</v>
      </c>
      <c r="B1" s="44"/>
      <c r="C1" s="44"/>
      <c r="D1" s="44"/>
    </row>
    <row r="2" spans="1:13" ht="16.5" customHeight="1">
      <c r="A2" s="44" t="s">
        <v>1</v>
      </c>
      <c r="B2" s="44"/>
      <c r="C2" s="44"/>
      <c r="D2" s="44"/>
    </row>
    <row r="3" spans="1:13" ht="16.5" customHeight="1">
      <c r="A3" s="49" t="s">
        <v>231</v>
      </c>
      <c r="B3" s="50"/>
      <c r="C3" s="50"/>
      <c r="D3" s="50"/>
      <c r="E3" s="51"/>
      <c r="F3" s="52"/>
      <c r="G3" s="53"/>
      <c r="H3" s="54"/>
      <c r="I3" s="53"/>
      <c r="J3" s="52"/>
      <c r="K3" s="53"/>
      <c r="L3" s="54"/>
      <c r="M3" s="53"/>
    </row>
    <row r="4" spans="1:13" ht="16.5" customHeight="1">
      <c r="A4" s="44"/>
      <c r="B4" s="44"/>
      <c r="C4" s="44"/>
      <c r="D4" s="44"/>
    </row>
    <row r="6" spans="1:13" ht="15.6" customHeight="1">
      <c r="A6" s="48" t="s">
        <v>2</v>
      </c>
      <c r="E6" s="55"/>
      <c r="F6" s="56"/>
      <c r="G6" s="191" t="s">
        <v>3</v>
      </c>
      <c r="H6" s="191"/>
      <c r="I6" s="191"/>
      <c r="J6" s="37"/>
      <c r="K6" s="191" t="s">
        <v>4</v>
      </c>
      <c r="L6" s="191"/>
      <c r="M6" s="191"/>
    </row>
    <row r="7" spans="1:13" ht="15.6" customHeight="1">
      <c r="E7" s="55"/>
      <c r="F7" s="56"/>
      <c r="G7" s="192" t="s">
        <v>5</v>
      </c>
      <c r="H7" s="192"/>
      <c r="I7" s="192"/>
      <c r="J7" s="37"/>
      <c r="K7" s="192" t="s">
        <v>5</v>
      </c>
      <c r="L7" s="192"/>
      <c r="M7" s="192"/>
    </row>
    <row r="8" spans="1:13" ht="15.6" customHeight="1">
      <c r="E8" s="55"/>
      <c r="F8" s="56"/>
      <c r="G8" s="11" t="s">
        <v>6</v>
      </c>
      <c r="H8" s="44"/>
      <c r="I8" s="11" t="s">
        <v>7</v>
      </c>
      <c r="J8" s="36"/>
      <c r="K8" s="11" t="s">
        <v>6</v>
      </c>
      <c r="L8" s="44"/>
      <c r="M8" s="11" t="s">
        <v>7</v>
      </c>
    </row>
    <row r="9" spans="1:13" ht="15.6" customHeight="1">
      <c r="E9" s="55"/>
      <c r="F9" s="56"/>
      <c r="G9" s="12" t="s">
        <v>232</v>
      </c>
      <c r="H9" s="12"/>
      <c r="I9" s="12" t="s">
        <v>8</v>
      </c>
      <c r="J9" s="37"/>
      <c r="K9" s="12" t="s">
        <v>232</v>
      </c>
      <c r="L9" s="12"/>
      <c r="M9" s="12" t="s">
        <v>8</v>
      </c>
    </row>
    <row r="10" spans="1:13" ht="15.6" customHeight="1">
      <c r="D10" s="44"/>
      <c r="F10" s="56"/>
      <c r="G10" s="12" t="s">
        <v>208</v>
      </c>
      <c r="H10" s="13"/>
      <c r="I10" s="12" t="s">
        <v>9</v>
      </c>
      <c r="J10" s="38"/>
      <c r="K10" s="12" t="s">
        <v>208</v>
      </c>
      <c r="L10" s="13"/>
      <c r="M10" s="12" t="s">
        <v>9</v>
      </c>
    </row>
    <row r="11" spans="1:13" ht="15.6" customHeight="1">
      <c r="E11" s="57" t="s">
        <v>10</v>
      </c>
      <c r="F11" s="56"/>
      <c r="G11" s="58" t="s">
        <v>11</v>
      </c>
      <c r="H11" s="13"/>
      <c r="I11" s="58" t="s">
        <v>11</v>
      </c>
      <c r="J11" s="38"/>
      <c r="K11" s="58" t="s">
        <v>11</v>
      </c>
      <c r="L11" s="13"/>
      <c r="M11" s="58" t="s">
        <v>11</v>
      </c>
    </row>
    <row r="12" spans="1:13" ht="15" customHeight="1">
      <c r="E12" s="55"/>
      <c r="F12" s="56"/>
      <c r="G12" s="59"/>
      <c r="H12" s="13"/>
      <c r="I12" s="59"/>
      <c r="J12" s="38"/>
      <c r="K12" s="59"/>
      <c r="L12" s="13"/>
      <c r="M12" s="59"/>
    </row>
    <row r="13" spans="1:13" ht="15.6" customHeight="1">
      <c r="A13" s="44" t="s">
        <v>12</v>
      </c>
      <c r="B13" s="44"/>
    </row>
    <row r="14" spans="1:13" ht="15" customHeight="1">
      <c r="B14" s="44"/>
    </row>
    <row r="15" spans="1:13" ht="15.6" customHeight="1">
      <c r="A15" s="44" t="s">
        <v>13</v>
      </c>
      <c r="B15" s="44"/>
    </row>
    <row r="16" spans="1:13" ht="15" customHeight="1">
      <c r="A16" s="44"/>
      <c r="B16" s="44"/>
    </row>
    <row r="17" spans="1:13" ht="15.6" customHeight="1">
      <c r="A17" s="48" t="s">
        <v>14</v>
      </c>
      <c r="F17" s="45"/>
      <c r="G17" s="47">
        <v>3523787</v>
      </c>
      <c r="H17" s="47"/>
      <c r="I17" s="60">
        <v>3111294</v>
      </c>
      <c r="J17" s="47"/>
      <c r="K17" s="47">
        <v>442150</v>
      </c>
      <c r="L17" s="47"/>
      <c r="M17" s="48">
        <v>838568</v>
      </c>
    </row>
    <row r="18" spans="1:13" ht="15.6" customHeight="1">
      <c r="A18" s="48" t="s">
        <v>15</v>
      </c>
      <c r="E18" s="45">
        <v>7</v>
      </c>
      <c r="F18" s="45"/>
      <c r="G18" s="47">
        <v>1901500</v>
      </c>
      <c r="H18" s="47"/>
      <c r="I18" s="48">
        <v>1640463</v>
      </c>
      <c r="J18" s="47"/>
      <c r="K18" s="47">
        <v>1101190</v>
      </c>
      <c r="L18" s="47"/>
      <c r="M18" s="48">
        <v>874987</v>
      </c>
    </row>
    <row r="19" spans="1:13" ht="15.6" customHeight="1">
      <c r="A19" s="48" t="s">
        <v>16</v>
      </c>
      <c r="E19" s="61">
        <v>17.600000000000001</v>
      </c>
      <c r="G19" s="47">
        <v>0</v>
      </c>
      <c r="H19" s="47"/>
      <c r="I19" s="62">
        <v>0</v>
      </c>
      <c r="J19" s="47"/>
      <c r="K19" s="47">
        <v>2381200</v>
      </c>
      <c r="L19" s="47"/>
      <c r="M19" s="48">
        <v>2509500</v>
      </c>
    </row>
    <row r="20" spans="1:13" ht="15.6" customHeight="1">
      <c r="A20" s="48" t="s">
        <v>17</v>
      </c>
      <c r="E20" s="61"/>
      <c r="H20" s="47"/>
      <c r="J20" s="47"/>
      <c r="L20" s="47"/>
    </row>
    <row r="21" spans="1:13" ht="15.6" customHeight="1">
      <c r="B21" s="48" t="s">
        <v>176</v>
      </c>
      <c r="E21" s="61">
        <v>17.7</v>
      </c>
      <c r="G21" s="47">
        <v>0</v>
      </c>
      <c r="H21" s="47"/>
      <c r="I21" s="62">
        <v>0</v>
      </c>
      <c r="J21" s="47"/>
      <c r="K21" s="47">
        <v>83040</v>
      </c>
      <c r="L21" s="47"/>
      <c r="M21" s="48">
        <v>224637</v>
      </c>
    </row>
    <row r="22" spans="1:13" ht="15.6" customHeight="1">
      <c r="A22" s="48" t="s">
        <v>18</v>
      </c>
      <c r="E22" s="45">
        <v>8</v>
      </c>
      <c r="G22" s="63">
        <v>3453531</v>
      </c>
      <c r="H22" s="47"/>
      <c r="I22" s="64">
        <v>3653572</v>
      </c>
      <c r="J22" s="47"/>
      <c r="K22" s="63">
        <v>502089</v>
      </c>
      <c r="L22" s="47"/>
      <c r="M22" s="64">
        <v>524347</v>
      </c>
    </row>
    <row r="23" spans="1:13" ht="15" customHeight="1">
      <c r="H23" s="47"/>
      <c r="J23" s="65"/>
      <c r="L23" s="47"/>
    </row>
    <row r="24" spans="1:13" ht="15.6" customHeight="1">
      <c r="A24" s="44" t="s">
        <v>19</v>
      </c>
      <c r="G24" s="53">
        <f>SUM(G17:G22)</f>
        <v>8878818</v>
      </c>
      <c r="H24" s="47"/>
      <c r="I24" s="53">
        <f>SUM(I17:I22)</f>
        <v>8405329</v>
      </c>
      <c r="J24" s="65"/>
      <c r="K24" s="53">
        <f>SUM(K17:K22)</f>
        <v>4509669</v>
      </c>
      <c r="L24" s="47"/>
      <c r="M24" s="53">
        <f>SUM(M17:M22)</f>
        <v>4972039</v>
      </c>
    </row>
    <row r="25" spans="1:13" ht="15" customHeight="1">
      <c r="H25" s="66"/>
      <c r="J25" s="65"/>
      <c r="L25" s="66"/>
    </row>
    <row r="26" spans="1:13" ht="15.6" customHeight="1">
      <c r="A26" s="44" t="s">
        <v>20</v>
      </c>
      <c r="H26" s="66"/>
      <c r="J26" s="65"/>
      <c r="L26" s="66"/>
    </row>
    <row r="27" spans="1:13" ht="15" customHeight="1">
      <c r="A27" s="44"/>
      <c r="H27" s="66"/>
      <c r="J27" s="65"/>
      <c r="L27" s="66"/>
    </row>
    <row r="28" spans="1:13" ht="15.6" customHeight="1">
      <c r="A28" s="48" t="s">
        <v>21</v>
      </c>
      <c r="H28" s="66"/>
      <c r="J28" s="65"/>
      <c r="L28" s="66"/>
    </row>
    <row r="29" spans="1:13" ht="15.6" customHeight="1">
      <c r="B29" s="48" t="s">
        <v>22</v>
      </c>
      <c r="G29" s="47">
        <v>56896</v>
      </c>
      <c r="H29" s="66"/>
      <c r="I29" s="48">
        <v>56835</v>
      </c>
      <c r="J29" s="65"/>
      <c r="K29" s="67">
        <v>0</v>
      </c>
      <c r="L29" s="66"/>
      <c r="M29" s="67">
        <v>0</v>
      </c>
    </row>
    <row r="30" spans="1:13" ht="15.6" customHeight="1">
      <c r="A30" s="48" t="s">
        <v>23</v>
      </c>
      <c r="H30" s="47"/>
      <c r="J30" s="47"/>
      <c r="L30" s="47"/>
    </row>
    <row r="31" spans="1:13" ht="15.6" customHeight="1">
      <c r="B31" s="48" t="s">
        <v>24</v>
      </c>
      <c r="E31" s="45">
        <v>6</v>
      </c>
      <c r="G31" s="47">
        <v>565001</v>
      </c>
      <c r="H31" s="47"/>
      <c r="I31" s="48">
        <v>565001</v>
      </c>
      <c r="J31" s="47"/>
      <c r="K31" s="67">
        <v>0</v>
      </c>
      <c r="L31" s="47"/>
      <c r="M31" s="67">
        <v>0</v>
      </c>
    </row>
    <row r="32" spans="1:13" ht="15.6" customHeight="1">
      <c r="A32" s="48" t="s">
        <v>25</v>
      </c>
      <c r="E32" s="61">
        <v>17.7</v>
      </c>
      <c r="G32" s="47">
        <v>141304</v>
      </c>
      <c r="H32" s="47"/>
      <c r="I32" s="48">
        <v>141304</v>
      </c>
      <c r="J32" s="47"/>
      <c r="K32" s="47">
        <v>1903210</v>
      </c>
      <c r="L32" s="47"/>
      <c r="M32" s="48">
        <v>1848512</v>
      </c>
    </row>
    <row r="33" spans="1:13" ht="15.6" customHeight="1">
      <c r="A33" s="48" t="s">
        <v>26</v>
      </c>
      <c r="E33" s="45">
        <v>9</v>
      </c>
      <c r="G33" s="47" t="s">
        <v>250</v>
      </c>
      <c r="H33" s="47"/>
      <c r="I33" s="62">
        <v>0</v>
      </c>
      <c r="J33" s="47"/>
      <c r="K33" s="47">
        <v>3170314</v>
      </c>
      <c r="L33" s="47"/>
      <c r="M33" s="48">
        <v>3170314</v>
      </c>
    </row>
    <row r="34" spans="1:13" ht="15.6" customHeight="1">
      <c r="A34" s="48" t="s">
        <v>27</v>
      </c>
      <c r="E34" s="45">
        <v>9</v>
      </c>
      <c r="G34" s="47">
        <v>2370424</v>
      </c>
      <c r="H34" s="47"/>
      <c r="I34" s="48">
        <v>2308372</v>
      </c>
      <c r="J34" s="47"/>
      <c r="K34" s="47">
        <v>1805686</v>
      </c>
      <c r="L34" s="47"/>
      <c r="M34" s="48">
        <v>1805686</v>
      </c>
    </row>
    <row r="35" spans="1:13" ht="15.6" customHeight="1">
      <c r="A35" s="48" t="s">
        <v>28</v>
      </c>
      <c r="E35" s="45">
        <v>9</v>
      </c>
      <c r="G35" s="47">
        <v>1062818</v>
      </c>
      <c r="H35" s="47"/>
      <c r="I35" s="48">
        <v>1054095</v>
      </c>
      <c r="J35" s="47"/>
      <c r="K35" s="47">
        <v>207863</v>
      </c>
      <c r="L35" s="47"/>
      <c r="M35" s="48">
        <v>207863</v>
      </c>
    </row>
    <row r="36" spans="1:13" ht="15.6" customHeight="1">
      <c r="A36" s="48" t="s">
        <v>29</v>
      </c>
      <c r="G36" s="47">
        <v>600915</v>
      </c>
      <c r="H36" s="47"/>
      <c r="I36" s="48">
        <v>611337</v>
      </c>
      <c r="J36" s="47"/>
      <c r="K36" s="47">
        <v>210366</v>
      </c>
      <c r="L36" s="47"/>
      <c r="M36" s="48">
        <v>210915</v>
      </c>
    </row>
    <row r="37" spans="1:13" ht="15.6" customHeight="1">
      <c r="A37" s="48" t="s">
        <v>30</v>
      </c>
      <c r="E37" s="45">
        <v>10</v>
      </c>
      <c r="G37" s="47">
        <v>18769802</v>
      </c>
      <c r="H37" s="47"/>
      <c r="I37" s="48">
        <v>18465183</v>
      </c>
      <c r="J37" s="47"/>
      <c r="K37" s="47">
        <v>1022875</v>
      </c>
      <c r="L37" s="47"/>
      <c r="M37" s="48">
        <v>1057851</v>
      </c>
    </row>
    <row r="38" spans="1:13" ht="15.6" customHeight="1">
      <c r="A38" s="48" t="s">
        <v>31</v>
      </c>
      <c r="E38" s="45">
        <v>11</v>
      </c>
      <c r="G38" s="47">
        <v>21008180</v>
      </c>
      <c r="H38" s="47"/>
      <c r="I38" s="48">
        <v>21581278</v>
      </c>
      <c r="J38" s="47"/>
      <c r="K38" s="47">
        <v>429874</v>
      </c>
      <c r="L38" s="47"/>
      <c r="M38" s="48">
        <v>482004</v>
      </c>
    </row>
    <row r="39" spans="1:13" ht="15.6" customHeight="1">
      <c r="A39" s="48" t="s">
        <v>32</v>
      </c>
      <c r="G39" s="47">
        <v>1938025</v>
      </c>
      <c r="H39" s="47"/>
      <c r="I39" s="48">
        <v>1588686</v>
      </c>
      <c r="J39" s="47"/>
      <c r="K39" s="47">
        <v>346149</v>
      </c>
      <c r="L39" s="47"/>
      <c r="M39" s="48">
        <v>361403</v>
      </c>
    </row>
    <row r="40" spans="1:13" ht="15.6" customHeight="1">
      <c r="A40" s="48" t="s">
        <v>33</v>
      </c>
      <c r="G40" s="47">
        <v>80724</v>
      </c>
      <c r="H40" s="47"/>
      <c r="I40" s="48">
        <v>80724</v>
      </c>
      <c r="J40" s="47"/>
      <c r="K40" s="47">
        <v>0</v>
      </c>
      <c r="L40" s="47"/>
      <c r="M40" s="67">
        <v>0</v>
      </c>
    </row>
    <row r="41" spans="1:13" ht="15.6" customHeight="1">
      <c r="A41" s="48" t="s">
        <v>34</v>
      </c>
      <c r="G41" s="47">
        <v>918130</v>
      </c>
      <c r="H41" s="47"/>
      <c r="I41" s="48">
        <v>770243</v>
      </c>
      <c r="J41" s="47"/>
      <c r="K41" s="47">
        <v>130687</v>
      </c>
      <c r="L41" s="47"/>
      <c r="M41" s="48">
        <v>111332</v>
      </c>
    </row>
    <row r="42" spans="1:13" ht="15.6" customHeight="1">
      <c r="A42" s="48" t="s">
        <v>262</v>
      </c>
      <c r="G42" s="53">
        <v>1179669</v>
      </c>
      <c r="H42" s="47"/>
      <c r="I42" s="64">
        <v>1063043</v>
      </c>
      <c r="J42" s="47"/>
      <c r="K42" s="53">
        <v>627898</v>
      </c>
      <c r="L42" s="47"/>
      <c r="M42" s="64">
        <v>547747</v>
      </c>
    </row>
    <row r="43" spans="1:13" ht="15" customHeight="1">
      <c r="H43" s="68"/>
      <c r="J43" s="65"/>
      <c r="L43" s="69"/>
    </row>
    <row r="44" spans="1:13" ht="15.6" customHeight="1">
      <c r="A44" s="44" t="s">
        <v>35</v>
      </c>
      <c r="G44" s="53">
        <f>SUM(G29:G42)</f>
        <v>48691888</v>
      </c>
      <c r="H44" s="66"/>
      <c r="I44" s="53">
        <f>SUM(I29:I42)</f>
        <v>48286101</v>
      </c>
      <c r="J44" s="65"/>
      <c r="K44" s="53">
        <f>SUM(K30:K42)</f>
        <v>9854922</v>
      </c>
      <c r="L44" s="66"/>
      <c r="M44" s="53">
        <f>SUM(M30:M42)</f>
        <v>9803627</v>
      </c>
    </row>
    <row r="45" spans="1:13" ht="15" customHeight="1">
      <c r="H45" s="66"/>
      <c r="J45" s="65"/>
      <c r="L45" s="66"/>
    </row>
    <row r="46" spans="1:13" ht="15.6" customHeight="1" thickBot="1">
      <c r="A46" s="44" t="s">
        <v>36</v>
      </c>
      <c r="G46" s="70">
        <f>SUM(G24+G44)</f>
        <v>57570706</v>
      </c>
      <c r="H46" s="66"/>
      <c r="I46" s="70">
        <f>SUM(I24+I44)</f>
        <v>56691430</v>
      </c>
      <c r="J46" s="65"/>
      <c r="K46" s="70">
        <f>SUM(K24+K44)</f>
        <v>14364591</v>
      </c>
      <c r="L46" s="66"/>
      <c r="M46" s="70">
        <f>SUM(M24+M44)</f>
        <v>14775666</v>
      </c>
    </row>
    <row r="47" spans="1:13" ht="15.6" customHeight="1" thickTop="1">
      <c r="H47" s="66"/>
      <c r="J47" s="65"/>
      <c r="L47" s="66"/>
    </row>
    <row r="48" spans="1:13" ht="12.75">
      <c r="H48" s="66"/>
      <c r="J48" s="65"/>
      <c r="L48" s="66"/>
    </row>
    <row r="49" spans="1:13" ht="12.75">
      <c r="H49" s="66"/>
      <c r="J49" s="65"/>
      <c r="L49" s="66"/>
    </row>
    <row r="50" spans="1:13" ht="12.75">
      <c r="H50" s="66"/>
      <c r="J50" s="65"/>
      <c r="L50" s="66"/>
    </row>
    <row r="51" spans="1:13" ht="15.6" customHeight="1">
      <c r="A51" s="193" t="s">
        <v>37</v>
      </c>
      <c r="B51" s="193"/>
      <c r="C51" s="193"/>
      <c r="D51" s="193"/>
      <c r="E51" s="193"/>
      <c r="F51" s="193"/>
      <c r="G51" s="193"/>
      <c r="H51" s="193"/>
      <c r="I51" s="193"/>
      <c r="J51" s="193"/>
      <c r="K51" s="193"/>
      <c r="L51" s="193"/>
      <c r="M51" s="193"/>
    </row>
    <row r="52" spans="1:13" ht="15.6" customHeight="1">
      <c r="A52" s="46"/>
      <c r="B52" s="46"/>
      <c r="C52" s="46"/>
      <c r="D52" s="46"/>
      <c r="E52" s="46"/>
      <c r="G52" s="46"/>
      <c r="H52" s="46"/>
      <c r="I52" s="46"/>
      <c r="K52" s="46"/>
      <c r="L52" s="46"/>
      <c r="M52" s="46"/>
    </row>
    <row r="53" spans="1:13" ht="15" customHeight="1">
      <c r="A53" s="46"/>
      <c r="B53" s="46"/>
      <c r="C53" s="46"/>
      <c r="D53" s="46"/>
      <c r="E53" s="46"/>
      <c r="G53" s="46"/>
      <c r="H53" s="46"/>
      <c r="I53" s="46"/>
      <c r="K53" s="46"/>
      <c r="L53" s="46"/>
      <c r="M53" s="46"/>
    </row>
    <row r="54" spans="1:13" ht="21.95" customHeight="1">
      <c r="A54" s="71" t="s">
        <v>276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</row>
    <row r="55" spans="1:13" ht="16.5" customHeight="1">
      <c r="A55" s="44" t="str">
        <f>A1</f>
        <v>PTG Energy Public Company Limited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</row>
    <row r="56" spans="1:13" ht="16.5" customHeight="1">
      <c r="A56" s="44" t="s">
        <v>1</v>
      </c>
      <c r="B56" s="44"/>
      <c r="C56" s="44"/>
      <c r="D56" s="44"/>
    </row>
    <row r="57" spans="1:13" ht="16.5" customHeight="1">
      <c r="A57" s="74" t="str">
        <f>A3</f>
        <v>As at 30 June 2026</v>
      </c>
      <c r="B57" s="50"/>
      <c r="C57" s="50"/>
      <c r="D57" s="50"/>
      <c r="E57" s="51"/>
      <c r="F57" s="52"/>
      <c r="G57" s="53"/>
      <c r="H57" s="54"/>
      <c r="I57" s="53"/>
      <c r="J57" s="52"/>
      <c r="K57" s="53"/>
      <c r="L57" s="54"/>
      <c r="M57" s="53"/>
    </row>
    <row r="58" spans="1:13" ht="16.5" customHeight="1">
      <c r="A58" s="44"/>
      <c r="B58" s="44"/>
      <c r="C58" s="44"/>
      <c r="D58" s="44"/>
    </row>
    <row r="60" spans="1:13" ht="15.6" customHeight="1">
      <c r="A60" s="48" t="s">
        <v>2</v>
      </c>
      <c r="E60" s="55"/>
      <c r="F60" s="56"/>
      <c r="G60" s="191" t="s">
        <v>3</v>
      </c>
      <c r="H60" s="191"/>
      <c r="I60" s="191"/>
      <c r="J60" s="37"/>
      <c r="K60" s="191" t="s">
        <v>4</v>
      </c>
      <c r="L60" s="191"/>
      <c r="M60" s="191"/>
    </row>
    <row r="61" spans="1:13" ht="15.6" customHeight="1">
      <c r="E61" s="55"/>
      <c r="F61" s="56"/>
      <c r="G61" s="192" t="s">
        <v>5</v>
      </c>
      <c r="H61" s="192"/>
      <c r="I61" s="192"/>
      <c r="J61" s="37"/>
      <c r="K61" s="192" t="s">
        <v>5</v>
      </c>
      <c r="L61" s="192"/>
      <c r="M61" s="192"/>
    </row>
    <row r="62" spans="1:13" ht="15.6" customHeight="1">
      <c r="E62" s="55"/>
      <c r="F62" s="56"/>
      <c r="G62" s="14" t="s">
        <v>6</v>
      </c>
      <c r="H62" s="14"/>
      <c r="I62" s="14" t="s">
        <v>7</v>
      </c>
      <c r="J62" s="37"/>
      <c r="K62" s="14" t="s">
        <v>6</v>
      </c>
      <c r="L62" s="14"/>
      <c r="M62" s="14" t="s">
        <v>7</v>
      </c>
    </row>
    <row r="63" spans="1:13" ht="15.6" customHeight="1">
      <c r="E63" s="55"/>
      <c r="F63" s="56"/>
      <c r="G63" s="12" t="s">
        <v>232</v>
      </c>
      <c r="H63" s="12"/>
      <c r="I63" s="12" t="s">
        <v>8</v>
      </c>
      <c r="J63" s="37"/>
      <c r="K63" s="12" t="s">
        <v>232</v>
      </c>
      <c r="L63" s="12"/>
      <c r="M63" s="12" t="s">
        <v>8</v>
      </c>
    </row>
    <row r="64" spans="1:13" ht="15.6" customHeight="1">
      <c r="F64" s="56"/>
      <c r="G64" s="12" t="s">
        <v>208</v>
      </c>
      <c r="H64" s="13"/>
      <c r="I64" s="12" t="s">
        <v>9</v>
      </c>
      <c r="J64" s="38"/>
      <c r="K64" s="12" t="s">
        <v>208</v>
      </c>
      <c r="L64" s="13"/>
      <c r="M64" s="12" t="s">
        <v>9</v>
      </c>
    </row>
    <row r="65" spans="1:13" ht="15.6" customHeight="1">
      <c r="E65" s="57" t="s">
        <v>10</v>
      </c>
      <c r="F65" s="56"/>
      <c r="G65" s="58" t="s">
        <v>11</v>
      </c>
      <c r="H65" s="13"/>
      <c r="I65" s="58" t="s">
        <v>11</v>
      </c>
      <c r="J65" s="38"/>
      <c r="K65" s="58" t="s">
        <v>11</v>
      </c>
      <c r="L65" s="13"/>
      <c r="M65" s="58" t="s">
        <v>11</v>
      </c>
    </row>
    <row r="66" spans="1:13" ht="15.6" customHeight="1">
      <c r="E66" s="55"/>
      <c r="F66" s="56"/>
      <c r="G66" s="59"/>
      <c r="H66" s="13"/>
      <c r="I66" s="59"/>
      <c r="J66" s="38"/>
      <c r="K66" s="59"/>
      <c r="L66" s="13"/>
      <c r="M66" s="59"/>
    </row>
    <row r="67" spans="1:13" ht="15.6" customHeight="1">
      <c r="A67" s="75" t="s">
        <v>38</v>
      </c>
      <c r="B67" s="44"/>
    </row>
    <row r="68" spans="1:13" ht="15.6" customHeight="1">
      <c r="A68" s="44"/>
      <c r="B68" s="44"/>
    </row>
    <row r="69" spans="1:13" ht="15.6" customHeight="1">
      <c r="A69" s="44" t="s">
        <v>39</v>
      </c>
      <c r="B69" s="44"/>
    </row>
    <row r="70" spans="1:13" ht="15.6" customHeight="1">
      <c r="A70" s="44"/>
      <c r="B70" s="44"/>
    </row>
    <row r="71" spans="1:13" ht="15.6" customHeight="1">
      <c r="A71" s="48" t="s">
        <v>40</v>
      </c>
      <c r="G71" s="47">
        <v>14295656</v>
      </c>
      <c r="H71" s="47"/>
      <c r="I71" s="48">
        <v>12766755</v>
      </c>
      <c r="J71" s="62"/>
      <c r="K71" s="76">
        <v>1979520</v>
      </c>
      <c r="L71" s="77"/>
      <c r="M71" s="48">
        <v>1807141</v>
      </c>
    </row>
    <row r="72" spans="1:13" ht="15.6" customHeight="1">
      <c r="A72" s="48" t="s">
        <v>41</v>
      </c>
      <c r="E72" s="45">
        <v>12</v>
      </c>
      <c r="G72" s="47">
        <v>4374280</v>
      </c>
      <c r="H72" s="47"/>
      <c r="I72" s="48">
        <v>3954613</v>
      </c>
      <c r="J72" s="62"/>
      <c r="K72" s="76">
        <v>900000</v>
      </c>
      <c r="L72" s="77"/>
      <c r="M72" s="77">
        <v>600000</v>
      </c>
    </row>
    <row r="73" spans="1:13" ht="15.6" customHeight="1">
      <c r="A73" s="48" t="s">
        <v>42</v>
      </c>
      <c r="E73" s="45">
        <v>17.8</v>
      </c>
      <c r="G73" s="47">
        <v>23380</v>
      </c>
      <c r="H73" s="47"/>
      <c r="I73" s="77">
        <v>23380</v>
      </c>
      <c r="J73" s="39"/>
      <c r="K73" s="40">
        <v>0</v>
      </c>
      <c r="L73" s="41"/>
      <c r="M73" s="77">
        <v>0</v>
      </c>
    </row>
    <row r="74" spans="1:13" ht="15.6" customHeight="1">
      <c r="A74" s="78" t="s">
        <v>43</v>
      </c>
      <c r="B74" s="79"/>
      <c r="H74" s="47"/>
      <c r="J74" s="47"/>
      <c r="L74" s="47"/>
    </row>
    <row r="75" spans="1:13" ht="15.6" customHeight="1">
      <c r="A75" s="78"/>
      <c r="B75" s="79" t="s">
        <v>44</v>
      </c>
      <c r="E75" s="45">
        <v>13</v>
      </c>
      <c r="G75" s="47">
        <v>2381244</v>
      </c>
      <c r="H75" s="47"/>
      <c r="I75" s="48">
        <v>2491276</v>
      </c>
      <c r="J75" s="62"/>
      <c r="K75" s="62">
        <v>1649346</v>
      </c>
      <c r="L75" s="77"/>
      <c r="M75" s="48">
        <v>1853164</v>
      </c>
    </row>
    <row r="76" spans="1:13" ht="15.6" customHeight="1">
      <c r="A76" s="78" t="s">
        <v>45</v>
      </c>
      <c r="B76" s="79"/>
      <c r="H76" s="47"/>
      <c r="J76" s="47"/>
      <c r="L76" s="47"/>
    </row>
    <row r="77" spans="1:13" ht="15.6" customHeight="1">
      <c r="B77" s="79" t="s">
        <v>46</v>
      </c>
      <c r="G77" s="47">
        <v>1440</v>
      </c>
      <c r="H77" s="47"/>
      <c r="I77" s="48">
        <v>2880</v>
      </c>
      <c r="J77" s="62"/>
      <c r="K77" s="62">
        <v>0</v>
      </c>
      <c r="L77" s="77"/>
      <c r="M77" s="77">
        <v>0</v>
      </c>
    </row>
    <row r="78" spans="1:13" ht="15.6" customHeight="1">
      <c r="A78" s="78" t="s">
        <v>47</v>
      </c>
      <c r="B78" s="79"/>
      <c r="H78" s="47"/>
      <c r="I78" s="48"/>
      <c r="J78" s="62"/>
      <c r="K78" s="62"/>
      <c r="L78" s="77"/>
      <c r="M78" s="48"/>
    </row>
    <row r="79" spans="1:13" ht="15.6" customHeight="1">
      <c r="A79" s="78"/>
      <c r="B79" s="79" t="s">
        <v>48</v>
      </c>
      <c r="E79" s="45">
        <v>17.899999999999999</v>
      </c>
      <c r="G79" s="47">
        <v>1403</v>
      </c>
      <c r="H79" s="47"/>
      <c r="I79" s="77">
        <v>3486</v>
      </c>
      <c r="J79" s="62"/>
      <c r="K79" s="62">
        <v>0</v>
      </c>
      <c r="L79" s="77"/>
      <c r="M79" s="77">
        <v>45000</v>
      </c>
    </row>
    <row r="80" spans="1:13" ht="15.6" customHeight="1">
      <c r="A80" s="78" t="s">
        <v>49</v>
      </c>
      <c r="B80" s="79"/>
      <c r="E80" s="45">
        <v>14</v>
      </c>
      <c r="G80" s="47">
        <v>968162</v>
      </c>
      <c r="H80" s="47"/>
      <c r="I80" s="48">
        <v>612566</v>
      </c>
      <c r="J80" s="62"/>
      <c r="K80" s="47">
        <v>968162</v>
      </c>
      <c r="L80" s="77"/>
      <c r="M80" s="48">
        <v>612566</v>
      </c>
    </row>
    <row r="81" spans="1:13" ht="15.6" customHeight="1">
      <c r="A81" s="48" t="s">
        <v>51</v>
      </c>
      <c r="G81" s="47">
        <v>94904</v>
      </c>
      <c r="H81" s="47"/>
      <c r="I81" s="48">
        <v>160712</v>
      </c>
      <c r="J81" s="67"/>
      <c r="K81" s="67">
        <v>0</v>
      </c>
      <c r="L81" s="67"/>
      <c r="M81" s="67">
        <v>0</v>
      </c>
    </row>
    <row r="82" spans="1:13" ht="15.6" customHeight="1">
      <c r="A82" s="48" t="s">
        <v>52</v>
      </c>
      <c r="B82" s="79"/>
      <c r="E82" s="45">
        <v>15</v>
      </c>
      <c r="G82" s="63">
        <v>1417391</v>
      </c>
      <c r="H82" s="47"/>
      <c r="I82" s="64">
        <v>1393261</v>
      </c>
      <c r="J82" s="67"/>
      <c r="K82" s="80">
        <v>82572</v>
      </c>
      <c r="L82" s="67"/>
      <c r="M82" s="64">
        <v>85923</v>
      </c>
    </row>
    <row r="83" spans="1:13" ht="15.6" customHeight="1">
      <c r="H83" s="47"/>
      <c r="J83" s="65"/>
      <c r="L83" s="47"/>
    </row>
    <row r="84" spans="1:13" ht="15.6" customHeight="1">
      <c r="A84" s="44" t="s">
        <v>53</v>
      </c>
      <c r="G84" s="53">
        <f>SUM(G71:G82)</f>
        <v>23557860</v>
      </c>
      <c r="H84" s="47"/>
      <c r="I84" s="53">
        <f>SUM(I71:I82)</f>
        <v>21408929</v>
      </c>
      <c r="J84" s="65"/>
      <c r="K84" s="53">
        <f>SUM(K71:K82)</f>
        <v>5579600</v>
      </c>
      <c r="L84" s="47"/>
      <c r="M84" s="53">
        <f>SUM(M71:M82)</f>
        <v>5003794</v>
      </c>
    </row>
    <row r="85" spans="1:13" ht="15.6" customHeight="1">
      <c r="H85" s="47"/>
      <c r="J85" s="65"/>
      <c r="L85" s="47"/>
    </row>
    <row r="86" spans="1:13" ht="15.6" customHeight="1">
      <c r="A86" s="44" t="s">
        <v>54</v>
      </c>
      <c r="H86" s="47"/>
      <c r="J86" s="65"/>
      <c r="L86" s="47"/>
    </row>
    <row r="87" spans="1:13" ht="15.6" customHeight="1">
      <c r="A87" s="44"/>
      <c r="H87" s="47"/>
      <c r="J87" s="65"/>
      <c r="L87" s="47"/>
    </row>
    <row r="88" spans="1:13" ht="15.6" customHeight="1">
      <c r="A88" s="48" t="s">
        <v>55</v>
      </c>
      <c r="H88" s="47"/>
      <c r="J88" s="65"/>
      <c r="L88" s="47"/>
    </row>
    <row r="89" spans="1:13" ht="15.6" customHeight="1">
      <c r="B89" s="48" t="s">
        <v>44</v>
      </c>
      <c r="E89" s="45">
        <v>13</v>
      </c>
      <c r="G89" s="47">
        <v>3529187</v>
      </c>
      <c r="H89" s="47"/>
      <c r="I89" s="48">
        <v>3855258</v>
      </c>
      <c r="J89" s="62"/>
      <c r="K89" s="62">
        <v>2129648</v>
      </c>
      <c r="L89" s="77"/>
      <c r="M89" s="48">
        <v>2421565</v>
      </c>
    </row>
    <row r="90" spans="1:13" ht="15.6" customHeight="1">
      <c r="A90" s="48" t="s">
        <v>56</v>
      </c>
      <c r="E90" s="45">
        <v>17.899999999999999</v>
      </c>
      <c r="G90" s="47">
        <v>0</v>
      </c>
      <c r="H90" s="47"/>
      <c r="I90" s="77">
        <v>0</v>
      </c>
      <c r="J90" s="62"/>
      <c r="K90" s="62">
        <v>0</v>
      </c>
      <c r="L90" s="77"/>
      <c r="M90" s="77">
        <v>135000</v>
      </c>
    </row>
    <row r="91" spans="1:13" ht="15.6" customHeight="1">
      <c r="A91" s="48" t="s">
        <v>57</v>
      </c>
      <c r="E91" s="45">
        <v>14</v>
      </c>
      <c r="G91" s="47">
        <v>938140</v>
      </c>
      <c r="H91" s="47"/>
      <c r="I91" s="48">
        <v>986974</v>
      </c>
      <c r="J91" s="62"/>
      <c r="K91" s="47">
        <v>938140</v>
      </c>
      <c r="L91" s="77"/>
      <c r="M91" s="48">
        <v>986974</v>
      </c>
    </row>
    <row r="92" spans="1:13" ht="15.6" customHeight="1">
      <c r="A92" s="48" t="s">
        <v>58</v>
      </c>
      <c r="G92" s="47">
        <v>433974</v>
      </c>
      <c r="H92" s="47"/>
      <c r="I92" s="48">
        <v>379282</v>
      </c>
      <c r="J92" s="62"/>
      <c r="K92" s="62">
        <v>130470</v>
      </c>
      <c r="L92" s="77"/>
      <c r="M92" s="48">
        <v>117197</v>
      </c>
    </row>
    <row r="93" spans="1:13" ht="15.6" customHeight="1">
      <c r="A93" s="48" t="s">
        <v>50</v>
      </c>
      <c r="E93" s="45">
        <v>6</v>
      </c>
      <c r="G93" s="47">
        <v>1902</v>
      </c>
      <c r="H93" s="47"/>
      <c r="I93" s="77">
        <v>5014</v>
      </c>
      <c r="J93" s="62"/>
      <c r="K93" s="62">
        <v>1902</v>
      </c>
      <c r="L93" s="77"/>
      <c r="M93" s="77">
        <v>5014</v>
      </c>
    </row>
    <row r="94" spans="1:13" ht="15.6" customHeight="1">
      <c r="A94" s="48" t="s">
        <v>59</v>
      </c>
      <c r="E94" s="45">
        <v>15</v>
      </c>
      <c r="G94" s="47">
        <v>17818278</v>
      </c>
      <c r="H94" s="47"/>
      <c r="I94" s="48">
        <v>18188383</v>
      </c>
      <c r="J94" s="62"/>
      <c r="K94" s="62">
        <v>381845</v>
      </c>
      <c r="L94" s="77"/>
      <c r="M94" s="48">
        <v>428949</v>
      </c>
    </row>
    <row r="95" spans="1:13" ht="15.6" customHeight="1">
      <c r="A95" s="48" t="s">
        <v>60</v>
      </c>
      <c r="G95" s="47">
        <v>58022</v>
      </c>
      <c r="H95" s="47"/>
      <c r="I95" s="48">
        <v>57103</v>
      </c>
      <c r="J95" s="62"/>
      <c r="K95" s="62">
        <v>0</v>
      </c>
      <c r="L95" s="77"/>
      <c r="M95" s="77">
        <v>0</v>
      </c>
    </row>
    <row r="96" spans="1:13" ht="15.6" customHeight="1">
      <c r="A96" s="48" t="s">
        <v>272</v>
      </c>
      <c r="G96" s="53">
        <v>797592</v>
      </c>
      <c r="H96" s="47"/>
      <c r="I96" s="64">
        <v>712999</v>
      </c>
      <c r="J96" s="62"/>
      <c r="K96" s="81">
        <v>103839</v>
      </c>
      <c r="L96" s="77"/>
      <c r="M96" s="64">
        <v>100832</v>
      </c>
    </row>
    <row r="97" spans="1:13" ht="15.6" customHeight="1">
      <c r="H97" s="47"/>
      <c r="J97" s="65"/>
      <c r="L97" s="47"/>
    </row>
    <row r="98" spans="1:13" ht="15.6" customHeight="1">
      <c r="A98" s="44" t="s">
        <v>61</v>
      </c>
      <c r="G98" s="53">
        <f>SUM(G89:H96)</f>
        <v>23577095</v>
      </c>
      <c r="H98" s="47"/>
      <c r="I98" s="53">
        <f>SUM(I89:J96)</f>
        <v>24185013</v>
      </c>
      <c r="J98" s="65"/>
      <c r="K98" s="53">
        <f>SUM(K89:L96)</f>
        <v>3685844</v>
      </c>
      <c r="L98" s="47"/>
      <c r="M98" s="53">
        <f>SUM(M89:M96)</f>
        <v>4195531</v>
      </c>
    </row>
    <row r="99" spans="1:13" ht="15.6" customHeight="1">
      <c r="H99" s="47"/>
      <c r="J99" s="65"/>
      <c r="L99" s="47"/>
    </row>
    <row r="100" spans="1:13" ht="15.6" customHeight="1">
      <c r="A100" s="44" t="s">
        <v>62</v>
      </c>
      <c r="G100" s="53">
        <f>SUM(G84+G98)</f>
        <v>47134955</v>
      </c>
      <c r="H100" s="47"/>
      <c r="I100" s="53">
        <f>SUM(I84+I98)</f>
        <v>45593942</v>
      </c>
      <c r="J100" s="65"/>
      <c r="K100" s="53">
        <f>SUM(K84+K98)</f>
        <v>9265444</v>
      </c>
      <c r="L100" s="47"/>
      <c r="M100" s="53">
        <f>SUM(M84+M98)</f>
        <v>9199325</v>
      </c>
    </row>
    <row r="101" spans="1:13" ht="15.6" customHeight="1">
      <c r="A101" s="44"/>
      <c r="F101" s="45"/>
      <c r="G101" s="45"/>
      <c r="H101" s="45"/>
      <c r="I101" s="45"/>
      <c r="J101" s="45"/>
      <c r="K101" s="45"/>
      <c r="L101" s="45"/>
    </row>
    <row r="102" spans="1:13" ht="15.6" customHeight="1">
      <c r="A102" s="44"/>
      <c r="F102" s="45"/>
      <c r="G102" s="45"/>
      <c r="H102" s="45"/>
      <c r="I102" s="45"/>
      <c r="J102" s="45"/>
      <c r="K102" s="45"/>
      <c r="L102" s="45"/>
    </row>
    <row r="103" spans="1:13" ht="15.6" customHeight="1">
      <c r="A103" s="44"/>
      <c r="F103" s="45"/>
      <c r="G103" s="45"/>
      <c r="H103" s="45"/>
      <c r="I103" s="45"/>
      <c r="J103" s="45"/>
      <c r="K103" s="45"/>
      <c r="L103" s="45"/>
    </row>
    <row r="104" spans="1:13" ht="15.6" customHeight="1">
      <c r="A104" s="44"/>
      <c r="F104" s="45"/>
      <c r="G104" s="45"/>
      <c r="H104" s="45"/>
      <c r="I104" s="45"/>
      <c r="J104" s="45"/>
      <c r="K104" s="45"/>
      <c r="L104" s="45"/>
    </row>
    <row r="105" spans="1:13" ht="15.6" customHeight="1">
      <c r="A105" s="44"/>
      <c r="F105" s="45"/>
      <c r="G105" s="45"/>
      <c r="H105" s="45"/>
      <c r="I105" s="45"/>
      <c r="J105" s="45"/>
      <c r="K105" s="45"/>
      <c r="L105" s="45"/>
    </row>
    <row r="106" spans="1:13" ht="16.5" customHeight="1">
      <c r="A106" s="44"/>
      <c r="F106" s="45"/>
      <c r="G106" s="45"/>
      <c r="H106" s="45"/>
      <c r="I106" s="45"/>
      <c r="J106" s="45"/>
      <c r="K106" s="45"/>
      <c r="L106" s="45"/>
    </row>
    <row r="107" spans="1:13" ht="21.95" customHeight="1">
      <c r="A107" s="71" t="str">
        <f>A54</f>
        <v>The accompanying notes form part of this interim financial information.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</row>
    <row r="108" spans="1:13" ht="16.5" customHeight="1">
      <c r="A108" s="44" t="str">
        <f>A1</f>
        <v>PTG Energy Public Company Limited</v>
      </c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</row>
    <row r="109" spans="1:13" ht="16.5" customHeight="1">
      <c r="A109" s="44" t="s">
        <v>1</v>
      </c>
      <c r="B109" s="44"/>
      <c r="C109" s="44"/>
      <c r="D109" s="44"/>
    </row>
    <row r="110" spans="1:13" ht="16.5" customHeight="1">
      <c r="A110" s="74" t="str">
        <f>A3</f>
        <v>As at 30 June 2026</v>
      </c>
      <c r="B110" s="50"/>
      <c r="C110" s="50"/>
      <c r="D110" s="50"/>
      <c r="E110" s="51"/>
      <c r="F110" s="52"/>
      <c r="G110" s="53"/>
      <c r="H110" s="54"/>
      <c r="I110" s="53"/>
      <c r="J110" s="52"/>
      <c r="K110" s="53"/>
      <c r="L110" s="54"/>
      <c r="M110" s="53"/>
    </row>
    <row r="111" spans="1:13" ht="16.5" customHeight="1">
      <c r="A111" s="44"/>
      <c r="B111" s="44"/>
      <c r="C111" s="44"/>
      <c r="D111" s="44"/>
    </row>
    <row r="113" spans="1:13" ht="16.5" customHeight="1">
      <c r="A113" s="48" t="s">
        <v>2</v>
      </c>
      <c r="E113" s="55"/>
      <c r="F113" s="56"/>
      <c r="G113" s="191" t="s">
        <v>3</v>
      </c>
      <c r="H113" s="191"/>
      <c r="I113" s="191"/>
      <c r="J113" s="37"/>
      <c r="K113" s="191" t="s">
        <v>4</v>
      </c>
      <c r="L113" s="191"/>
      <c r="M113" s="191"/>
    </row>
    <row r="114" spans="1:13" ht="16.5" customHeight="1">
      <c r="E114" s="55"/>
      <c r="F114" s="56"/>
      <c r="G114" s="192" t="s">
        <v>5</v>
      </c>
      <c r="H114" s="192"/>
      <c r="I114" s="192"/>
      <c r="J114" s="37"/>
      <c r="K114" s="192" t="s">
        <v>5</v>
      </c>
      <c r="L114" s="192"/>
      <c r="M114" s="192"/>
    </row>
    <row r="115" spans="1:13" ht="16.5" customHeight="1">
      <c r="E115" s="55"/>
      <c r="F115" s="56"/>
      <c r="G115" s="14" t="s">
        <v>6</v>
      </c>
      <c r="H115" s="14"/>
      <c r="I115" s="14" t="s">
        <v>7</v>
      </c>
      <c r="J115" s="37"/>
      <c r="K115" s="14" t="s">
        <v>6</v>
      </c>
      <c r="L115" s="14"/>
      <c r="M115" s="14" t="s">
        <v>7</v>
      </c>
    </row>
    <row r="116" spans="1:13" ht="16.5" customHeight="1">
      <c r="E116" s="55"/>
      <c r="F116" s="56"/>
      <c r="G116" s="12" t="s">
        <v>232</v>
      </c>
      <c r="H116" s="12"/>
      <c r="I116" s="12" t="s">
        <v>8</v>
      </c>
      <c r="J116" s="37"/>
      <c r="K116" s="12" t="s">
        <v>232</v>
      </c>
      <c r="L116" s="12"/>
      <c r="M116" s="12" t="s">
        <v>8</v>
      </c>
    </row>
    <row r="117" spans="1:13" ht="16.5" customHeight="1">
      <c r="F117" s="56"/>
      <c r="G117" s="12" t="s">
        <v>208</v>
      </c>
      <c r="H117" s="13"/>
      <c r="I117" s="12" t="s">
        <v>9</v>
      </c>
      <c r="J117" s="38"/>
      <c r="K117" s="12" t="s">
        <v>208</v>
      </c>
      <c r="L117" s="13"/>
      <c r="M117" s="12" t="s">
        <v>9</v>
      </c>
    </row>
    <row r="118" spans="1:13" ht="16.5" customHeight="1">
      <c r="F118" s="56"/>
      <c r="G118" s="58" t="s">
        <v>11</v>
      </c>
      <c r="H118" s="13"/>
      <c r="I118" s="58" t="s">
        <v>11</v>
      </c>
      <c r="J118" s="38"/>
      <c r="K118" s="58" t="s">
        <v>11</v>
      </c>
      <c r="L118" s="13"/>
      <c r="M118" s="58" t="s">
        <v>11</v>
      </c>
    </row>
    <row r="119" spans="1:13" ht="16.5" customHeight="1">
      <c r="E119" s="55"/>
      <c r="F119" s="56"/>
      <c r="G119" s="59"/>
      <c r="H119" s="13"/>
      <c r="I119" s="59"/>
      <c r="J119" s="38"/>
      <c r="K119" s="59"/>
      <c r="L119" s="13"/>
      <c r="M119" s="59"/>
    </row>
    <row r="120" spans="1:13" ht="16.5" customHeight="1">
      <c r="A120" s="44" t="s">
        <v>63</v>
      </c>
    </row>
    <row r="122" spans="1:13" ht="16.5" customHeight="1">
      <c r="A122" s="44" t="s">
        <v>64</v>
      </c>
      <c r="H122" s="66"/>
      <c r="J122" s="65"/>
      <c r="L122" s="66"/>
    </row>
    <row r="123" spans="1:13" ht="16.5" customHeight="1">
      <c r="H123" s="66"/>
      <c r="J123" s="65"/>
      <c r="L123" s="66"/>
    </row>
    <row r="124" spans="1:13" ht="16.5" customHeight="1">
      <c r="A124" s="48" t="s">
        <v>65</v>
      </c>
      <c r="H124" s="68"/>
      <c r="J124" s="65"/>
      <c r="L124" s="68"/>
    </row>
    <row r="125" spans="1:13" ht="16.5" customHeight="1">
      <c r="B125" s="48" t="s">
        <v>66</v>
      </c>
      <c r="H125" s="68"/>
      <c r="J125" s="65"/>
      <c r="L125" s="68"/>
    </row>
    <row r="126" spans="1:13" ht="16.5" customHeight="1">
      <c r="B126" s="82" t="s">
        <v>67</v>
      </c>
      <c r="H126" s="68"/>
      <c r="J126" s="65"/>
      <c r="L126" s="68"/>
    </row>
    <row r="127" spans="1:13" ht="16.5" customHeight="1" thickBot="1">
      <c r="B127" s="48" t="s">
        <v>68</v>
      </c>
      <c r="G127" s="83">
        <v>1670000</v>
      </c>
      <c r="H127" s="62"/>
      <c r="I127" s="83">
        <v>1670000</v>
      </c>
      <c r="J127" s="62"/>
      <c r="K127" s="83">
        <v>1670000</v>
      </c>
      <c r="L127" s="77"/>
      <c r="M127" s="83">
        <v>1670000</v>
      </c>
    </row>
    <row r="128" spans="1:13" ht="16.5" customHeight="1" thickTop="1">
      <c r="H128" s="68"/>
      <c r="J128" s="65"/>
      <c r="L128" s="68"/>
    </row>
    <row r="129" spans="1:13" ht="16.5" customHeight="1">
      <c r="B129" s="48" t="s">
        <v>69</v>
      </c>
      <c r="H129" s="68"/>
      <c r="J129" s="65"/>
      <c r="L129" s="68"/>
    </row>
    <row r="130" spans="1:13" ht="16.5" customHeight="1">
      <c r="B130" s="82" t="s">
        <v>67</v>
      </c>
      <c r="H130" s="68"/>
      <c r="J130" s="65"/>
      <c r="L130" s="68"/>
    </row>
    <row r="131" spans="1:13" ht="16.5" customHeight="1">
      <c r="B131" s="48" t="s">
        <v>70</v>
      </c>
      <c r="G131" s="47">
        <v>1670000</v>
      </c>
      <c r="H131" s="47"/>
      <c r="I131" s="48">
        <v>1670000</v>
      </c>
      <c r="J131" s="62"/>
      <c r="K131" s="62">
        <v>1670000</v>
      </c>
      <c r="L131" s="77"/>
      <c r="M131" s="48">
        <v>1670000</v>
      </c>
    </row>
    <row r="132" spans="1:13" ht="16.5" customHeight="1">
      <c r="A132" s="48" t="s">
        <v>71</v>
      </c>
      <c r="G132" s="47">
        <v>1185430</v>
      </c>
      <c r="H132" s="47"/>
      <c r="I132" s="48">
        <v>1185430</v>
      </c>
      <c r="J132" s="62"/>
      <c r="K132" s="62">
        <v>1185430</v>
      </c>
      <c r="L132" s="77"/>
      <c r="M132" s="48">
        <v>1185430</v>
      </c>
    </row>
    <row r="133" spans="1:13" ht="16.5" customHeight="1">
      <c r="A133" s="48" t="s">
        <v>72</v>
      </c>
      <c r="H133" s="68"/>
      <c r="J133" s="65"/>
      <c r="L133" s="68"/>
    </row>
    <row r="134" spans="1:13" ht="16.5" customHeight="1">
      <c r="B134" s="48" t="s">
        <v>73</v>
      </c>
      <c r="H134" s="68"/>
      <c r="J134" s="65"/>
      <c r="L134" s="68"/>
    </row>
    <row r="135" spans="1:13" ht="16.5" customHeight="1">
      <c r="B135" s="82" t="s">
        <v>74</v>
      </c>
      <c r="G135" s="47">
        <v>178794</v>
      </c>
      <c r="H135" s="47"/>
      <c r="I135" s="48">
        <v>178794</v>
      </c>
      <c r="J135" s="62"/>
      <c r="K135" s="62">
        <v>178794</v>
      </c>
      <c r="L135" s="77"/>
      <c r="M135" s="48">
        <v>178794</v>
      </c>
    </row>
    <row r="136" spans="1:13" ht="16.5" customHeight="1">
      <c r="B136" s="48" t="s">
        <v>75</v>
      </c>
      <c r="G136" s="47">
        <v>6087479</v>
      </c>
      <c r="H136" s="47"/>
      <c r="I136" s="48">
        <v>6803449</v>
      </c>
      <c r="J136" s="47"/>
      <c r="K136" s="47">
        <v>2064923</v>
      </c>
      <c r="L136" s="47"/>
      <c r="M136" s="48">
        <v>2542117</v>
      </c>
    </row>
    <row r="137" spans="1:13" ht="16.5" customHeight="1">
      <c r="A137" s="48" t="s">
        <v>76</v>
      </c>
      <c r="G137" s="53">
        <v>203299</v>
      </c>
      <c r="H137" s="47"/>
      <c r="I137" s="64">
        <v>182299</v>
      </c>
      <c r="J137" s="47"/>
      <c r="K137" s="53">
        <v>0</v>
      </c>
      <c r="L137" s="47"/>
      <c r="M137" s="63">
        <v>0</v>
      </c>
    </row>
    <row r="138" spans="1:13" ht="16.5" customHeight="1">
      <c r="H138" s="68"/>
      <c r="J138" s="68"/>
      <c r="L138" s="68"/>
    </row>
    <row r="139" spans="1:13" ht="16.5" customHeight="1">
      <c r="A139" s="48" t="s">
        <v>77</v>
      </c>
      <c r="B139" s="44"/>
    </row>
    <row r="140" spans="1:13" ht="16.5" customHeight="1">
      <c r="A140" s="44"/>
      <c r="B140" s="48" t="s">
        <v>78</v>
      </c>
      <c r="G140" s="47">
        <f>SUM(G131:G137)</f>
        <v>9325002</v>
      </c>
      <c r="H140" s="47"/>
      <c r="I140" s="47">
        <f>SUM(I131:J137)</f>
        <v>10019972</v>
      </c>
      <c r="J140" s="47"/>
      <c r="K140" s="47">
        <f>SUM(K131:L137)</f>
        <v>5099147</v>
      </c>
      <c r="L140" s="47"/>
      <c r="M140" s="47">
        <f>SUM(M131:M137)</f>
        <v>5576341</v>
      </c>
    </row>
    <row r="141" spans="1:13" ht="16.5" customHeight="1">
      <c r="A141" s="48" t="s">
        <v>79</v>
      </c>
      <c r="G141" s="53">
        <v>1110749</v>
      </c>
      <c r="H141" s="15"/>
      <c r="I141" s="64">
        <v>1077516</v>
      </c>
      <c r="J141" s="15"/>
      <c r="K141" s="53">
        <v>0</v>
      </c>
      <c r="L141" s="15"/>
      <c r="M141" s="53">
        <v>0</v>
      </c>
    </row>
    <row r="142" spans="1:13" ht="16.5" customHeight="1">
      <c r="G142" s="15"/>
      <c r="H142" s="68"/>
      <c r="I142" s="15"/>
      <c r="J142" s="65"/>
      <c r="K142" s="15"/>
      <c r="L142" s="69"/>
      <c r="M142" s="15"/>
    </row>
    <row r="143" spans="1:13" ht="16.5" customHeight="1">
      <c r="A143" s="44" t="s">
        <v>80</v>
      </c>
      <c r="G143" s="53">
        <f>SUM(G140:G141)</f>
        <v>10435751</v>
      </c>
      <c r="H143" s="68"/>
      <c r="I143" s="53">
        <f>SUM(I140:I141)</f>
        <v>11097488</v>
      </c>
      <c r="J143" s="65"/>
      <c r="K143" s="53">
        <f>SUM(K140:K141)</f>
        <v>5099147</v>
      </c>
      <c r="L143" s="69"/>
      <c r="M143" s="53">
        <f>SUM(M140:M141)</f>
        <v>5576341</v>
      </c>
    </row>
    <row r="144" spans="1:13" ht="16.5" customHeight="1">
      <c r="A144" s="44"/>
      <c r="H144" s="66"/>
      <c r="J144" s="65"/>
      <c r="L144" s="66"/>
    </row>
    <row r="145" spans="1:13" ht="16.5" customHeight="1" thickBot="1">
      <c r="A145" s="44" t="s">
        <v>81</v>
      </c>
      <c r="G145" s="70">
        <f>SUM(G100+G143)</f>
        <v>57570706</v>
      </c>
      <c r="H145" s="66"/>
      <c r="I145" s="70">
        <f>SUM(I100+I143)</f>
        <v>56691430</v>
      </c>
      <c r="J145" s="65"/>
      <c r="K145" s="70">
        <f>SUM(K100+K143)</f>
        <v>14364591</v>
      </c>
      <c r="L145" s="66"/>
      <c r="M145" s="70">
        <f>SUM(M100+M143)</f>
        <v>14775666</v>
      </c>
    </row>
    <row r="146" spans="1:13" ht="16.5" customHeight="1" thickTop="1">
      <c r="H146" s="47"/>
      <c r="J146" s="47"/>
      <c r="L146" s="47"/>
    </row>
    <row r="147" spans="1:13" ht="16.5" customHeight="1">
      <c r="H147" s="47"/>
      <c r="J147" s="47"/>
      <c r="L147" s="47"/>
    </row>
    <row r="148" spans="1:13" ht="16.5" customHeight="1">
      <c r="H148" s="47"/>
      <c r="J148" s="47"/>
      <c r="L148" s="47"/>
    </row>
    <row r="149" spans="1:13" ht="16.5" customHeight="1">
      <c r="H149" s="47"/>
      <c r="J149" s="47"/>
      <c r="L149" s="47"/>
    </row>
    <row r="150" spans="1:13" ht="16.5" customHeight="1">
      <c r="H150" s="47"/>
      <c r="J150" s="47"/>
      <c r="L150" s="47"/>
    </row>
    <row r="151" spans="1:13" ht="16.5" customHeight="1">
      <c r="H151" s="47"/>
      <c r="J151" s="47"/>
      <c r="L151" s="47"/>
    </row>
    <row r="152" spans="1:13" ht="16.5" customHeight="1">
      <c r="H152" s="47"/>
      <c r="J152" s="47"/>
      <c r="L152" s="47"/>
    </row>
    <row r="153" spans="1:13" ht="16.5" customHeight="1">
      <c r="H153" s="47"/>
      <c r="J153" s="47"/>
      <c r="L153" s="47"/>
    </row>
    <row r="154" spans="1:13" ht="16.5" customHeight="1">
      <c r="H154" s="47"/>
      <c r="J154" s="47"/>
      <c r="L154" s="47"/>
    </row>
    <row r="155" spans="1:13" ht="16.5" customHeight="1">
      <c r="H155" s="47"/>
      <c r="J155" s="47"/>
      <c r="L155" s="47"/>
    </row>
    <row r="156" spans="1:13" ht="24" customHeight="1">
      <c r="H156" s="47"/>
      <c r="J156" s="47"/>
      <c r="L156" s="47"/>
    </row>
    <row r="157" spans="1:13" ht="21.95" customHeight="1">
      <c r="A157" s="71" t="str">
        <f>A54</f>
        <v>The accompanying notes form part of this interim financial information.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</row>
  </sheetData>
  <mergeCells count="13">
    <mergeCell ref="G61:I61"/>
    <mergeCell ref="K61:M61"/>
    <mergeCell ref="G113:I113"/>
    <mergeCell ref="K113:M113"/>
    <mergeCell ref="G114:I114"/>
    <mergeCell ref="K114:M114"/>
    <mergeCell ref="G60:I60"/>
    <mergeCell ref="K60:M60"/>
    <mergeCell ref="G6:I6"/>
    <mergeCell ref="K6:M6"/>
    <mergeCell ref="G7:I7"/>
    <mergeCell ref="K7:M7"/>
    <mergeCell ref="A51:M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&amp;R&amp;"Arial,Regular"&amp;P</oddFooter>
  </headerFooter>
  <rowBreaks count="2" manualBreakCount="2">
    <brk id="54" max="16383" man="1"/>
    <brk id="107" max="16383" man="1"/>
  </rowBreaks>
  <ignoredErrors>
    <ignoredError sqref="H10 J10" numberStoredAsText="1"/>
    <ignoredError sqref="K44:M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DA4D5-9511-45F6-94C3-33743644BB18}">
  <sheetPr>
    <tabColor rgb="FF666699"/>
  </sheetPr>
  <dimension ref="A1:M104"/>
  <sheetViews>
    <sheetView zoomScale="130" zoomScaleNormal="130" zoomScaleSheetLayoutView="98" zoomScalePageLayoutView="110" workbookViewId="0"/>
  </sheetViews>
  <sheetFormatPr defaultColWidth="5.140625" defaultRowHeight="16.5" customHeight="1"/>
  <cols>
    <col min="1" max="3" width="1.42578125" style="87" customWidth="1"/>
    <col min="4" max="4" width="34.28515625" style="87" customWidth="1"/>
    <col min="5" max="5" width="5.42578125" style="85" customWidth="1"/>
    <col min="6" max="6" width="0.5703125" style="85" customWidth="1"/>
    <col min="7" max="7" width="12.7109375" style="86" customWidth="1"/>
    <col min="8" max="8" width="0.7109375" style="87" customWidth="1"/>
    <col min="9" max="9" width="12.7109375" style="86" customWidth="1"/>
    <col min="10" max="10" width="0.7109375" style="85" customWidth="1"/>
    <col min="11" max="11" width="12.7109375" style="86" customWidth="1"/>
    <col min="12" max="12" width="0.7109375" style="87" customWidth="1"/>
    <col min="13" max="13" width="12.7109375" style="86" customWidth="1"/>
    <col min="14" max="16384" width="5.140625" style="87"/>
  </cols>
  <sheetData>
    <row r="1" spans="1:13" ht="16.5" customHeight="1">
      <c r="A1" s="84" t="s">
        <v>0</v>
      </c>
      <c r="B1" s="84"/>
      <c r="C1" s="84"/>
      <c r="D1" s="84"/>
      <c r="K1" s="195" t="s">
        <v>6</v>
      </c>
      <c r="L1" s="195"/>
      <c r="M1" s="195"/>
    </row>
    <row r="2" spans="1:13" ht="16.5" customHeight="1">
      <c r="A2" s="84" t="s">
        <v>82</v>
      </c>
      <c r="B2" s="84"/>
      <c r="C2" s="84"/>
      <c r="D2" s="84"/>
    </row>
    <row r="3" spans="1:13" ht="16.5" customHeight="1">
      <c r="A3" s="89" t="s">
        <v>233</v>
      </c>
      <c r="B3" s="90"/>
      <c r="C3" s="90"/>
      <c r="D3" s="90"/>
      <c r="E3" s="91"/>
      <c r="F3" s="91"/>
      <c r="G3" s="92"/>
      <c r="H3" s="93"/>
      <c r="I3" s="92"/>
      <c r="J3" s="91"/>
      <c r="K3" s="92"/>
      <c r="L3" s="93"/>
      <c r="M3" s="92"/>
    </row>
    <row r="6" spans="1:13" ht="16.5" customHeight="1">
      <c r="G6" s="196" t="s">
        <v>3</v>
      </c>
      <c r="H6" s="196"/>
      <c r="I6" s="196"/>
      <c r="J6" s="94"/>
      <c r="K6" s="196" t="s">
        <v>4</v>
      </c>
      <c r="L6" s="196"/>
      <c r="M6" s="196"/>
    </row>
    <row r="7" spans="1:13" ht="16.5" customHeight="1">
      <c r="A7" s="87" t="s">
        <v>2</v>
      </c>
      <c r="E7" s="95"/>
      <c r="F7" s="95"/>
      <c r="G7" s="194" t="s">
        <v>5</v>
      </c>
      <c r="H7" s="194"/>
      <c r="I7" s="194"/>
      <c r="J7" s="21"/>
      <c r="K7" s="194" t="s">
        <v>5</v>
      </c>
      <c r="L7" s="194"/>
      <c r="M7" s="194"/>
    </row>
    <row r="8" spans="1:13" ht="16.5" customHeight="1">
      <c r="F8" s="95"/>
      <c r="G8" s="12" t="s">
        <v>208</v>
      </c>
      <c r="H8" s="13"/>
      <c r="I8" s="12" t="s">
        <v>9</v>
      </c>
      <c r="J8" s="38"/>
      <c r="K8" s="12" t="s">
        <v>208</v>
      </c>
      <c r="L8" s="13"/>
      <c r="M8" s="12" t="s">
        <v>9</v>
      </c>
    </row>
    <row r="9" spans="1:13" ht="16.5" customHeight="1">
      <c r="E9" s="95"/>
      <c r="F9" s="95"/>
      <c r="G9" s="58" t="s">
        <v>11</v>
      </c>
      <c r="H9" s="22"/>
      <c r="I9" s="58" t="s">
        <v>11</v>
      </c>
      <c r="J9" s="23"/>
      <c r="K9" s="58" t="s">
        <v>11</v>
      </c>
      <c r="L9" s="22"/>
      <c r="M9" s="58" t="s">
        <v>11</v>
      </c>
    </row>
    <row r="11" spans="1:13" ht="16.5" customHeight="1">
      <c r="A11" s="87" t="s">
        <v>83</v>
      </c>
      <c r="G11" s="86">
        <v>61862627</v>
      </c>
      <c r="H11" s="96"/>
      <c r="I11" s="86">
        <v>56495690</v>
      </c>
      <c r="J11" s="96"/>
      <c r="K11" s="86">
        <v>9174562</v>
      </c>
      <c r="L11" s="96"/>
      <c r="M11" s="86">
        <v>8176704</v>
      </c>
    </row>
    <row r="12" spans="1:13" ht="16.5" customHeight="1">
      <c r="A12" s="87" t="s">
        <v>84</v>
      </c>
      <c r="G12" s="92">
        <v>-57260375</v>
      </c>
      <c r="H12" s="96"/>
      <c r="I12" s="92">
        <v>-52154647</v>
      </c>
      <c r="J12" s="96"/>
      <c r="K12" s="92">
        <v>-8816190</v>
      </c>
      <c r="L12" s="96"/>
      <c r="M12" s="92">
        <v>-7878988</v>
      </c>
    </row>
    <row r="13" spans="1:13" ht="16.5" customHeight="1">
      <c r="H13" s="96"/>
      <c r="J13" s="96"/>
      <c r="L13" s="97"/>
    </row>
    <row r="14" spans="1:13" ht="16.5" customHeight="1">
      <c r="A14" s="84" t="s">
        <v>85</v>
      </c>
      <c r="G14" s="86">
        <f>SUM(G11:G12)</f>
        <v>4602252</v>
      </c>
      <c r="H14" s="96"/>
      <c r="I14" s="86">
        <f>SUM(I11:I12)</f>
        <v>4341043</v>
      </c>
      <c r="J14" s="96"/>
      <c r="K14" s="86">
        <f>SUM(K11:K12)</f>
        <v>358372</v>
      </c>
      <c r="L14" s="86"/>
      <c r="M14" s="86">
        <f>SUM(M11:M12)</f>
        <v>297716</v>
      </c>
    </row>
    <row r="15" spans="1:13" ht="16.5" customHeight="1">
      <c r="A15" s="87" t="s">
        <v>86</v>
      </c>
      <c r="G15" s="87"/>
      <c r="I15" s="87"/>
      <c r="J15" s="87"/>
      <c r="K15" s="87"/>
      <c r="M15" s="87"/>
    </row>
    <row r="16" spans="1:13" ht="16.5" customHeight="1">
      <c r="B16" s="87" t="s">
        <v>191</v>
      </c>
      <c r="G16" s="86">
        <v>48900</v>
      </c>
      <c r="H16" s="98"/>
      <c r="I16" s="86">
        <v>74768</v>
      </c>
      <c r="J16" s="98"/>
      <c r="K16" s="86">
        <v>287136</v>
      </c>
      <c r="L16" s="98"/>
      <c r="M16" s="86">
        <v>238769</v>
      </c>
    </row>
    <row r="17" spans="1:13" ht="16.5" customHeight="1">
      <c r="A17" s="87" t="s">
        <v>237</v>
      </c>
      <c r="G17" s="86">
        <v>0</v>
      </c>
      <c r="H17" s="98"/>
      <c r="I17" s="86">
        <v>0</v>
      </c>
      <c r="J17" s="98"/>
      <c r="K17" s="86">
        <v>194999</v>
      </c>
      <c r="L17" s="98"/>
      <c r="M17" s="86">
        <v>804491</v>
      </c>
    </row>
    <row r="18" spans="1:13" ht="16.5" customHeight="1">
      <c r="A18" s="87" t="s">
        <v>87</v>
      </c>
      <c r="G18" s="86">
        <v>66618</v>
      </c>
      <c r="H18" s="98"/>
      <c r="I18" s="86">
        <v>65118</v>
      </c>
      <c r="J18" s="98"/>
      <c r="K18" s="86">
        <v>108587</v>
      </c>
      <c r="L18" s="98"/>
      <c r="M18" s="86">
        <v>109572</v>
      </c>
    </row>
    <row r="19" spans="1:13" ht="16.5" customHeight="1">
      <c r="A19" s="87" t="s">
        <v>273</v>
      </c>
      <c r="G19" s="86">
        <v>116</v>
      </c>
      <c r="H19" s="98"/>
      <c r="I19" s="86">
        <v>-189</v>
      </c>
      <c r="J19" s="98"/>
      <c r="K19" s="86">
        <v>0</v>
      </c>
      <c r="L19" s="98"/>
      <c r="M19" s="86">
        <v>0</v>
      </c>
    </row>
    <row r="20" spans="1:13" ht="16.5" customHeight="1">
      <c r="A20" s="87" t="s">
        <v>180</v>
      </c>
      <c r="E20" s="99"/>
      <c r="G20" s="86">
        <v>-3606415</v>
      </c>
      <c r="H20" s="96"/>
      <c r="I20" s="86">
        <v>-3197764</v>
      </c>
      <c r="J20" s="96"/>
      <c r="K20" s="86">
        <v>-294877</v>
      </c>
      <c r="L20" s="96"/>
      <c r="M20" s="86">
        <v>-380032</v>
      </c>
    </row>
    <row r="21" spans="1:13" ht="16.5" customHeight="1">
      <c r="A21" s="87" t="s">
        <v>88</v>
      </c>
      <c r="E21" s="99"/>
      <c r="G21" s="86">
        <v>-747765</v>
      </c>
      <c r="H21" s="96"/>
      <c r="I21" s="86">
        <v>-691893</v>
      </c>
      <c r="J21" s="96"/>
      <c r="K21" s="86">
        <v>-348666</v>
      </c>
      <c r="L21" s="96"/>
      <c r="M21" s="86">
        <v>-344805</v>
      </c>
    </row>
    <row r="22" spans="1:13" ht="16.5" customHeight="1">
      <c r="A22" s="87" t="s">
        <v>251</v>
      </c>
      <c r="E22" s="99"/>
      <c r="H22" s="96"/>
    </row>
    <row r="23" spans="1:13" ht="16.5" customHeight="1">
      <c r="B23" s="87" t="s">
        <v>89</v>
      </c>
      <c r="E23" s="99"/>
      <c r="G23" s="86">
        <v>1256</v>
      </c>
      <c r="H23" s="96"/>
      <c r="I23" s="86">
        <v>1476</v>
      </c>
      <c r="J23" s="96"/>
      <c r="K23" s="86">
        <v>1256</v>
      </c>
      <c r="L23" s="96"/>
      <c r="M23" s="86">
        <v>1476</v>
      </c>
    </row>
    <row r="24" spans="1:13" ht="16.5" customHeight="1">
      <c r="A24" s="87" t="s">
        <v>90</v>
      </c>
      <c r="G24" s="86">
        <v>-278247</v>
      </c>
      <c r="H24" s="98"/>
      <c r="I24" s="86">
        <v>-284429</v>
      </c>
      <c r="J24" s="98"/>
      <c r="K24" s="86">
        <v>-60352</v>
      </c>
      <c r="L24" s="98"/>
      <c r="M24" s="86">
        <v>-63322</v>
      </c>
    </row>
    <row r="25" spans="1:13" ht="16.5" customHeight="1">
      <c r="A25" s="87" t="s">
        <v>177</v>
      </c>
      <c r="H25" s="98"/>
      <c r="J25" s="98"/>
      <c r="L25" s="97"/>
    </row>
    <row r="26" spans="1:13" ht="16.5" customHeight="1">
      <c r="B26" s="87" t="s">
        <v>91</v>
      </c>
      <c r="G26" s="92">
        <v>76208</v>
      </c>
      <c r="H26" s="98"/>
      <c r="I26" s="92">
        <v>75405</v>
      </c>
      <c r="J26" s="98"/>
      <c r="K26" s="100">
        <v>0</v>
      </c>
      <c r="L26" s="98"/>
      <c r="M26" s="100">
        <v>0</v>
      </c>
    </row>
    <row r="27" spans="1:13" ht="16.5" customHeight="1">
      <c r="J27" s="87"/>
      <c r="L27" s="85"/>
    </row>
    <row r="28" spans="1:13" ht="16.5" customHeight="1">
      <c r="A28" s="84" t="s">
        <v>252</v>
      </c>
      <c r="G28" s="86">
        <f>SUM(G14:G26)</f>
        <v>162923</v>
      </c>
      <c r="H28" s="86"/>
      <c r="I28" s="86">
        <f>SUM(I14:I26)</f>
        <v>383535</v>
      </c>
      <c r="J28" s="86"/>
      <c r="K28" s="86">
        <f>SUM(K14:K26)</f>
        <v>246455</v>
      </c>
      <c r="L28" s="86"/>
      <c r="M28" s="86">
        <f>SUM(M14:M26)</f>
        <v>663865</v>
      </c>
    </row>
    <row r="29" spans="1:13" ht="16.5" customHeight="1">
      <c r="A29" s="87" t="s">
        <v>274</v>
      </c>
      <c r="G29" s="92">
        <v>-65758</v>
      </c>
      <c r="H29" s="98"/>
      <c r="I29" s="92">
        <v>-71054</v>
      </c>
      <c r="J29" s="98"/>
      <c r="K29" s="92">
        <v>-12474</v>
      </c>
      <c r="L29" s="98"/>
      <c r="M29" s="92">
        <v>30031</v>
      </c>
    </row>
    <row r="30" spans="1:13" ht="16.5" customHeight="1">
      <c r="E30" s="42"/>
      <c r="H30" s="98"/>
      <c r="J30" s="98"/>
      <c r="L30" s="97"/>
    </row>
    <row r="31" spans="1:13" ht="16.5" customHeight="1" thickBot="1">
      <c r="A31" s="84" t="s">
        <v>253</v>
      </c>
      <c r="G31" s="101">
        <f>SUM(G28:G29)</f>
        <v>97165</v>
      </c>
      <c r="H31" s="86"/>
      <c r="I31" s="101">
        <f>SUM(I28:I29)</f>
        <v>312481</v>
      </c>
      <c r="J31" s="86"/>
      <c r="K31" s="101">
        <f>SUM(K28:K29)</f>
        <v>233981</v>
      </c>
      <c r="L31" s="86"/>
      <c r="M31" s="101">
        <f>SUM(M28:M29)</f>
        <v>693896</v>
      </c>
    </row>
    <row r="32" spans="1:13" ht="16.5" customHeight="1" thickTop="1">
      <c r="A32" s="84"/>
      <c r="H32" s="86"/>
      <c r="J32" s="86"/>
      <c r="L32" s="86"/>
    </row>
    <row r="33" spans="1:13" ht="16.5" customHeight="1">
      <c r="A33" s="84"/>
      <c r="D33" s="25"/>
      <c r="E33" s="43"/>
      <c r="G33" s="31"/>
      <c r="H33" s="86"/>
      <c r="I33" s="31"/>
      <c r="J33" s="86"/>
      <c r="L33" s="86"/>
    </row>
    <row r="34" spans="1:13" ht="16.5" customHeight="1">
      <c r="A34" s="84" t="s">
        <v>254</v>
      </c>
      <c r="H34" s="86"/>
      <c r="J34" s="86"/>
      <c r="L34" s="86"/>
    </row>
    <row r="35" spans="1:13" ht="16.5" customHeight="1">
      <c r="A35" s="87" t="s">
        <v>189</v>
      </c>
      <c r="G35" s="86">
        <v>73903</v>
      </c>
      <c r="H35" s="86"/>
      <c r="I35" s="86">
        <v>312003</v>
      </c>
      <c r="J35" s="86"/>
      <c r="K35" s="86">
        <v>233981</v>
      </c>
      <c r="L35" s="86"/>
      <c r="M35" s="86">
        <v>693896</v>
      </c>
    </row>
    <row r="36" spans="1:13" ht="16.5" customHeight="1">
      <c r="A36" s="87" t="s">
        <v>79</v>
      </c>
      <c r="F36" s="86"/>
      <c r="G36" s="92">
        <v>23262</v>
      </c>
      <c r="H36" s="86"/>
      <c r="I36" s="92">
        <v>478</v>
      </c>
      <c r="J36" s="86"/>
      <c r="K36" s="92">
        <v>0</v>
      </c>
      <c r="L36" s="86"/>
      <c r="M36" s="92">
        <v>0</v>
      </c>
    </row>
    <row r="37" spans="1:13" ht="16.5" customHeight="1">
      <c r="F37" s="86"/>
      <c r="H37" s="86"/>
      <c r="J37" s="86"/>
      <c r="L37" s="86"/>
    </row>
    <row r="38" spans="1:13" ht="16.5" customHeight="1" thickBot="1">
      <c r="A38" s="84" t="s">
        <v>253</v>
      </c>
      <c r="F38" s="86"/>
      <c r="G38" s="101">
        <f>G31</f>
        <v>97165</v>
      </c>
      <c r="H38" s="86"/>
      <c r="I38" s="101">
        <f>I31</f>
        <v>312481</v>
      </c>
      <c r="J38" s="86"/>
      <c r="K38" s="101">
        <f>K31</f>
        <v>233981</v>
      </c>
      <c r="L38" s="86"/>
      <c r="M38" s="101">
        <f>M31</f>
        <v>693896</v>
      </c>
    </row>
    <row r="39" spans="1:13" ht="16.5" customHeight="1" thickTop="1">
      <c r="F39" s="86"/>
      <c r="H39" s="86"/>
      <c r="J39" s="86"/>
      <c r="L39" s="86"/>
    </row>
    <row r="40" spans="1:13" ht="16.5" customHeight="1">
      <c r="F40" s="86"/>
      <c r="H40" s="86"/>
      <c r="J40" s="86"/>
      <c r="L40" s="86"/>
    </row>
    <row r="41" spans="1:13" ht="16.5" customHeight="1">
      <c r="A41" s="84" t="s">
        <v>255</v>
      </c>
      <c r="B41" s="84"/>
      <c r="H41" s="86"/>
      <c r="J41" s="86"/>
      <c r="L41" s="86"/>
    </row>
    <row r="42" spans="1:13" ht="16.5" customHeight="1">
      <c r="A42" s="84"/>
      <c r="B42" s="84"/>
      <c r="G42" s="102"/>
      <c r="H42" s="86"/>
      <c r="I42" s="102"/>
      <c r="J42" s="86"/>
      <c r="L42" s="86"/>
    </row>
    <row r="43" spans="1:13" ht="16.5" customHeight="1">
      <c r="A43" s="87" t="s">
        <v>256</v>
      </c>
      <c r="G43" s="28">
        <v>4.4253293413173654E-2</v>
      </c>
      <c r="H43" s="27"/>
      <c r="I43" s="102">
        <v>0.19</v>
      </c>
      <c r="J43" s="27"/>
      <c r="K43" s="28">
        <v>0.14010838323353295</v>
      </c>
      <c r="L43" s="27"/>
      <c r="M43" s="102">
        <v>0.42</v>
      </c>
    </row>
    <row r="44" spans="1:13" ht="16.5" customHeight="1">
      <c r="G44" s="102"/>
      <c r="H44" s="27"/>
      <c r="I44" s="102"/>
      <c r="J44" s="27"/>
      <c r="K44" s="102"/>
      <c r="L44" s="27"/>
      <c r="M44" s="102"/>
    </row>
    <row r="45" spans="1:13" ht="16.5" customHeight="1">
      <c r="G45" s="102"/>
      <c r="H45" s="27"/>
      <c r="I45" s="102"/>
      <c r="J45" s="27"/>
      <c r="K45" s="102"/>
      <c r="L45" s="27"/>
      <c r="M45" s="102"/>
    </row>
    <row r="46" spans="1:13" ht="16.5" customHeight="1">
      <c r="G46" s="102"/>
      <c r="H46" s="27"/>
      <c r="I46" s="102"/>
      <c r="J46" s="27"/>
      <c r="K46" s="102"/>
      <c r="L46" s="27"/>
      <c r="M46" s="102"/>
    </row>
    <row r="47" spans="1:13" ht="16.5" customHeight="1">
      <c r="G47" s="102"/>
      <c r="H47" s="27"/>
      <c r="I47" s="102"/>
      <c r="J47" s="27"/>
      <c r="K47" s="102"/>
      <c r="L47" s="27"/>
      <c r="M47" s="102"/>
    </row>
    <row r="48" spans="1:13" ht="16.5" customHeight="1">
      <c r="G48" s="102"/>
      <c r="H48" s="27"/>
      <c r="I48" s="102"/>
      <c r="J48" s="27"/>
      <c r="K48" s="102"/>
      <c r="L48" s="27"/>
      <c r="M48" s="102"/>
    </row>
    <row r="49" spans="1:13" ht="16.5" customHeight="1">
      <c r="G49" s="102"/>
      <c r="H49" s="27"/>
      <c r="I49" s="102"/>
      <c r="J49" s="27"/>
      <c r="K49" s="102"/>
      <c r="L49" s="27"/>
      <c r="M49" s="102"/>
    </row>
    <row r="50" spans="1:13" ht="16.5" customHeight="1">
      <c r="G50" s="102"/>
      <c r="H50" s="27"/>
      <c r="I50" s="102"/>
      <c r="J50" s="27"/>
      <c r="K50" s="102"/>
      <c r="L50" s="27"/>
      <c r="M50" s="102"/>
    </row>
    <row r="51" spans="1:13" ht="20.25" customHeight="1">
      <c r="G51" s="102"/>
      <c r="H51" s="27"/>
      <c r="I51" s="102"/>
      <c r="J51" s="27"/>
      <c r="K51" s="102"/>
      <c r="L51" s="27"/>
      <c r="M51" s="102"/>
    </row>
    <row r="52" spans="1:13" s="48" customFormat="1" ht="22.35" customHeight="1">
      <c r="A52" s="64" t="s">
        <v>276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16.5" customHeight="1">
      <c r="A53" s="103" t="s">
        <v>0</v>
      </c>
      <c r="B53" s="103"/>
      <c r="C53" s="103"/>
      <c r="D53" s="103"/>
      <c r="E53" s="104"/>
      <c r="F53" s="104"/>
      <c r="G53" s="105"/>
      <c r="H53" s="106"/>
      <c r="I53" s="105"/>
      <c r="J53" s="104"/>
      <c r="K53" s="107"/>
      <c r="L53" s="107"/>
      <c r="M53" s="88" t="s">
        <v>6</v>
      </c>
    </row>
    <row r="54" spans="1:13" ht="16.5" customHeight="1">
      <c r="A54" s="103" t="s">
        <v>82</v>
      </c>
      <c r="B54" s="103"/>
      <c r="C54" s="103"/>
      <c r="D54" s="103"/>
      <c r="E54" s="104"/>
      <c r="F54" s="104"/>
      <c r="G54" s="105"/>
      <c r="H54" s="106"/>
      <c r="I54" s="105"/>
      <c r="J54" s="104"/>
      <c r="K54" s="105"/>
      <c r="L54" s="106"/>
    </row>
    <row r="55" spans="1:13" ht="16.5" customHeight="1">
      <c r="A55" s="108" t="str">
        <f>A3</f>
        <v>For the three-month period ended 30 June 2026</v>
      </c>
      <c r="B55" s="109"/>
      <c r="C55" s="109"/>
      <c r="D55" s="109"/>
      <c r="E55" s="110"/>
      <c r="F55" s="110"/>
      <c r="G55" s="111"/>
      <c r="H55" s="112"/>
      <c r="I55" s="111"/>
      <c r="J55" s="110"/>
      <c r="K55" s="111"/>
      <c r="L55" s="112"/>
      <c r="M55" s="111"/>
    </row>
    <row r="56" spans="1:13" ht="16.5" customHeight="1">
      <c r="A56" s="106"/>
      <c r="B56" s="106"/>
      <c r="C56" s="106"/>
      <c r="D56" s="106"/>
      <c r="E56" s="104"/>
      <c r="F56" s="104"/>
      <c r="G56" s="105"/>
      <c r="H56" s="106"/>
      <c r="I56" s="105"/>
      <c r="J56" s="104"/>
      <c r="K56" s="105"/>
      <c r="L56" s="106"/>
      <c r="M56" s="105"/>
    </row>
    <row r="57" spans="1:13" ht="16.5" customHeight="1">
      <c r="A57" s="106"/>
      <c r="B57" s="106"/>
      <c r="C57" s="106"/>
      <c r="D57" s="106"/>
      <c r="E57" s="104"/>
      <c r="F57" s="104"/>
      <c r="G57" s="105"/>
      <c r="H57" s="106"/>
      <c r="I57" s="105"/>
      <c r="J57" s="104"/>
      <c r="K57" s="105"/>
      <c r="L57" s="106"/>
      <c r="M57" s="105"/>
    </row>
    <row r="58" spans="1:13" ht="16.5" customHeight="1">
      <c r="G58" s="196" t="s">
        <v>3</v>
      </c>
      <c r="H58" s="196"/>
      <c r="I58" s="196"/>
      <c r="J58" s="94"/>
      <c r="K58" s="196" t="s">
        <v>4</v>
      </c>
      <c r="L58" s="196"/>
      <c r="M58" s="196"/>
    </row>
    <row r="59" spans="1:13" ht="16.5" customHeight="1">
      <c r="A59" s="87" t="s">
        <v>2</v>
      </c>
      <c r="E59" s="95"/>
      <c r="F59" s="95"/>
      <c r="G59" s="194" t="s">
        <v>5</v>
      </c>
      <c r="H59" s="194"/>
      <c r="I59" s="194"/>
      <c r="J59" s="21"/>
      <c r="K59" s="194" t="s">
        <v>5</v>
      </c>
      <c r="L59" s="194"/>
      <c r="M59" s="194"/>
    </row>
    <row r="60" spans="1:13" ht="16.5" customHeight="1">
      <c r="A60" s="106"/>
      <c r="B60" s="106"/>
      <c r="C60" s="106"/>
      <c r="D60" s="106"/>
      <c r="E60" s="104"/>
      <c r="F60" s="113"/>
      <c r="G60" s="12" t="s">
        <v>208</v>
      </c>
      <c r="H60" s="13"/>
      <c r="I60" s="12" t="s">
        <v>9</v>
      </c>
      <c r="J60" s="38"/>
      <c r="K60" s="12" t="s">
        <v>208</v>
      </c>
      <c r="L60" s="13"/>
      <c r="M60" s="12" t="s">
        <v>9</v>
      </c>
    </row>
    <row r="61" spans="1:13" ht="16.5" customHeight="1">
      <c r="A61" s="106"/>
      <c r="B61" s="106"/>
      <c r="C61" s="106"/>
      <c r="D61" s="106"/>
      <c r="E61" s="95"/>
      <c r="F61" s="113"/>
      <c r="G61" s="58" t="s">
        <v>11</v>
      </c>
      <c r="H61" s="22"/>
      <c r="I61" s="58" t="s">
        <v>11</v>
      </c>
      <c r="J61" s="23"/>
      <c r="K61" s="58" t="s">
        <v>11</v>
      </c>
      <c r="L61" s="22"/>
      <c r="M61" s="58" t="s">
        <v>11</v>
      </c>
    </row>
    <row r="62" spans="1:13" ht="16.5" customHeight="1">
      <c r="E62" s="104"/>
    </row>
    <row r="63" spans="1:13" ht="16.5" customHeight="1">
      <c r="A63" s="84" t="s">
        <v>253</v>
      </c>
      <c r="B63" s="106"/>
      <c r="C63" s="106"/>
      <c r="D63" s="106"/>
      <c r="E63" s="104"/>
      <c r="F63" s="104"/>
      <c r="G63" s="105">
        <v>97165</v>
      </c>
      <c r="H63" s="105"/>
      <c r="I63" s="105">
        <v>312481</v>
      </c>
      <c r="J63" s="105"/>
      <c r="K63" s="105">
        <v>233981</v>
      </c>
      <c r="L63" s="105"/>
      <c r="M63" s="105">
        <v>693896</v>
      </c>
    </row>
    <row r="64" spans="1:13" ht="16.5" customHeight="1">
      <c r="A64" s="103"/>
      <c r="B64" s="106"/>
      <c r="C64" s="106"/>
      <c r="D64" s="106"/>
      <c r="E64" s="104"/>
      <c r="F64" s="104"/>
      <c r="G64" s="105"/>
      <c r="H64" s="114"/>
      <c r="I64" s="105"/>
      <c r="J64" s="114"/>
      <c r="K64" s="105"/>
      <c r="L64" s="115"/>
      <c r="M64" s="105"/>
    </row>
    <row r="65" spans="1:13" ht="16.5" customHeight="1">
      <c r="A65" s="103" t="s">
        <v>211</v>
      </c>
      <c r="B65" s="106"/>
      <c r="C65" s="106"/>
      <c r="D65" s="106"/>
      <c r="E65" s="104"/>
      <c r="F65" s="104"/>
      <c r="G65" s="105"/>
      <c r="H65" s="114"/>
      <c r="I65" s="105"/>
      <c r="J65" s="114"/>
      <c r="K65" s="105"/>
      <c r="L65" s="115"/>
      <c r="M65" s="105"/>
    </row>
    <row r="66" spans="1:13" ht="16.5" customHeight="1">
      <c r="A66" s="103"/>
      <c r="B66" s="106" t="s">
        <v>222</v>
      </c>
      <c r="C66" s="106"/>
      <c r="D66" s="106"/>
      <c r="E66" s="104"/>
      <c r="F66" s="104"/>
      <c r="G66" s="105"/>
      <c r="H66" s="114"/>
    </row>
    <row r="67" spans="1:13" ht="16.5" customHeight="1">
      <c r="A67" s="103"/>
      <c r="C67" s="106" t="s">
        <v>94</v>
      </c>
      <c r="D67" s="106"/>
      <c r="E67" s="104"/>
      <c r="F67" s="104"/>
      <c r="G67" s="105"/>
      <c r="H67" s="114"/>
      <c r="I67" s="105"/>
      <c r="J67" s="105"/>
      <c r="K67" s="105"/>
      <c r="L67" s="105"/>
      <c r="M67" s="105"/>
    </row>
    <row r="68" spans="1:13" ht="16.5" customHeight="1">
      <c r="A68" s="103"/>
      <c r="B68" s="106"/>
      <c r="C68" s="116" t="s">
        <v>238</v>
      </c>
      <c r="D68" s="106"/>
      <c r="E68" s="104"/>
      <c r="F68" s="104"/>
      <c r="G68" s="87"/>
      <c r="I68" s="87"/>
      <c r="J68" s="87"/>
      <c r="K68" s="87"/>
      <c r="M68" s="87"/>
    </row>
    <row r="69" spans="1:13" ht="16.5" customHeight="1">
      <c r="A69" s="103"/>
      <c r="B69" s="106"/>
      <c r="D69" s="106" t="s">
        <v>239</v>
      </c>
      <c r="E69" s="117"/>
      <c r="F69" s="104"/>
      <c r="G69" s="105">
        <v>0</v>
      </c>
      <c r="H69" s="105"/>
      <c r="I69" s="105">
        <v>40683</v>
      </c>
      <c r="J69" s="105"/>
      <c r="K69" s="105">
        <v>0</v>
      </c>
      <c r="L69" s="105"/>
      <c r="M69" s="105">
        <v>-6881</v>
      </c>
    </row>
    <row r="70" spans="1:13" ht="16.5" customHeight="1">
      <c r="A70" s="103"/>
      <c r="B70" s="106"/>
      <c r="C70" s="118" t="s">
        <v>240</v>
      </c>
      <c r="D70" s="118"/>
      <c r="E70" s="104"/>
      <c r="F70" s="104"/>
      <c r="G70" s="105"/>
      <c r="H70" s="114"/>
      <c r="I70" s="105"/>
      <c r="J70" s="114"/>
      <c r="K70" s="105"/>
      <c r="L70" s="115"/>
      <c r="M70" s="105"/>
    </row>
    <row r="71" spans="1:13" ht="16.5" customHeight="1">
      <c r="A71" s="103"/>
      <c r="C71" s="106"/>
      <c r="D71" s="106" t="s">
        <v>241</v>
      </c>
      <c r="E71" s="104"/>
      <c r="F71" s="104"/>
      <c r="G71" s="119">
        <v>0</v>
      </c>
      <c r="H71" s="105"/>
      <c r="I71" s="119">
        <v>-8243</v>
      </c>
      <c r="J71" s="105"/>
      <c r="K71" s="119">
        <v>0</v>
      </c>
      <c r="L71" s="105"/>
      <c r="M71" s="119">
        <v>1376</v>
      </c>
    </row>
    <row r="72" spans="1:13" ht="16.5" customHeight="1">
      <c r="A72" s="103"/>
      <c r="B72" s="106"/>
      <c r="C72" s="106" t="s">
        <v>242</v>
      </c>
      <c r="D72" s="106"/>
      <c r="E72" s="104"/>
      <c r="F72" s="104"/>
      <c r="G72" s="105"/>
      <c r="H72" s="114"/>
      <c r="I72" s="105"/>
      <c r="J72" s="114"/>
      <c r="K72" s="105"/>
      <c r="L72" s="115"/>
      <c r="M72" s="105"/>
    </row>
    <row r="73" spans="1:13" ht="16.5" customHeight="1">
      <c r="A73" s="103"/>
      <c r="C73" s="106"/>
      <c r="D73" s="106" t="s">
        <v>261</v>
      </c>
      <c r="E73" s="104"/>
      <c r="F73" s="104"/>
      <c r="G73" s="119">
        <f>SUM(G65:G71)</f>
        <v>0</v>
      </c>
      <c r="H73" s="105"/>
      <c r="I73" s="119">
        <f>SUM(I65:I71)</f>
        <v>32440</v>
      </c>
      <c r="J73" s="105"/>
      <c r="K73" s="119">
        <f>SUM(K65:K71)</f>
        <v>0</v>
      </c>
      <c r="L73" s="105"/>
      <c r="M73" s="119">
        <f>SUM(M65:M71)</f>
        <v>-5505</v>
      </c>
    </row>
    <row r="74" spans="1:13" ht="16.5" customHeight="1">
      <c r="A74" s="103"/>
      <c r="B74" s="106"/>
      <c r="C74" s="106"/>
      <c r="D74" s="106"/>
      <c r="E74" s="104"/>
      <c r="F74" s="104"/>
      <c r="G74" s="105"/>
      <c r="H74" s="105"/>
      <c r="I74" s="105"/>
      <c r="J74" s="105"/>
      <c r="K74" s="105"/>
      <c r="L74" s="105"/>
      <c r="M74" s="105"/>
    </row>
    <row r="75" spans="1:13" ht="16.5" customHeight="1">
      <c r="A75" s="106"/>
      <c r="B75" s="106" t="s">
        <v>92</v>
      </c>
      <c r="C75" s="106"/>
      <c r="D75" s="106"/>
      <c r="E75" s="104"/>
      <c r="F75" s="104"/>
      <c r="G75" s="105"/>
      <c r="H75" s="105"/>
      <c r="I75" s="105"/>
      <c r="J75" s="105"/>
      <c r="K75" s="105"/>
      <c r="L75" s="105"/>
      <c r="M75" s="105"/>
    </row>
    <row r="76" spans="1:13" ht="16.5" customHeight="1">
      <c r="A76" s="106" t="s">
        <v>93</v>
      </c>
      <c r="C76" s="106" t="s">
        <v>94</v>
      </c>
      <c r="D76" s="106"/>
      <c r="E76" s="104"/>
      <c r="F76" s="104"/>
      <c r="G76" s="105"/>
      <c r="H76" s="105"/>
      <c r="I76" s="105"/>
      <c r="J76" s="105"/>
      <c r="K76" s="105"/>
      <c r="L76" s="105"/>
      <c r="M76" s="105"/>
    </row>
    <row r="77" spans="1:13" ht="16.5" customHeight="1">
      <c r="A77" s="103"/>
      <c r="B77" s="106"/>
      <c r="C77" s="118" t="s">
        <v>223</v>
      </c>
      <c r="D77" s="118"/>
      <c r="E77" s="104"/>
      <c r="F77" s="104"/>
      <c r="G77" s="87"/>
      <c r="I77" s="87"/>
      <c r="J77" s="87"/>
      <c r="K77" s="87"/>
      <c r="M77" s="87"/>
    </row>
    <row r="78" spans="1:13" ht="16.5" customHeight="1">
      <c r="A78" s="103"/>
      <c r="B78" s="106"/>
      <c r="C78" s="118"/>
      <c r="D78" s="120" t="s">
        <v>224</v>
      </c>
      <c r="E78" s="104"/>
      <c r="F78" s="104"/>
      <c r="G78" s="87"/>
      <c r="I78" s="87"/>
      <c r="J78" s="87"/>
      <c r="K78" s="87"/>
      <c r="M78" s="87"/>
    </row>
    <row r="79" spans="1:13" ht="16.5" customHeight="1">
      <c r="A79" s="103"/>
      <c r="B79" s="106"/>
      <c r="D79" s="106" t="s">
        <v>95</v>
      </c>
      <c r="F79" s="104"/>
      <c r="G79" s="87"/>
      <c r="I79" s="87"/>
      <c r="J79" s="87"/>
      <c r="K79" s="87"/>
      <c r="M79" s="87"/>
    </row>
    <row r="80" spans="1:13" ht="16.5" customHeight="1">
      <c r="A80" s="103"/>
      <c r="B80" s="106"/>
      <c r="D80" s="106" t="s">
        <v>225</v>
      </c>
      <c r="F80" s="104"/>
      <c r="G80" s="119">
        <v>4959</v>
      </c>
      <c r="H80" s="105"/>
      <c r="I80" s="119">
        <v>-19488</v>
      </c>
      <c r="J80" s="105"/>
      <c r="K80" s="119">
        <v>0</v>
      </c>
      <c r="L80" s="105"/>
      <c r="M80" s="119">
        <v>0</v>
      </c>
    </row>
    <row r="81" spans="1:13" ht="16.5" customHeight="1">
      <c r="A81" s="103"/>
      <c r="B81" s="106"/>
      <c r="C81" s="106" t="s">
        <v>96</v>
      </c>
      <c r="D81" s="106"/>
      <c r="E81" s="104"/>
      <c r="F81" s="104"/>
      <c r="G81" s="105"/>
      <c r="H81" s="114"/>
      <c r="I81" s="105"/>
      <c r="J81" s="114"/>
      <c r="K81" s="105"/>
      <c r="L81" s="115"/>
      <c r="M81" s="105"/>
    </row>
    <row r="82" spans="1:13" ht="16.5" customHeight="1">
      <c r="A82" s="103"/>
      <c r="C82" s="106"/>
      <c r="D82" s="106" t="s">
        <v>260</v>
      </c>
      <c r="E82" s="104"/>
      <c r="F82" s="104"/>
      <c r="G82" s="119">
        <f>SUM(G80:G81)</f>
        <v>4959</v>
      </c>
      <c r="H82" s="105"/>
      <c r="I82" s="119">
        <f>SUM(I80:I81)</f>
        <v>-19488</v>
      </c>
      <c r="J82" s="105"/>
      <c r="K82" s="119">
        <f>SUM(K80:K81)</f>
        <v>0</v>
      </c>
      <c r="L82" s="105"/>
      <c r="M82" s="119">
        <f>SUM(M80:M81)</f>
        <v>0</v>
      </c>
    </row>
    <row r="83" spans="1:13" ht="16.5" customHeight="1">
      <c r="A83" s="106"/>
      <c r="B83" s="106"/>
      <c r="D83" s="106"/>
      <c r="E83" s="104"/>
      <c r="F83" s="104"/>
      <c r="G83" s="105"/>
      <c r="H83" s="114"/>
      <c r="I83" s="105"/>
      <c r="J83" s="114"/>
      <c r="K83" s="105"/>
      <c r="L83" s="115"/>
      <c r="M83" s="105"/>
    </row>
    <row r="84" spans="1:13" ht="16.5" customHeight="1">
      <c r="A84" s="103" t="s">
        <v>211</v>
      </c>
      <c r="B84" s="121"/>
      <c r="C84" s="121"/>
      <c r="D84" s="121"/>
      <c r="E84" s="104"/>
      <c r="F84" s="121"/>
      <c r="G84" s="121"/>
      <c r="H84" s="121"/>
      <c r="I84" s="121"/>
      <c r="J84" s="121"/>
      <c r="K84" s="121"/>
      <c r="L84" s="121"/>
      <c r="M84" s="121"/>
    </row>
    <row r="85" spans="1:13" ht="16.5" customHeight="1">
      <c r="B85" s="103" t="s">
        <v>97</v>
      </c>
      <c r="C85" s="106"/>
      <c r="D85" s="106"/>
      <c r="E85" s="104"/>
      <c r="F85" s="104"/>
      <c r="G85" s="111">
        <f>SUM(G73,G82)</f>
        <v>4959</v>
      </c>
      <c r="H85" s="105"/>
      <c r="I85" s="111">
        <f>SUM(I73,I82)</f>
        <v>12952</v>
      </c>
      <c r="J85" s="105"/>
      <c r="K85" s="111">
        <f>SUM(K73,K82)</f>
        <v>0</v>
      </c>
      <c r="L85" s="105"/>
      <c r="M85" s="111">
        <f>SUM(M73,M82)</f>
        <v>-5505</v>
      </c>
    </row>
    <row r="86" spans="1:13" ht="16.5" customHeight="1">
      <c r="A86" s="103"/>
      <c r="B86" s="106"/>
      <c r="C86" s="106"/>
      <c r="D86" s="106"/>
      <c r="E86" s="104"/>
      <c r="F86" s="104"/>
      <c r="G86" s="105"/>
      <c r="H86" s="114"/>
      <c r="I86" s="105"/>
      <c r="J86" s="114"/>
      <c r="K86" s="105"/>
      <c r="L86" s="114"/>
      <c r="M86" s="105"/>
    </row>
    <row r="87" spans="1:13" ht="16.5" customHeight="1">
      <c r="A87" s="103" t="s">
        <v>257</v>
      </c>
      <c r="B87" s="106"/>
      <c r="C87" s="106"/>
      <c r="D87" s="106"/>
      <c r="E87" s="104"/>
      <c r="F87" s="104"/>
      <c r="G87" s="105"/>
      <c r="H87" s="114"/>
      <c r="I87" s="105"/>
      <c r="J87" s="114"/>
      <c r="K87" s="105"/>
      <c r="L87" s="114"/>
      <c r="M87" s="105"/>
    </row>
    <row r="88" spans="1:13" ht="16.5" customHeight="1" thickBot="1">
      <c r="B88" s="103" t="s">
        <v>178</v>
      </c>
      <c r="C88" s="106"/>
      <c r="D88" s="106"/>
      <c r="E88" s="104"/>
      <c r="F88" s="104"/>
      <c r="G88" s="122">
        <f>SUM(G63+G85)</f>
        <v>102124</v>
      </c>
      <c r="H88" s="114"/>
      <c r="I88" s="122">
        <f>SUM(I63+I85)</f>
        <v>325433</v>
      </c>
      <c r="J88" s="114"/>
      <c r="K88" s="122">
        <f>SUM(K63+K85)</f>
        <v>233981</v>
      </c>
      <c r="L88" s="114"/>
      <c r="M88" s="122">
        <f>SUM(M63+M85)</f>
        <v>688391</v>
      </c>
    </row>
    <row r="89" spans="1:13" ht="16.5" customHeight="1" thickTop="1">
      <c r="A89" s="103"/>
      <c r="B89" s="106"/>
      <c r="C89" s="106"/>
      <c r="D89" s="106"/>
      <c r="E89" s="104"/>
      <c r="F89" s="104"/>
      <c r="G89" s="105"/>
      <c r="H89" s="114"/>
      <c r="I89" s="105"/>
      <c r="J89" s="114"/>
      <c r="K89" s="105"/>
      <c r="L89" s="114"/>
      <c r="M89" s="105"/>
    </row>
    <row r="90" spans="1:13" ht="16.5" customHeight="1">
      <c r="A90" s="103"/>
      <c r="B90" s="106"/>
      <c r="C90" s="106"/>
      <c r="D90" s="106"/>
      <c r="E90" s="104"/>
      <c r="F90" s="104"/>
      <c r="G90" s="105"/>
      <c r="H90" s="114"/>
      <c r="I90" s="105"/>
      <c r="J90" s="114"/>
      <c r="K90" s="105"/>
      <c r="L90" s="114"/>
      <c r="M90" s="105"/>
    </row>
    <row r="91" spans="1:13" ht="16.5" customHeight="1">
      <c r="A91" s="103" t="s">
        <v>257</v>
      </c>
      <c r="B91" s="106"/>
      <c r="C91" s="106"/>
      <c r="D91" s="106"/>
      <c r="E91" s="104"/>
      <c r="F91" s="104"/>
      <c r="G91" s="105"/>
      <c r="H91" s="114"/>
      <c r="I91" s="105"/>
      <c r="J91" s="114"/>
      <c r="K91" s="105"/>
      <c r="L91" s="114"/>
      <c r="M91" s="105"/>
    </row>
    <row r="92" spans="1:13" ht="16.5" customHeight="1">
      <c r="A92" s="103"/>
      <c r="B92" s="103" t="s">
        <v>179</v>
      </c>
      <c r="C92" s="106"/>
      <c r="D92" s="106"/>
      <c r="E92" s="104"/>
      <c r="F92" s="104"/>
      <c r="G92" s="105"/>
      <c r="H92" s="114"/>
      <c r="I92" s="105"/>
      <c r="J92" s="114"/>
      <c r="K92" s="105"/>
      <c r="L92" s="114"/>
      <c r="M92" s="105"/>
    </row>
    <row r="93" spans="1:13" ht="16.5" customHeight="1">
      <c r="A93" s="106" t="s">
        <v>189</v>
      </c>
      <c r="C93" s="106"/>
      <c r="D93" s="106"/>
      <c r="E93" s="104"/>
      <c r="F93" s="104"/>
      <c r="G93" s="105">
        <v>78862</v>
      </c>
      <c r="H93" s="105"/>
      <c r="I93" s="105">
        <v>324955</v>
      </c>
      <c r="J93" s="105"/>
      <c r="K93" s="105">
        <v>233981</v>
      </c>
      <c r="L93" s="105"/>
      <c r="M93" s="105">
        <v>688391</v>
      </c>
    </row>
    <row r="94" spans="1:13" ht="16.5" customHeight="1">
      <c r="A94" s="106" t="s">
        <v>79</v>
      </c>
      <c r="C94" s="106"/>
      <c r="D94" s="106"/>
      <c r="E94" s="104"/>
      <c r="F94" s="104"/>
      <c r="G94" s="119">
        <v>23262</v>
      </c>
      <c r="H94" s="105"/>
      <c r="I94" s="119">
        <v>478</v>
      </c>
      <c r="J94" s="105"/>
      <c r="K94" s="119">
        <v>0</v>
      </c>
      <c r="L94" s="105"/>
      <c r="M94" s="119">
        <v>0</v>
      </c>
    </row>
    <row r="95" spans="1:13" ht="16.5" customHeight="1">
      <c r="A95" s="103"/>
      <c r="B95" s="106"/>
      <c r="C95" s="106"/>
      <c r="D95" s="106"/>
      <c r="E95" s="104"/>
      <c r="F95" s="104"/>
      <c r="G95" s="105"/>
      <c r="H95" s="114"/>
      <c r="I95" s="105"/>
      <c r="J95" s="114"/>
      <c r="K95" s="105"/>
      <c r="L95" s="114"/>
      <c r="M95" s="105"/>
    </row>
    <row r="96" spans="1:13" ht="16.5" customHeight="1">
      <c r="A96" s="103" t="s">
        <v>257</v>
      </c>
      <c r="B96" s="106"/>
      <c r="C96" s="106"/>
      <c r="D96" s="106"/>
      <c r="E96" s="104"/>
      <c r="F96" s="104"/>
      <c r="G96" s="105"/>
      <c r="H96" s="114"/>
      <c r="I96" s="105"/>
      <c r="J96" s="114"/>
      <c r="K96" s="105"/>
      <c r="L96" s="114"/>
      <c r="M96" s="105"/>
    </row>
    <row r="97" spans="1:13" ht="16.5" customHeight="1" thickBot="1">
      <c r="B97" s="103" t="s">
        <v>178</v>
      </c>
      <c r="C97" s="106"/>
      <c r="D97" s="106"/>
      <c r="E97" s="104"/>
      <c r="F97" s="104"/>
      <c r="G97" s="123">
        <f>G88</f>
        <v>102124</v>
      </c>
      <c r="H97" s="114"/>
      <c r="I97" s="123">
        <f>I88</f>
        <v>325433</v>
      </c>
      <c r="J97" s="114"/>
      <c r="K97" s="123">
        <f>SUM(K93:K96)</f>
        <v>233981</v>
      </c>
      <c r="L97" s="114"/>
      <c r="M97" s="123">
        <f>SUM(M93:M96)</f>
        <v>688391</v>
      </c>
    </row>
    <row r="98" spans="1:13" ht="16.5" customHeight="1" thickTop="1">
      <c r="A98" s="106"/>
      <c r="B98" s="106"/>
      <c r="D98" s="106"/>
      <c r="E98" s="104"/>
      <c r="F98" s="104"/>
      <c r="G98" s="29"/>
      <c r="H98" s="29"/>
      <c r="I98" s="29"/>
      <c r="J98" s="29"/>
      <c r="K98" s="30"/>
      <c r="L98" s="30"/>
      <c r="M98" s="30"/>
    </row>
    <row r="99" spans="1:13" ht="16.5" customHeight="1">
      <c r="A99" s="106"/>
      <c r="B99" s="106"/>
      <c r="D99" s="106"/>
      <c r="E99" s="104"/>
      <c r="F99" s="104"/>
      <c r="G99" s="29"/>
      <c r="H99" s="29"/>
      <c r="I99" s="29"/>
      <c r="J99" s="29"/>
      <c r="K99" s="30"/>
      <c r="L99" s="30"/>
      <c r="M99" s="30"/>
    </row>
    <row r="100" spans="1:13" ht="16.5" customHeight="1">
      <c r="A100" s="106"/>
      <c r="B100" s="106"/>
      <c r="D100" s="106"/>
      <c r="E100" s="104"/>
      <c r="F100" s="104"/>
      <c r="G100" s="29"/>
      <c r="H100" s="29"/>
      <c r="I100" s="29"/>
      <c r="J100" s="29"/>
      <c r="K100" s="30"/>
      <c r="L100" s="30"/>
      <c r="M100" s="30"/>
    </row>
    <row r="101" spans="1:13" ht="16.5" customHeight="1">
      <c r="A101" s="106"/>
      <c r="B101" s="106"/>
      <c r="D101" s="106"/>
      <c r="E101" s="104"/>
      <c r="F101" s="104"/>
      <c r="G101" s="29"/>
      <c r="H101" s="29"/>
      <c r="I101" s="29"/>
      <c r="J101" s="29"/>
      <c r="K101" s="30"/>
      <c r="L101" s="30"/>
      <c r="M101" s="30"/>
    </row>
    <row r="102" spans="1:13" ht="16.5" customHeight="1">
      <c r="A102" s="106"/>
      <c r="B102" s="106"/>
      <c r="D102" s="106"/>
      <c r="E102" s="104"/>
      <c r="F102" s="104"/>
      <c r="G102" s="29"/>
      <c r="H102" s="29"/>
      <c r="I102" s="29"/>
      <c r="J102" s="29"/>
      <c r="K102" s="30"/>
      <c r="L102" s="30"/>
      <c r="M102" s="30"/>
    </row>
    <row r="103" spans="1:13" ht="18.75" customHeight="1"/>
    <row r="104" spans="1:13" s="48" customFormat="1" ht="22.35" customHeight="1">
      <c r="A104" s="64" t="s">
        <v>276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</row>
  </sheetData>
  <mergeCells count="9">
    <mergeCell ref="G59:I59"/>
    <mergeCell ref="K59:M59"/>
    <mergeCell ref="K1:M1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&amp;R&amp;P</oddFooter>
  </headerFooter>
  <rowBreaks count="1" manualBreakCount="1">
    <brk id="52" max="16383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177F9-CB01-420A-B102-F5BACE00FB19}">
  <sheetPr>
    <tabColor rgb="FF666699"/>
  </sheetPr>
  <dimension ref="A1:M104"/>
  <sheetViews>
    <sheetView zoomScale="115" zoomScaleNormal="115" zoomScaleSheetLayoutView="98" zoomScalePageLayoutView="110" workbookViewId="0"/>
  </sheetViews>
  <sheetFormatPr defaultColWidth="5.140625" defaultRowHeight="16.5" customHeight="1"/>
  <cols>
    <col min="1" max="3" width="1.42578125" style="87" customWidth="1"/>
    <col min="4" max="4" width="34.28515625" style="87" customWidth="1"/>
    <col min="5" max="5" width="5.42578125" style="85" customWidth="1"/>
    <col min="6" max="6" width="0.5703125" style="85" customWidth="1"/>
    <col min="7" max="7" width="12.7109375" style="86" customWidth="1"/>
    <col min="8" max="8" width="0.7109375" style="87" customWidth="1"/>
    <col min="9" max="9" width="12.7109375" style="86" customWidth="1"/>
    <col min="10" max="10" width="0.7109375" style="85" customWidth="1"/>
    <col min="11" max="11" width="12.7109375" style="86" customWidth="1"/>
    <col min="12" max="12" width="0.7109375" style="87" customWidth="1"/>
    <col min="13" max="13" width="12.7109375" style="86" customWidth="1"/>
    <col min="14" max="16384" width="5.140625" style="87"/>
  </cols>
  <sheetData>
    <row r="1" spans="1:13" ht="16.5" customHeight="1">
      <c r="A1" s="84" t="s">
        <v>0</v>
      </c>
      <c r="B1" s="84"/>
      <c r="C1" s="84"/>
      <c r="D1" s="84"/>
      <c r="K1" s="195" t="s">
        <v>6</v>
      </c>
      <c r="L1" s="195"/>
      <c r="M1" s="195"/>
    </row>
    <row r="2" spans="1:13" ht="16.5" customHeight="1">
      <c r="A2" s="84" t="s">
        <v>82</v>
      </c>
      <c r="B2" s="84"/>
      <c r="C2" s="84"/>
      <c r="D2" s="84"/>
    </row>
    <row r="3" spans="1:13" ht="16.5" customHeight="1">
      <c r="A3" s="89" t="s">
        <v>236</v>
      </c>
      <c r="B3" s="90"/>
      <c r="C3" s="90"/>
      <c r="D3" s="90"/>
      <c r="E3" s="91"/>
      <c r="F3" s="91"/>
      <c r="G3" s="92"/>
      <c r="H3" s="93"/>
      <c r="I3" s="92"/>
      <c r="J3" s="91"/>
      <c r="K3" s="92"/>
      <c r="L3" s="93"/>
      <c r="M3" s="92"/>
    </row>
    <row r="6" spans="1:13" ht="16.5" customHeight="1">
      <c r="G6" s="196" t="s">
        <v>3</v>
      </c>
      <c r="H6" s="196"/>
      <c r="I6" s="196"/>
      <c r="J6" s="94"/>
      <c r="K6" s="196" t="s">
        <v>4</v>
      </c>
      <c r="L6" s="196"/>
      <c r="M6" s="196"/>
    </row>
    <row r="7" spans="1:13" ht="16.5" customHeight="1">
      <c r="A7" s="87" t="s">
        <v>2</v>
      </c>
      <c r="E7" s="95"/>
      <c r="F7" s="95"/>
      <c r="G7" s="194" t="s">
        <v>5</v>
      </c>
      <c r="H7" s="194"/>
      <c r="I7" s="194"/>
      <c r="J7" s="21"/>
      <c r="K7" s="194" t="s">
        <v>5</v>
      </c>
      <c r="L7" s="194"/>
      <c r="M7" s="194"/>
    </row>
    <row r="8" spans="1:13" ht="16.5" customHeight="1">
      <c r="F8" s="95"/>
      <c r="G8" s="12" t="s">
        <v>208</v>
      </c>
      <c r="H8" s="13"/>
      <c r="I8" s="12" t="s">
        <v>9</v>
      </c>
      <c r="J8" s="38"/>
      <c r="K8" s="12" t="s">
        <v>208</v>
      </c>
      <c r="L8" s="13"/>
      <c r="M8" s="12" t="s">
        <v>9</v>
      </c>
    </row>
    <row r="9" spans="1:13" ht="16.5" customHeight="1">
      <c r="E9" s="124" t="s">
        <v>10</v>
      </c>
      <c r="F9" s="95"/>
      <c r="G9" s="58" t="s">
        <v>11</v>
      </c>
      <c r="H9" s="22"/>
      <c r="I9" s="58" t="s">
        <v>11</v>
      </c>
      <c r="J9" s="23"/>
      <c r="K9" s="58" t="s">
        <v>11</v>
      </c>
      <c r="L9" s="22"/>
      <c r="M9" s="58" t="s">
        <v>11</v>
      </c>
    </row>
    <row r="11" spans="1:13" ht="16.5" customHeight="1">
      <c r="A11" s="87" t="s">
        <v>83</v>
      </c>
      <c r="G11" s="86">
        <v>118695517</v>
      </c>
      <c r="H11" s="96"/>
      <c r="I11" s="86">
        <v>113902721</v>
      </c>
      <c r="J11" s="96"/>
      <c r="K11" s="86">
        <v>17794653</v>
      </c>
      <c r="L11" s="96"/>
      <c r="M11" s="86">
        <v>16484092</v>
      </c>
    </row>
    <row r="12" spans="1:13" ht="16.5" customHeight="1">
      <c r="A12" s="87" t="s">
        <v>84</v>
      </c>
      <c r="G12" s="92">
        <v>-109824872</v>
      </c>
      <c r="H12" s="96"/>
      <c r="I12" s="92">
        <v>-105537013</v>
      </c>
      <c r="J12" s="96"/>
      <c r="K12" s="92">
        <v>-17266200</v>
      </c>
      <c r="L12" s="96"/>
      <c r="M12" s="92">
        <v>-15901638</v>
      </c>
    </row>
    <row r="13" spans="1:13" ht="16.5" customHeight="1">
      <c r="H13" s="96"/>
      <c r="J13" s="96"/>
      <c r="L13" s="97"/>
    </row>
    <row r="14" spans="1:13" ht="16.5" customHeight="1">
      <c r="A14" s="84" t="s">
        <v>85</v>
      </c>
      <c r="G14" s="86">
        <f>SUM(G11:G12)</f>
        <v>8870645</v>
      </c>
      <c r="H14" s="96"/>
      <c r="I14" s="86">
        <f>SUM(I11:I12)</f>
        <v>8365708</v>
      </c>
      <c r="J14" s="96"/>
      <c r="K14" s="86">
        <f>SUM(K11:K12)</f>
        <v>528453</v>
      </c>
      <c r="L14" s="86"/>
      <c r="M14" s="86">
        <f>SUM(M11:M12)</f>
        <v>582454</v>
      </c>
    </row>
    <row r="15" spans="1:13" ht="16.5" customHeight="1">
      <c r="A15" s="87" t="s">
        <v>86</v>
      </c>
      <c r="G15" s="87"/>
      <c r="I15" s="87"/>
      <c r="J15" s="87"/>
      <c r="K15" s="87"/>
      <c r="M15" s="87"/>
    </row>
    <row r="16" spans="1:13" ht="16.5" customHeight="1">
      <c r="B16" s="87" t="s">
        <v>191</v>
      </c>
      <c r="G16" s="86">
        <v>101461</v>
      </c>
      <c r="H16" s="98"/>
      <c r="I16" s="86">
        <v>138476</v>
      </c>
      <c r="J16" s="98"/>
      <c r="K16" s="86">
        <v>572809</v>
      </c>
      <c r="L16" s="98"/>
      <c r="M16" s="86">
        <v>469782</v>
      </c>
    </row>
    <row r="17" spans="1:13" ht="16.5" customHeight="1">
      <c r="A17" s="87" t="s">
        <v>237</v>
      </c>
      <c r="G17" s="86">
        <v>0</v>
      </c>
      <c r="H17" s="98"/>
      <c r="I17" s="86">
        <v>0</v>
      </c>
      <c r="J17" s="98"/>
      <c r="K17" s="86">
        <v>194999</v>
      </c>
      <c r="L17" s="98"/>
      <c r="M17" s="86">
        <v>804491</v>
      </c>
    </row>
    <row r="18" spans="1:13" ht="16.5" customHeight="1">
      <c r="A18" s="87" t="s">
        <v>87</v>
      </c>
      <c r="G18" s="86">
        <v>138365</v>
      </c>
      <c r="H18" s="98"/>
      <c r="I18" s="86">
        <v>128505</v>
      </c>
      <c r="J18" s="98"/>
      <c r="K18" s="86">
        <v>219690</v>
      </c>
      <c r="L18" s="98"/>
      <c r="M18" s="86">
        <v>211879</v>
      </c>
    </row>
    <row r="19" spans="1:13" ht="16.5" customHeight="1">
      <c r="A19" s="87" t="s">
        <v>273</v>
      </c>
      <c r="G19" s="86">
        <v>308</v>
      </c>
      <c r="H19" s="98"/>
      <c r="I19" s="86">
        <v>-127</v>
      </c>
      <c r="J19" s="98"/>
      <c r="K19" s="86">
        <v>0</v>
      </c>
      <c r="L19" s="98"/>
      <c r="M19" s="86">
        <v>0</v>
      </c>
    </row>
    <row r="20" spans="1:13" ht="16.5" customHeight="1">
      <c r="A20" s="87" t="s">
        <v>180</v>
      </c>
      <c r="E20" s="99"/>
      <c r="G20" s="86">
        <v>-7260704</v>
      </c>
      <c r="H20" s="96"/>
      <c r="I20" s="86">
        <v>-6192543</v>
      </c>
      <c r="J20" s="96"/>
      <c r="K20" s="86">
        <v>-626093</v>
      </c>
      <c r="L20" s="96"/>
      <c r="M20" s="86">
        <v>-665646</v>
      </c>
    </row>
    <row r="21" spans="1:13" ht="16.5" customHeight="1">
      <c r="A21" s="87" t="s">
        <v>88</v>
      </c>
      <c r="E21" s="99"/>
      <c r="G21" s="86">
        <v>-1456447</v>
      </c>
      <c r="H21" s="96"/>
      <c r="I21" s="86">
        <v>-1351516</v>
      </c>
      <c r="J21" s="96"/>
      <c r="K21" s="86">
        <v>-682747</v>
      </c>
      <c r="L21" s="96"/>
      <c r="M21" s="86">
        <v>-658860</v>
      </c>
    </row>
    <row r="22" spans="1:13" ht="16.5" customHeight="1">
      <c r="A22" s="87" t="s">
        <v>210</v>
      </c>
      <c r="E22" s="99"/>
      <c r="H22" s="96"/>
    </row>
    <row r="23" spans="1:13" ht="16.5" customHeight="1">
      <c r="B23" s="87" t="s">
        <v>89</v>
      </c>
      <c r="E23" s="99"/>
      <c r="G23" s="86">
        <v>3112</v>
      </c>
      <c r="H23" s="96"/>
      <c r="I23" s="86">
        <v>-6358</v>
      </c>
      <c r="J23" s="96"/>
      <c r="K23" s="86">
        <v>3112</v>
      </c>
      <c r="L23" s="96"/>
      <c r="M23" s="86">
        <v>-6358</v>
      </c>
    </row>
    <row r="24" spans="1:13" ht="16.5" customHeight="1">
      <c r="A24" s="87" t="s">
        <v>90</v>
      </c>
      <c r="G24" s="86">
        <v>-553827</v>
      </c>
      <c r="H24" s="98"/>
      <c r="I24" s="86">
        <v>-567000</v>
      </c>
      <c r="J24" s="98"/>
      <c r="K24" s="86">
        <v>-122272</v>
      </c>
      <c r="L24" s="98"/>
      <c r="M24" s="86">
        <v>-119585</v>
      </c>
    </row>
    <row r="25" spans="1:13" ht="16.5" customHeight="1">
      <c r="A25" s="87" t="s">
        <v>177</v>
      </c>
      <c r="H25" s="98"/>
      <c r="J25" s="98"/>
      <c r="L25" s="97"/>
    </row>
    <row r="26" spans="1:13" ht="16.5" customHeight="1">
      <c r="B26" s="87" t="s">
        <v>91</v>
      </c>
      <c r="E26" s="85">
        <v>9</v>
      </c>
      <c r="G26" s="92">
        <v>114639</v>
      </c>
      <c r="H26" s="98"/>
      <c r="I26" s="92">
        <v>103274</v>
      </c>
      <c r="J26" s="98"/>
      <c r="K26" s="100">
        <v>0</v>
      </c>
      <c r="L26" s="98"/>
      <c r="M26" s="100">
        <v>0</v>
      </c>
    </row>
    <row r="27" spans="1:13" ht="16.5" customHeight="1">
      <c r="J27" s="87"/>
      <c r="L27" s="85"/>
    </row>
    <row r="28" spans="1:13" ht="16.5" customHeight="1">
      <c r="A28" s="84" t="s">
        <v>192</v>
      </c>
      <c r="G28" s="86">
        <f>SUM(G14:G26)</f>
        <v>-42448</v>
      </c>
      <c r="H28" s="86"/>
      <c r="I28" s="86">
        <f>SUM(I14:I26)</f>
        <v>618419</v>
      </c>
      <c r="J28" s="86"/>
      <c r="K28" s="86">
        <f>SUM(K14:K26)</f>
        <v>87951</v>
      </c>
      <c r="L28" s="86"/>
      <c r="M28" s="86">
        <f>SUM(M14:M26)</f>
        <v>618157</v>
      </c>
    </row>
    <row r="29" spans="1:13" ht="16.5" customHeight="1">
      <c r="A29" s="87" t="s">
        <v>274</v>
      </c>
      <c r="E29" s="85">
        <v>16</v>
      </c>
      <c r="G29" s="92">
        <v>-34867</v>
      </c>
      <c r="H29" s="98"/>
      <c r="I29" s="92">
        <v>-120284</v>
      </c>
      <c r="J29" s="98"/>
      <c r="K29" s="92">
        <v>19355</v>
      </c>
      <c r="L29" s="98"/>
      <c r="M29" s="92">
        <v>39774</v>
      </c>
    </row>
    <row r="30" spans="1:13" ht="16.5" customHeight="1">
      <c r="E30" s="24"/>
      <c r="H30" s="98"/>
      <c r="J30" s="98"/>
      <c r="L30" s="97"/>
    </row>
    <row r="31" spans="1:13" ht="16.5" customHeight="1" thickBot="1">
      <c r="A31" s="84" t="s">
        <v>193</v>
      </c>
      <c r="G31" s="101">
        <f>SUM(G28:G29)</f>
        <v>-77315</v>
      </c>
      <c r="H31" s="86"/>
      <c r="I31" s="101">
        <f>SUM(I28:I29)</f>
        <v>498135</v>
      </c>
      <c r="J31" s="86"/>
      <c r="K31" s="101">
        <f>SUM(K28:K29)</f>
        <v>107306</v>
      </c>
      <c r="L31" s="86"/>
      <c r="M31" s="101">
        <f>SUM(M28:M29)</f>
        <v>657931</v>
      </c>
    </row>
    <row r="32" spans="1:13" ht="16.5" customHeight="1" thickTop="1">
      <c r="A32" s="84"/>
      <c r="H32" s="86"/>
      <c r="J32" s="86"/>
      <c r="L32" s="86"/>
    </row>
    <row r="33" spans="1:13" ht="16.5" customHeight="1">
      <c r="A33" s="84"/>
      <c r="D33" s="25"/>
      <c r="E33" s="26"/>
      <c r="G33" s="31"/>
      <c r="H33" s="86"/>
      <c r="I33" s="31"/>
      <c r="J33" s="86"/>
      <c r="L33" s="86"/>
    </row>
    <row r="34" spans="1:13" ht="16.5" customHeight="1">
      <c r="A34" s="84" t="s">
        <v>194</v>
      </c>
      <c r="H34" s="86"/>
      <c r="J34" s="86"/>
      <c r="L34" s="86"/>
    </row>
    <row r="35" spans="1:13" ht="16.5" customHeight="1">
      <c r="A35" s="87" t="s">
        <v>189</v>
      </c>
      <c r="G35" s="86">
        <f>G38-G36</f>
        <v>-131470</v>
      </c>
      <c r="H35" s="86"/>
      <c r="I35" s="86">
        <v>502048</v>
      </c>
      <c r="J35" s="86"/>
      <c r="K35" s="86">
        <f>K31</f>
        <v>107306</v>
      </c>
      <c r="L35" s="86"/>
      <c r="M35" s="86">
        <v>657931</v>
      </c>
    </row>
    <row r="36" spans="1:13" ht="16.5" customHeight="1">
      <c r="A36" s="87" t="s">
        <v>79</v>
      </c>
      <c r="F36" s="86"/>
      <c r="G36" s="92">
        <v>54155</v>
      </c>
      <c r="H36" s="86"/>
      <c r="I36" s="92">
        <v>-3913</v>
      </c>
      <c r="J36" s="86"/>
      <c r="K36" s="92">
        <v>0</v>
      </c>
      <c r="L36" s="86"/>
      <c r="M36" s="92">
        <v>0</v>
      </c>
    </row>
    <row r="37" spans="1:13" ht="16.5" customHeight="1">
      <c r="F37" s="86"/>
      <c r="H37" s="86"/>
      <c r="J37" s="86"/>
      <c r="L37" s="86"/>
    </row>
    <row r="38" spans="1:13" ht="16.5" customHeight="1" thickBot="1">
      <c r="A38" s="84" t="s">
        <v>193</v>
      </c>
      <c r="F38" s="86"/>
      <c r="G38" s="101">
        <f>G31</f>
        <v>-77315</v>
      </c>
      <c r="H38" s="86"/>
      <c r="I38" s="101">
        <f>I31</f>
        <v>498135</v>
      </c>
      <c r="J38" s="86"/>
      <c r="K38" s="101">
        <f>K31</f>
        <v>107306</v>
      </c>
      <c r="L38" s="86"/>
      <c r="M38" s="101">
        <f>M31</f>
        <v>657931</v>
      </c>
    </row>
    <row r="39" spans="1:13" ht="16.5" customHeight="1" thickTop="1">
      <c r="F39" s="86"/>
      <c r="H39" s="86"/>
      <c r="J39" s="86"/>
      <c r="L39" s="86"/>
    </row>
    <row r="40" spans="1:13" ht="16.5" customHeight="1">
      <c r="F40" s="86"/>
      <c r="H40" s="86"/>
      <c r="J40" s="86"/>
      <c r="L40" s="86"/>
    </row>
    <row r="41" spans="1:13" ht="16.5" customHeight="1">
      <c r="A41" s="84" t="s">
        <v>195</v>
      </c>
      <c r="B41" s="84"/>
      <c r="H41" s="86"/>
      <c r="J41" s="86"/>
      <c r="L41" s="86"/>
    </row>
    <row r="42" spans="1:13" ht="16.5" customHeight="1">
      <c r="A42" s="84"/>
      <c r="B42" s="84"/>
      <c r="G42" s="102"/>
      <c r="H42" s="86"/>
      <c r="I42" s="102"/>
      <c r="J42" s="86"/>
      <c r="L42" s="86"/>
    </row>
    <row r="43" spans="1:13" ht="16.5" customHeight="1">
      <c r="A43" s="87" t="s">
        <v>196</v>
      </c>
      <c r="G43" s="28">
        <v>-7.8724550898203599E-2</v>
      </c>
      <c r="H43" s="27"/>
      <c r="I43" s="102">
        <v>0.3</v>
      </c>
      <c r="J43" s="27"/>
      <c r="K43" s="28">
        <v>6.4255089820359282E-2</v>
      </c>
      <c r="L43" s="27"/>
      <c r="M43" s="102">
        <v>0.39</v>
      </c>
    </row>
    <row r="44" spans="1:13" ht="16.5" customHeight="1">
      <c r="G44" s="102"/>
      <c r="H44" s="27"/>
      <c r="I44" s="102"/>
      <c r="J44" s="27"/>
      <c r="K44" s="102"/>
      <c r="L44" s="27"/>
      <c r="M44" s="102"/>
    </row>
    <row r="45" spans="1:13" ht="16.5" customHeight="1">
      <c r="G45" s="102"/>
      <c r="H45" s="27"/>
      <c r="I45" s="102"/>
      <c r="J45" s="27"/>
      <c r="K45" s="102"/>
      <c r="L45" s="27"/>
      <c r="M45" s="102"/>
    </row>
    <row r="46" spans="1:13" ht="16.5" customHeight="1">
      <c r="G46" s="102"/>
      <c r="H46" s="27"/>
      <c r="I46" s="102"/>
      <c r="J46" s="27"/>
      <c r="K46" s="102"/>
      <c r="L46" s="27"/>
      <c r="M46" s="102"/>
    </row>
    <row r="47" spans="1:13" ht="16.5" customHeight="1">
      <c r="G47" s="102"/>
      <c r="H47" s="27"/>
      <c r="I47" s="102"/>
      <c r="J47" s="27"/>
      <c r="K47" s="102"/>
      <c r="L47" s="27"/>
      <c r="M47" s="102"/>
    </row>
    <row r="48" spans="1:13" ht="16.5" customHeight="1">
      <c r="G48" s="102"/>
      <c r="H48" s="27"/>
      <c r="I48" s="102"/>
      <c r="J48" s="27"/>
      <c r="K48" s="102"/>
      <c r="L48" s="27"/>
      <c r="M48" s="102"/>
    </row>
    <row r="49" spans="1:13" ht="16.5" customHeight="1">
      <c r="G49" s="102"/>
      <c r="H49" s="27"/>
      <c r="I49" s="102"/>
      <c r="J49" s="27"/>
      <c r="K49" s="102"/>
      <c r="L49" s="27"/>
      <c r="M49" s="102"/>
    </row>
    <row r="50" spans="1:13" ht="16.5" customHeight="1">
      <c r="G50" s="102"/>
      <c r="H50" s="27"/>
      <c r="I50" s="102"/>
      <c r="J50" s="27"/>
      <c r="K50" s="102"/>
      <c r="L50" s="27"/>
      <c r="M50" s="102"/>
    </row>
    <row r="51" spans="1:13" ht="18" customHeight="1">
      <c r="G51" s="102"/>
      <c r="H51" s="27"/>
      <c r="I51" s="102"/>
      <c r="J51" s="27"/>
      <c r="K51" s="102"/>
      <c r="L51" s="27"/>
      <c r="M51" s="102"/>
    </row>
    <row r="52" spans="1:13" s="48" customFormat="1" ht="22.35" customHeight="1">
      <c r="A52" s="64" t="s">
        <v>276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</row>
    <row r="53" spans="1:13" ht="16.5" customHeight="1">
      <c r="A53" s="103" t="s">
        <v>0</v>
      </c>
      <c r="B53" s="103"/>
      <c r="C53" s="103"/>
      <c r="D53" s="103"/>
      <c r="E53" s="104"/>
      <c r="F53" s="104"/>
      <c r="G53" s="105"/>
      <c r="H53" s="106"/>
      <c r="I53" s="105"/>
      <c r="J53" s="104"/>
      <c r="K53" s="107"/>
      <c r="L53" s="107"/>
      <c r="M53" s="88" t="s">
        <v>6</v>
      </c>
    </row>
    <row r="54" spans="1:13" ht="16.5" customHeight="1">
      <c r="A54" s="103" t="s">
        <v>82</v>
      </c>
      <c r="B54" s="103"/>
      <c r="C54" s="103"/>
      <c r="D54" s="103"/>
      <c r="E54" s="104"/>
      <c r="F54" s="104"/>
      <c r="G54" s="105"/>
      <c r="H54" s="106"/>
      <c r="I54" s="105"/>
      <c r="J54" s="104"/>
      <c r="K54" s="105"/>
      <c r="L54" s="106"/>
    </row>
    <row r="55" spans="1:13" ht="16.5" customHeight="1">
      <c r="A55" s="108" t="str">
        <f>A3</f>
        <v>For the six-month period ended 30 June 2026</v>
      </c>
      <c r="B55" s="109"/>
      <c r="C55" s="109"/>
      <c r="D55" s="109"/>
      <c r="E55" s="110"/>
      <c r="F55" s="110"/>
      <c r="G55" s="111"/>
      <c r="H55" s="112"/>
      <c r="I55" s="111"/>
      <c r="J55" s="110"/>
      <c r="K55" s="111"/>
      <c r="L55" s="112"/>
      <c r="M55" s="111"/>
    </row>
    <row r="56" spans="1:13" ht="16.5" customHeight="1">
      <c r="A56" s="106"/>
      <c r="B56" s="106"/>
      <c r="C56" s="106"/>
      <c r="D56" s="106"/>
      <c r="E56" s="104"/>
      <c r="F56" s="104"/>
      <c r="G56" s="105"/>
      <c r="H56" s="106"/>
      <c r="I56" s="105"/>
      <c r="J56" s="104"/>
      <c r="K56" s="105"/>
      <c r="L56" s="106"/>
      <c r="M56" s="105"/>
    </row>
    <row r="57" spans="1:13" ht="16.5" customHeight="1">
      <c r="A57" s="106"/>
      <c r="B57" s="106"/>
      <c r="C57" s="106"/>
      <c r="D57" s="106"/>
      <c r="E57" s="104"/>
      <c r="F57" s="104"/>
      <c r="G57" s="105"/>
      <c r="H57" s="106"/>
      <c r="I57" s="105"/>
      <c r="J57" s="104"/>
      <c r="K57" s="105"/>
      <c r="L57" s="106"/>
      <c r="M57" s="105"/>
    </row>
    <row r="58" spans="1:13" ht="16.5" customHeight="1">
      <c r="G58" s="196" t="s">
        <v>3</v>
      </c>
      <c r="H58" s="196"/>
      <c r="I58" s="196"/>
      <c r="J58" s="94"/>
      <c r="K58" s="196" t="s">
        <v>4</v>
      </c>
      <c r="L58" s="196"/>
      <c r="M58" s="196"/>
    </row>
    <row r="59" spans="1:13" ht="16.5" customHeight="1">
      <c r="A59" s="87" t="s">
        <v>2</v>
      </c>
      <c r="E59" s="95"/>
      <c r="F59" s="95"/>
      <c r="G59" s="194" t="s">
        <v>5</v>
      </c>
      <c r="H59" s="194"/>
      <c r="I59" s="194"/>
      <c r="J59" s="21"/>
      <c r="K59" s="194" t="s">
        <v>5</v>
      </c>
      <c r="L59" s="194"/>
      <c r="M59" s="194"/>
    </row>
    <row r="60" spans="1:13" ht="16.5" customHeight="1">
      <c r="A60" s="106"/>
      <c r="B60" s="106"/>
      <c r="C60" s="106"/>
      <c r="D60" s="106"/>
      <c r="E60" s="104"/>
      <c r="F60" s="113"/>
      <c r="G60" s="12" t="s">
        <v>208</v>
      </c>
      <c r="H60" s="13"/>
      <c r="I60" s="12" t="s">
        <v>9</v>
      </c>
      <c r="J60" s="38"/>
      <c r="K60" s="12" t="s">
        <v>208</v>
      </c>
      <c r="L60" s="13"/>
      <c r="M60" s="12" t="s">
        <v>9</v>
      </c>
    </row>
    <row r="61" spans="1:13" ht="16.5" customHeight="1">
      <c r="A61" s="106"/>
      <c r="B61" s="106"/>
      <c r="C61" s="106"/>
      <c r="D61" s="106"/>
      <c r="E61" s="124" t="s">
        <v>230</v>
      </c>
      <c r="F61" s="113"/>
      <c r="G61" s="58" t="s">
        <v>11</v>
      </c>
      <c r="H61" s="22"/>
      <c r="I61" s="58" t="s">
        <v>11</v>
      </c>
      <c r="J61" s="23"/>
      <c r="K61" s="58" t="s">
        <v>11</v>
      </c>
      <c r="L61" s="22"/>
      <c r="M61" s="58" t="s">
        <v>11</v>
      </c>
    </row>
    <row r="62" spans="1:13" ht="16.5" customHeight="1">
      <c r="E62" s="104"/>
    </row>
    <row r="63" spans="1:13" ht="16.5" customHeight="1">
      <c r="A63" s="84" t="s">
        <v>193</v>
      </c>
      <c r="B63" s="106"/>
      <c r="C63" s="106"/>
      <c r="D63" s="106"/>
      <c r="E63" s="104"/>
      <c r="F63" s="104"/>
      <c r="G63" s="105">
        <v>-77315</v>
      </c>
      <c r="H63" s="105"/>
      <c r="I63" s="105">
        <v>498135</v>
      </c>
      <c r="J63" s="105"/>
      <c r="K63" s="105">
        <v>107306</v>
      </c>
      <c r="L63" s="105"/>
      <c r="M63" s="105">
        <v>657931</v>
      </c>
    </row>
    <row r="64" spans="1:13" ht="16.5" customHeight="1">
      <c r="A64" s="103"/>
      <c r="B64" s="106"/>
      <c r="C64" s="106"/>
      <c r="D64" s="106"/>
      <c r="E64" s="104"/>
      <c r="F64" s="104"/>
      <c r="G64" s="105"/>
      <c r="H64" s="114"/>
      <c r="I64" s="105"/>
      <c r="J64" s="114"/>
      <c r="K64" s="105"/>
      <c r="L64" s="115"/>
      <c r="M64" s="105"/>
    </row>
    <row r="65" spans="1:13" ht="16.5" customHeight="1">
      <c r="A65" s="103" t="s">
        <v>211</v>
      </c>
      <c r="B65" s="106"/>
      <c r="C65" s="106"/>
      <c r="D65" s="106"/>
      <c r="E65" s="104"/>
      <c r="F65" s="104"/>
      <c r="G65" s="105"/>
      <c r="H65" s="114"/>
      <c r="I65" s="105"/>
      <c r="J65" s="114"/>
      <c r="K65" s="105"/>
      <c r="L65" s="115"/>
      <c r="M65" s="105"/>
    </row>
    <row r="66" spans="1:13" ht="16.5" customHeight="1">
      <c r="A66" s="103"/>
      <c r="B66" s="106" t="s">
        <v>222</v>
      </c>
      <c r="C66" s="106"/>
      <c r="D66" s="106"/>
      <c r="E66" s="104"/>
      <c r="F66" s="104"/>
      <c r="G66" s="105"/>
      <c r="H66" s="114"/>
    </row>
    <row r="67" spans="1:13" ht="16.5" customHeight="1">
      <c r="A67" s="103"/>
      <c r="C67" s="106" t="s">
        <v>94</v>
      </c>
      <c r="D67" s="106"/>
      <c r="E67" s="104"/>
      <c r="F67" s="104"/>
      <c r="G67" s="105"/>
      <c r="H67" s="114"/>
      <c r="I67" s="105"/>
      <c r="J67" s="105"/>
      <c r="K67" s="105"/>
      <c r="L67" s="105"/>
      <c r="M67" s="105"/>
    </row>
    <row r="68" spans="1:13" ht="16.5" customHeight="1">
      <c r="A68" s="103"/>
      <c r="B68" s="106"/>
      <c r="C68" s="116" t="s">
        <v>238</v>
      </c>
      <c r="D68" s="106"/>
      <c r="E68" s="104"/>
      <c r="F68" s="104"/>
      <c r="G68" s="87"/>
      <c r="I68" s="87"/>
      <c r="J68" s="87"/>
      <c r="K68" s="87"/>
      <c r="M68" s="87"/>
    </row>
    <row r="69" spans="1:13" ht="16.5" customHeight="1">
      <c r="A69" s="103"/>
      <c r="B69" s="106"/>
      <c r="D69" s="106" t="s">
        <v>239</v>
      </c>
      <c r="E69" s="117"/>
      <c r="F69" s="104"/>
      <c r="G69" s="105">
        <v>0</v>
      </c>
      <c r="H69" s="105"/>
      <c r="I69" s="105">
        <v>40683</v>
      </c>
      <c r="J69" s="105"/>
      <c r="K69" s="105">
        <v>0</v>
      </c>
      <c r="L69" s="105"/>
      <c r="M69" s="105">
        <v>-6881</v>
      </c>
    </row>
    <row r="70" spans="1:13" ht="16.5" customHeight="1">
      <c r="A70" s="103"/>
      <c r="B70" s="106"/>
      <c r="C70" s="118" t="s">
        <v>240</v>
      </c>
      <c r="D70" s="118"/>
      <c r="E70" s="104"/>
      <c r="F70" s="104"/>
      <c r="G70" s="105"/>
      <c r="H70" s="114"/>
      <c r="I70" s="105"/>
      <c r="J70" s="114"/>
      <c r="K70" s="105"/>
      <c r="L70" s="115"/>
      <c r="M70" s="105"/>
    </row>
    <row r="71" spans="1:13" ht="16.5" customHeight="1">
      <c r="A71" s="103"/>
      <c r="C71" s="106"/>
      <c r="D71" s="106" t="s">
        <v>241</v>
      </c>
      <c r="E71" s="104"/>
      <c r="F71" s="104"/>
      <c r="G71" s="119">
        <v>0</v>
      </c>
      <c r="H71" s="105"/>
      <c r="I71" s="119">
        <v>-8243</v>
      </c>
      <c r="J71" s="105"/>
      <c r="K71" s="119">
        <v>0</v>
      </c>
      <c r="L71" s="105"/>
      <c r="M71" s="119">
        <v>1376</v>
      </c>
    </row>
    <row r="72" spans="1:13" ht="16.5" customHeight="1">
      <c r="A72" s="103"/>
      <c r="B72" s="106"/>
      <c r="C72" s="106" t="s">
        <v>242</v>
      </c>
      <c r="D72" s="106"/>
      <c r="E72" s="104"/>
      <c r="F72" s="104"/>
      <c r="G72" s="105"/>
      <c r="H72" s="114"/>
      <c r="I72" s="105"/>
      <c r="J72" s="114"/>
      <c r="K72" s="105"/>
      <c r="L72" s="115"/>
      <c r="M72" s="105"/>
    </row>
    <row r="73" spans="1:13" ht="16.5" customHeight="1">
      <c r="A73" s="103"/>
      <c r="C73" s="106"/>
      <c r="D73" s="106" t="s">
        <v>261</v>
      </c>
      <c r="E73" s="104"/>
      <c r="F73" s="104"/>
      <c r="G73" s="119">
        <f>SUM(G65:G71)</f>
        <v>0</v>
      </c>
      <c r="H73" s="105"/>
      <c r="I73" s="119">
        <f>SUM(I65:I71)</f>
        <v>32440</v>
      </c>
      <c r="J73" s="105"/>
      <c r="K73" s="119">
        <f>SUM(K65:K71)</f>
        <v>0</v>
      </c>
      <c r="L73" s="105"/>
      <c r="M73" s="119">
        <f>SUM(M65:M71)</f>
        <v>-5505</v>
      </c>
    </row>
    <row r="74" spans="1:13" ht="16.5" customHeight="1">
      <c r="A74" s="103"/>
      <c r="B74" s="106"/>
      <c r="C74" s="106"/>
      <c r="D74" s="106"/>
      <c r="E74" s="104"/>
      <c r="F74" s="104"/>
      <c r="G74" s="105"/>
      <c r="H74" s="105"/>
      <c r="I74" s="105"/>
      <c r="J74" s="105"/>
      <c r="K74" s="105"/>
      <c r="L74" s="105"/>
      <c r="M74" s="105"/>
    </row>
    <row r="75" spans="1:13" ht="16.5" customHeight="1">
      <c r="A75" s="106"/>
      <c r="B75" s="106" t="s">
        <v>92</v>
      </c>
      <c r="C75" s="106"/>
      <c r="D75" s="106"/>
      <c r="E75" s="104"/>
      <c r="F75" s="104"/>
      <c r="G75" s="105"/>
      <c r="H75" s="105"/>
      <c r="I75" s="105"/>
      <c r="J75" s="105"/>
      <c r="K75" s="105"/>
      <c r="L75" s="105"/>
      <c r="M75" s="105"/>
    </row>
    <row r="76" spans="1:13" ht="16.5" customHeight="1">
      <c r="A76" s="106" t="s">
        <v>93</v>
      </c>
      <c r="C76" s="106" t="s">
        <v>94</v>
      </c>
      <c r="D76" s="106"/>
      <c r="E76" s="104"/>
      <c r="F76" s="104"/>
      <c r="G76" s="105"/>
      <c r="H76" s="105"/>
      <c r="I76" s="105"/>
      <c r="J76" s="105"/>
      <c r="K76" s="105"/>
      <c r="L76" s="105"/>
      <c r="M76" s="105"/>
    </row>
    <row r="77" spans="1:13" ht="16.5" customHeight="1">
      <c r="A77" s="103"/>
      <c r="B77" s="106"/>
      <c r="C77" s="118" t="s">
        <v>223</v>
      </c>
      <c r="D77" s="118"/>
      <c r="E77" s="104"/>
      <c r="F77" s="104"/>
      <c r="G77" s="87"/>
      <c r="I77" s="87"/>
      <c r="J77" s="87"/>
      <c r="K77" s="87"/>
      <c r="M77" s="87"/>
    </row>
    <row r="78" spans="1:13" ht="16.5" customHeight="1">
      <c r="A78" s="103"/>
      <c r="B78" s="106"/>
      <c r="C78" s="118"/>
      <c r="D78" s="120" t="s">
        <v>224</v>
      </c>
      <c r="E78" s="104"/>
      <c r="F78" s="104"/>
      <c r="G78" s="87"/>
      <c r="I78" s="87"/>
      <c r="J78" s="87"/>
      <c r="K78" s="87"/>
      <c r="M78" s="87"/>
    </row>
    <row r="79" spans="1:13" ht="16.5" customHeight="1">
      <c r="A79" s="103"/>
      <c r="B79" s="106"/>
      <c r="D79" s="106" t="s">
        <v>95</v>
      </c>
      <c r="F79" s="104"/>
      <c r="G79" s="87"/>
      <c r="I79" s="87"/>
      <c r="J79" s="87"/>
      <c r="K79" s="87"/>
      <c r="M79" s="87"/>
    </row>
    <row r="80" spans="1:13" ht="16.5" customHeight="1">
      <c r="A80" s="103"/>
      <c r="B80" s="106"/>
      <c r="D80" s="106" t="s">
        <v>225</v>
      </c>
      <c r="E80" s="85">
        <v>9</v>
      </c>
      <c r="F80" s="104"/>
      <c r="G80" s="119">
        <v>21000</v>
      </c>
      <c r="H80" s="105"/>
      <c r="I80" s="119">
        <v>-20760</v>
      </c>
      <c r="J80" s="105"/>
      <c r="K80" s="119">
        <v>0</v>
      </c>
      <c r="L80" s="105"/>
      <c r="M80" s="119">
        <v>0</v>
      </c>
    </row>
    <row r="81" spans="1:13" ht="16.5" customHeight="1">
      <c r="A81" s="103"/>
      <c r="B81" s="106"/>
      <c r="C81" s="106" t="s">
        <v>96</v>
      </c>
      <c r="D81" s="106"/>
      <c r="E81" s="104"/>
      <c r="F81" s="104"/>
      <c r="G81" s="105"/>
      <c r="H81" s="114"/>
      <c r="I81" s="105"/>
      <c r="J81" s="114"/>
      <c r="K81" s="105"/>
      <c r="L81" s="115"/>
      <c r="M81" s="105"/>
    </row>
    <row r="82" spans="1:13" ht="16.5" customHeight="1">
      <c r="A82" s="103"/>
      <c r="C82" s="106"/>
      <c r="D82" s="106" t="s">
        <v>260</v>
      </c>
      <c r="E82" s="104"/>
      <c r="F82" s="104"/>
      <c r="G82" s="119">
        <f>SUM(G80:G81)</f>
        <v>21000</v>
      </c>
      <c r="H82" s="105"/>
      <c r="I82" s="119">
        <f>SUM(I80:I81)</f>
        <v>-20760</v>
      </c>
      <c r="J82" s="105"/>
      <c r="K82" s="119">
        <f>SUM(K80:K81)</f>
        <v>0</v>
      </c>
      <c r="L82" s="105"/>
      <c r="M82" s="119">
        <f>SUM(M80:M81)</f>
        <v>0</v>
      </c>
    </row>
    <row r="83" spans="1:13" ht="16.5" customHeight="1">
      <c r="A83" s="106"/>
      <c r="B83" s="106"/>
      <c r="D83" s="106"/>
      <c r="E83" s="104"/>
      <c r="F83" s="104"/>
      <c r="G83" s="105"/>
      <c r="H83" s="114"/>
      <c r="I83" s="105"/>
      <c r="J83" s="114"/>
      <c r="K83" s="105"/>
      <c r="L83" s="115"/>
      <c r="M83" s="105"/>
    </row>
    <row r="84" spans="1:13" ht="16.5" customHeight="1">
      <c r="A84" s="103" t="s">
        <v>211</v>
      </c>
      <c r="B84" s="121"/>
      <c r="C84" s="121"/>
      <c r="D84" s="121"/>
      <c r="E84" s="104"/>
      <c r="F84" s="121"/>
      <c r="G84" s="121"/>
      <c r="H84" s="121"/>
      <c r="I84" s="121"/>
      <c r="J84" s="121"/>
      <c r="K84" s="121"/>
      <c r="L84" s="121"/>
      <c r="M84" s="121"/>
    </row>
    <row r="85" spans="1:13" ht="16.5" customHeight="1">
      <c r="B85" s="103" t="s">
        <v>97</v>
      </c>
      <c r="C85" s="106"/>
      <c r="D85" s="106"/>
      <c r="E85" s="104"/>
      <c r="F85" s="104"/>
      <c r="G85" s="111">
        <f>SUM(G73,G82)</f>
        <v>21000</v>
      </c>
      <c r="H85" s="105"/>
      <c r="I85" s="111">
        <f>SUM(I73,I82)</f>
        <v>11680</v>
      </c>
      <c r="J85" s="105"/>
      <c r="K85" s="111">
        <f>SUM(K73,K82)</f>
        <v>0</v>
      </c>
      <c r="L85" s="105"/>
      <c r="M85" s="111">
        <f>SUM(M73,M82)</f>
        <v>-5505</v>
      </c>
    </row>
    <row r="86" spans="1:13" ht="16.5" customHeight="1">
      <c r="A86" s="103"/>
      <c r="B86" s="106"/>
      <c r="C86" s="106"/>
      <c r="D86" s="106"/>
      <c r="E86" s="104"/>
      <c r="F86" s="104"/>
      <c r="G86" s="105"/>
      <c r="H86" s="114"/>
      <c r="I86" s="105"/>
      <c r="J86" s="114"/>
      <c r="K86" s="105"/>
      <c r="L86" s="114"/>
      <c r="M86" s="105"/>
    </row>
    <row r="87" spans="1:13" ht="16.5" customHeight="1">
      <c r="A87" s="103" t="s">
        <v>190</v>
      </c>
      <c r="B87" s="106"/>
      <c r="C87" s="106"/>
      <c r="D87" s="106"/>
      <c r="E87" s="104"/>
      <c r="F87" s="104"/>
      <c r="G87" s="105"/>
      <c r="H87" s="114"/>
      <c r="I87" s="105"/>
      <c r="J87" s="114"/>
      <c r="K87" s="105"/>
      <c r="L87" s="114"/>
      <c r="M87" s="105"/>
    </row>
    <row r="88" spans="1:13" ht="16.5" customHeight="1" thickBot="1">
      <c r="B88" s="103" t="s">
        <v>178</v>
      </c>
      <c r="C88" s="106"/>
      <c r="D88" s="106"/>
      <c r="E88" s="104"/>
      <c r="F88" s="104"/>
      <c r="G88" s="122">
        <f>SUM(G63+G85)</f>
        <v>-56315</v>
      </c>
      <c r="H88" s="114"/>
      <c r="I88" s="122">
        <f>SUM(I63+I85)</f>
        <v>509815</v>
      </c>
      <c r="J88" s="114"/>
      <c r="K88" s="122">
        <f>SUM(K63+K85)</f>
        <v>107306</v>
      </c>
      <c r="L88" s="114"/>
      <c r="M88" s="122">
        <f>SUM(M63+M85)</f>
        <v>652426</v>
      </c>
    </row>
    <row r="89" spans="1:13" ht="16.5" customHeight="1" thickTop="1">
      <c r="A89" s="103"/>
      <c r="B89" s="106"/>
      <c r="C89" s="106"/>
      <c r="D89" s="106"/>
      <c r="E89" s="104"/>
      <c r="F89" s="104"/>
      <c r="G89" s="105"/>
      <c r="H89" s="114"/>
      <c r="I89" s="105"/>
      <c r="J89" s="114"/>
      <c r="K89" s="105"/>
      <c r="L89" s="114"/>
      <c r="M89" s="105"/>
    </row>
    <row r="90" spans="1:13" ht="16.5" customHeight="1">
      <c r="A90" s="103"/>
      <c r="B90" s="106"/>
      <c r="C90" s="106"/>
      <c r="D90" s="106"/>
      <c r="E90" s="104"/>
      <c r="F90" s="104"/>
      <c r="G90" s="105"/>
      <c r="H90" s="114"/>
      <c r="I90" s="105"/>
      <c r="J90" s="114"/>
      <c r="K90" s="105"/>
      <c r="L90" s="114"/>
      <c r="M90" s="105"/>
    </row>
    <row r="91" spans="1:13" ht="16.5" customHeight="1">
      <c r="A91" s="103" t="s">
        <v>190</v>
      </c>
      <c r="B91" s="106"/>
      <c r="C91" s="106"/>
      <c r="D91" s="106"/>
      <c r="E91" s="104"/>
      <c r="F91" s="104"/>
      <c r="G91" s="105"/>
      <c r="H91" s="114"/>
      <c r="I91" s="105"/>
      <c r="J91" s="114"/>
      <c r="K91" s="105"/>
      <c r="L91" s="114"/>
      <c r="M91" s="105"/>
    </row>
    <row r="92" spans="1:13" ht="16.5" customHeight="1">
      <c r="A92" s="103"/>
      <c r="B92" s="103" t="s">
        <v>179</v>
      </c>
      <c r="C92" s="106"/>
      <c r="D92" s="106"/>
      <c r="E92" s="104"/>
      <c r="F92" s="104"/>
      <c r="G92" s="105"/>
      <c r="H92" s="114"/>
      <c r="I92" s="105"/>
      <c r="J92" s="114"/>
      <c r="K92" s="105"/>
      <c r="L92" s="114"/>
      <c r="M92" s="105"/>
    </row>
    <row r="93" spans="1:13" ht="16.5" customHeight="1">
      <c r="A93" s="106" t="s">
        <v>189</v>
      </c>
      <c r="C93" s="106"/>
      <c r="D93" s="106"/>
      <c r="E93" s="104"/>
      <c r="F93" s="104"/>
      <c r="G93" s="105">
        <v>-110470</v>
      </c>
      <c r="H93" s="105"/>
      <c r="I93" s="105">
        <v>513728</v>
      </c>
      <c r="J93" s="105"/>
      <c r="K93" s="105">
        <v>107306</v>
      </c>
      <c r="L93" s="105"/>
      <c r="M93" s="105">
        <v>652426</v>
      </c>
    </row>
    <row r="94" spans="1:13" ht="16.5" customHeight="1">
      <c r="A94" s="106" t="s">
        <v>79</v>
      </c>
      <c r="C94" s="106"/>
      <c r="D94" s="106"/>
      <c r="E94" s="104"/>
      <c r="F94" s="104"/>
      <c r="G94" s="119">
        <v>54155</v>
      </c>
      <c r="H94" s="105"/>
      <c r="I94" s="119">
        <v>-3913</v>
      </c>
      <c r="J94" s="105"/>
      <c r="K94" s="119">
        <v>0</v>
      </c>
      <c r="L94" s="105"/>
      <c r="M94" s="119">
        <v>0</v>
      </c>
    </row>
    <row r="95" spans="1:13" ht="16.5" customHeight="1">
      <c r="A95" s="103"/>
      <c r="B95" s="106"/>
      <c r="C95" s="106"/>
      <c r="D95" s="106"/>
      <c r="E95" s="104"/>
      <c r="F95" s="104"/>
      <c r="G95" s="105"/>
      <c r="H95" s="114"/>
      <c r="I95" s="105"/>
      <c r="J95" s="114"/>
      <c r="K95" s="105"/>
      <c r="L95" s="114"/>
      <c r="M95" s="105"/>
    </row>
    <row r="96" spans="1:13" ht="16.5" customHeight="1">
      <c r="A96" s="103" t="s">
        <v>190</v>
      </c>
      <c r="B96" s="106"/>
      <c r="C96" s="106"/>
      <c r="D96" s="106"/>
      <c r="E96" s="104"/>
      <c r="F96" s="104"/>
      <c r="G96" s="105"/>
      <c r="H96" s="114"/>
      <c r="I96" s="105"/>
      <c r="J96" s="114"/>
      <c r="K96" s="105"/>
      <c r="L96" s="114"/>
      <c r="M96" s="105"/>
    </row>
    <row r="97" spans="1:13" ht="16.5" customHeight="1" thickBot="1">
      <c r="B97" s="103" t="s">
        <v>178</v>
      </c>
      <c r="C97" s="106"/>
      <c r="D97" s="106"/>
      <c r="E97" s="104"/>
      <c r="F97" s="104"/>
      <c r="G97" s="123">
        <f>G88</f>
        <v>-56315</v>
      </c>
      <c r="H97" s="114"/>
      <c r="I97" s="123">
        <f>I88</f>
        <v>509815</v>
      </c>
      <c r="J97" s="114"/>
      <c r="K97" s="123">
        <f>SUM(K93:K96)</f>
        <v>107306</v>
      </c>
      <c r="L97" s="114"/>
      <c r="M97" s="123">
        <f>SUM(M93:M96)</f>
        <v>652426</v>
      </c>
    </row>
    <row r="98" spans="1:13" ht="16.5" customHeight="1" thickTop="1">
      <c r="A98" s="106"/>
      <c r="B98" s="106"/>
      <c r="D98" s="106"/>
      <c r="E98" s="104"/>
      <c r="F98" s="104"/>
      <c r="G98" s="29"/>
      <c r="H98" s="29"/>
      <c r="I98" s="29"/>
      <c r="J98" s="29"/>
      <c r="K98" s="30"/>
      <c r="L98" s="30"/>
      <c r="M98" s="30"/>
    </row>
    <row r="99" spans="1:13" ht="16.5" customHeight="1">
      <c r="A99" s="106"/>
      <c r="B99" s="106"/>
      <c r="D99" s="106"/>
      <c r="E99" s="104"/>
      <c r="F99" s="104"/>
      <c r="G99" s="29"/>
      <c r="H99" s="29"/>
      <c r="I99" s="29"/>
      <c r="J99" s="29"/>
      <c r="K99" s="30"/>
      <c r="L99" s="30"/>
      <c r="M99" s="30"/>
    </row>
    <row r="100" spans="1:13" ht="16.5" customHeight="1">
      <c r="A100" s="106"/>
      <c r="B100" s="106"/>
      <c r="D100" s="106"/>
      <c r="E100" s="104"/>
      <c r="F100" s="104"/>
      <c r="G100" s="29"/>
      <c r="H100" s="29"/>
      <c r="I100" s="29"/>
      <c r="J100" s="29"/>
      <c r="K100" s="30"/>
      <c r="L100" s="30"/>
      <c r="M100" s="30"/>
    </row>
    <row r="101" spans="1:13" ht="16.5" customHeight="1">
      <c r="A101" s="106"/>
      <c r="B101" s="106"/>
      <c r="D101" s="106"/>
      <c r="E101" s="104"/>
      <c r="F101" s="104"/>
      <c r="G101" s="29"/>
      <c r="H101" s="29"/>
      <c r="I101" s="29"/>
      <c r="J101" s="29"/>
      <c r="K101" s="30"/>
      <c r="L101" s="30"/>
      <c r="M101" s="30"/>
    </row>
    <row r="102" spans="1:13" ht="16.5" customHeight="1">
      <c r="A102" s="106"/>
      <c r="B102" s="106"/>
      <c r="D102" s="106"/>
      <c r="E102" s="104"/>
      <c r="F102" s="104"/>
      <c r="G102" s="29"/>
      <c r="H102" s="29"/>
      <c r="I102" s="29"/>
      <c r="J102" s="29"/>
      <c r="K102" s="30"/>
      <c r="L102" s="30"/>
      <c r="M102" s="30"/>
    </row>
    <row r="103" spans="1:13" ht="18" customHeight="1">
      <c r="A103" s="106"/>
      <c r="B103" s="106"/>
      <c r="D103" s="106"/>
      <c r="E103" s="104"/>
      <c r="F103" s="104"/>
      <c r="G103" s="29"/>
      <c r="H103" s="29"/>
      <c r="I103" s="29"/>
      <c r="J103" s="29"/>
      <c r="K103" s="30"/>
      <c r="L103" s="30"/>
      <c r="M103" s="30"/>
    </row>
    <row r="104" spans="1:13" s="48" customFormat="1" ht="22.35" customHeight="1">
      <c r="A104" s="64" t="s">
        <v>276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</row>
  </sheetData>
  <mergeCells count="9">
    <mergeCell ref="G59:I59"/>
    <mergeCell ref="K59:M59"/>
    <mergeCell ref="K1:M1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03F8-E8E1-42F0-9826-3DEABD482C2C}">
  <sheetPr>
    <tabColor indexed="54"/>
  </sheetPr>
  <dimension ref="A1:Z43"/>
  <sheetViews>
    <sheetView zoomScale="110" zoomScaleNormal="110" zoomScaleSheetLayoutView="115" workbookViewId="0"/>
  </sheetViews>
  <sheetFormatPr defaultColWidth="9.28515625" defaultRowHeight="16.149999999999999" customHeight="1"/>
  <cols>
    <col min="1" max="2" width="1.5703125" style="131" customWidth="1"/>
    <col min="3" max="3" width="39" style="131" customWidth="1"/>
    <col min="4" max="4" width="4.85546875" style="131" customWidth="1"/>
    <col min="5" max="5" width="0.5703125" style="127" customWidth="1"/>
    <col min="6" max="6" width="10.5703125" style="129" customWidth="1"/>
    <col min="7" max="7" width="0.5703125" style="127" customWidth="1"/>
    <col min="8" max="8" width="10" style="129" customWidth="1"/>
    <col min="9" max="9" width="0.5703125" style="127" customWidth="1"/>
    <col min="10" max="10" width="7.7109375" style="129" customWidth="1"/>
    <col min="11" max="11" width="0.5703125" style="127" customWidth="1"/>
    <col min="12" max="12" width="12.28515625" style="129" customWidth="1"/>
    <col min="13" max="13" width="0.5703125" style="127" customWidth="1"/>
    <col min="14" max="14" width="14" style="129" customWidth="1"/>
    <col min="15" max="15" width="0.5703125" style="127" customWidth="1"/>
    <col min="16" max="16" width="13.42578125" style="127" customWidth="1"/>
    <col min="17" max="17" width="0.5703125" style="127" customWidth="1"/>
    <col min="18" max="18" width="10.7109375" style="127" customWidth="1"/>
    <col min="19" max="19" width="0.5703125" style="127" customWidth="1"/>
    <col min="20" max="20" width="11.28515625" style="129" customWidth="1"/>
    <col min="21" max="21" width="0.5703125" style="127" customWidth="1"/>
    <col min="22" max="22" width="10.42578125" style="129" customWidth="1"/>
    <col min="23" max="23" width="0.5703125" style="127" customWidth="1"/>
    <col min="24" max="24" width="11.5703125" style="129" customWidth="1"/>
    <col min="25" max="25" width="0.5703125" style="127" customWidth="1"/>
    <col min="26" max="26" width="10.140625" style="129" customWidth="1"/>
    <col min="27" max="16384" width="9.28515625" style="131"/>
  </cols>
  <sheetData>
    <row r="1" spans="1:26" ht="16.5" customHeight="1">
      <c r="A1" s="125" t="s">
        <v>0</v>
      </c>
      <c r="B1" s="126"/>
      <c r="C1" s="126"/>
      <c r="D1" s="126"/>
      <c r="F1" s="128"/>
      <c r="Y1" s="130"/>
      <c r="Z1" s="130" t="s">
        <v>6</v>
      </c>
    </row>
    <row r="2" spans="1:26" ht="16.5" customHeight="1">
      <c r="A2" s="126" t="s">
        <v>98</v>
      </c>
      <c r="B2" s="126"/>
      <c r="C2" s="126"/>
      <c r="D2" s="126"/>
      <c r="F2" s="128"/>
    </row>
    <row r="3" spans="1:26" ht="16.5" customHeight="1">
      <c r="A3" s="132" t="s">
        <v>236</v>
      </c>
      <c r="B3" s="132"/>
      <c r="C3" s="132"/>
      <c r="D3" s="132"/>
      <c r="E3" s="133"/>
      <c r="F3" s="134"/>
      <c r="G3" s="133"/>
      <c r="H3" s="135"/>
      <c r="I3" s="133"/>
      <c r="J3" s="135"/>
      <c r="K3" s="133"/>
      <c r="L3" s="135"/>
      <c r="M3" s="133"/>
      <c r="N3" s="135"/>
      <c r="O3" s="133"/>
      <c r="P3" s="133"/>
      <c r="Q3" s="133"/>
      <c r="R3" s="133"/>
      <c r="S3" s="133"/>
      <c r="T3" s="135"/>
      <c r="U3" s="133"/>
      <c r="V3" s="135"/>
      <c r="W3" s="133"/>
      <c r="X3" s="135"/>
      <c r="Y3" s="133"/>
      <c r="Z3" s="135"/>
    </row>
    <row r="4" spans="1:26" s="139" customFormat="1" ht="16.5" customHeight="1">
      <c r="A4" s="136"/>
      <c r="B4" s="136"/>
      <c r="C4" s="136"/>
      <c r="D4" s="136"/>
      <c r="E4" s="137"/>
      <c r="F4" s="138"/>
      <c r="G4" s="137"/>
      <c r="H4" s="138"/>
      <c r="I4" s="137"/>
      <c r="J4" s="138"/>
      <c r="K4" s="137"/>
      <c r="L4" s="138"/>
      <c r="M4" s="137"/>
      <c r="N4" s="138"/>
      <c r="O4" s="137"/>
      <c r="P4" s="137"/>
      <c r="Q4" s="137"/>
      <c r="R4" s="137"/>
      <c r="S4" s="137"/>
      <c r="T4" s="138"/>
      <c r="U4" s="137"/>
      <c r="V4" s="138"/>
      <c r="W4" s="137"/>
      <c r="X4" s="138"/>
      <c r="Y4" s="137"/>
      <c r="Z4" s="138"/>
    </row>
    <row r="5" spans="1:26" s="139" customFormat="1" ht="16.5" customHeight="1">
      <c r="E5" s="137"/>
      <c r="F5" s="138"/>
      <c r="G5" s="137"/>
      <c r="H5" s="138"/>
      <c r="I5" s="137"/>
      <c r="J5" s="138"/>
      <c r="K5" s="137"/>
      <c r="L5" s="138"/>
      <c r="M5" s="137"/>
      <c r="N5" s="138"/>
      <c r="O5" s="137"/>
      <c r="P5" s="137"/>
      <c r="Q5" s="137"/>
      <c r="R5" s="137"/>
      <c r="S5" s="137"/>
      <c r="T5" s="138"/>
      <c r="U5" s="137"/>
      <c r="V5" s="138"/>
      <c r="W5" s="137"/>
      <c r="X5" s="138"/>
      <c r="Y5" s="137"/>
      <c r="Z5" s="138"/>
    </row>
    <row r="6" spans="1:26" s="3" customFormat="1" ht="15.6" customHeight="1">
      <c r="A6" s="1"/>
      <c r="B6" s="2"/>
      <c r="C6" s="2"/>
      <c r="D6" s="2"/>
      <c r="E6" s="2"/>
      <c r="F6" s="198" t="s">
        <v>99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</row>
    <row r="7" spans="1:26" s="3" customFormat="1" ht="15.6" customHeight="1">
      <c r="A7" s="1"/>
      <c r="B7" s="2"/>
      <c r="C7" s="2"/>
      <c r="D7" s="2"/>
      <c r="E7" s="2"/>
      <c r="F7" s="199" t="s">
        <v>100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2"/>
      <c r="X7" s="4"/>
      <c r="Y7" s="2"/>
      <c r="Z7" s="4"/>
    </row>
    <row r="8" spans="1:26" s="141" customFormat="1" ht="15.6" customHeight="1">
      <c r="A8" s="140"/>
      <c r="F8" s="202" t="s">
        <v>175</v>
      </c>
      <c r="G8" s="202"/>
      <c r="H8" s="202"/>
      <c r="J8" s="202" t="s">
        <v>72</v>
      </c>
      <c r="K8" s="202"/>
      <c r="L8" s="202"/>
      <c r="N8" s="200" t="s">
        <v>76</v>
      </c>
      <c r="O8" s="200"/>
      <c r="P8" s="200"/>
      <c r="Q8" s="200"/>
      <c r="R8" s="200"/>
      <c r="S8" s="200"/>
      <c r="T8" s="200"/>
      <c r="U8" s="142"/>
    </row>
    <row r="9" spans="1:26" s="141" customFormat="1" ht="15.6" customHeight="1">
      <c r="A9" s="140"/>
      <c r="F9" s="143"/>
      <c r="H9" s="143"/>
      <c r="J9" s="143"/>
      <c r="L9" s="143"/>
      <c r="N9" s="201" t="s">
        <v>214</v>
      </c>
      <c r="O9" s="201"/>
      <c r="P9" s="201"/>
      <c r="Q9" s="144"/>
      <c r="R9" s="144"/>
      <c r="S9" s="143"/>
      <c r="U9" s="142"/>
    </row>
    <row r="10" spans="1:26" s="141" customFormat="1" ht="15.6" customHeight="1">
      <c r="A10" s="140"/>
      <c r="F10" s="143"/>
      <c r="H10" s="143"/>
      <c r="J10" s="143"/>
      <c r="L10" s="143"/>
      <c r="N10" s="197" t="s">
        <v>110</v>
      </c>
      <c r="O10" s="197"/>
      <c r="P10" s="197"/>
      <c r="Q10" s="145"/>
      <c r="R10" s="145"/>
      <c r="S10" s="143"/>
      <c r="U10" s="142"/>
    </row>
    <row r="11" spans="1:26" s="141" customFormat="1" ht="15.6" customHeight="1">
      <c r="A11" s="140"/>
      <c r="F11" s="142"/>
      <c r="H11" s="143"/>
      <c r="J11" s="5"/>
      <c r="K11" s="5"/>
      <c r="L11" s="5"/>
      <c r="N11" s="4" t="s">
        <v>101</v>
      </c>
      <c r="O11" s="146"/>
      <c r="P11" s="146"/>
      <c r="Q11" s="145"/>
      <c r="R11" s="145"/>
      <c r="S11" s="143"/>
      <c r="U11" s="142"/>
    </row>
    <row r="12" spans="1:26" s="3" customFormat="1" ht="15.6" customHeight="1">
      <c r="A12" s="1"/>
      <c r="B12" s="2"/>
      <c r="C12" s="2"/>
      <c r="D12" s="2"/>
      <c r="E12" s="2"/>
      <c r="F12" s="142"/>
      <c r="G12" s="2"/>
      <c r="H12" s="4"/>
      <c r="I12" s="2"/>
      <c r="J12" s="6"/>
      <c r="K12" s="6"/>
      <c r="L12" s="6"/>
      <c r="M12" s="2"/>
      <c r="N12" s="4" t="s">
        <v>102</v>
      </c>
      <c r="O12" s="2"/>
      <c r="P12" s="4" t="s">
        <v>103</v>
      </c>
      <c r="Q12" s="2"/>
      <c r="R12" s="4" t="s">
        <v>104</v>
      </c>
      <c r="S12" s="2"/>
      <c r="T12" s="7"/>
      <c r="U12" s="2"/>
      <c r="V12" s="4"/>
      <c r="W12" s="2"/>
      <c r="X12" s="4"/>
      <c r="Y12" s="2"/>
    </row>
    <row r="13" spans="1:26" s="3" customFormat="1" ht="15.6" customHeight="1">
      <c r="A13" s="1"/>
      <c r="B13" s="2"/>
      <c r="C13" s="2"/>
      <c r="D13" s="2"/>
      <c r="E13" s="2"/>
      <c r="F13" s="142"/>
      <c r="G13" s="2"/>
      <c r="H13" s="4"/>
      <c r="I13" s="2"/>
      <c r="J13" s="6"/>
      <c r="K13" s="6"/>
      <c r="L13" s="6"/>
      <c r="M13" s="2"/>
      <c r="N13" s="4" t="s">
        <v>105</v>
      </c>
      <c r="O13" s="2"/>
      <c r="P13" s="4" t="s">
        <v>106</v>
      </c>
      <c r="Q13" s="2"/>
      <c r="R13" s="4" t="s">
        <v>107</v>
      </c>
      <c r="S13" s="2"/>
      <c r="T13" s="7"/>
      <c r="U13" s="2"/>
      <c r="V13" s="4"/>
      <c r="W13" s="2"/>
      <c r="X13" s="4"/>
      <c r="Y13" s="2"/>
    </row>
    <row r="14" spans="1:26" s="8" customFormat="1" ht="15.6" customHeight="1">
      <c r="E14" s="9"/>
      <c r="F14" s="142" t="s">
        <v>108</v>
      </c>
      <c r="G14" s="9"/>
      <c r="H14" s="7"/>
      <c r="I14" s="9"/>
      <c r="J14" s="7"/>
      <c r="K14" s="2"/>
      <c r="L14" s="4"/>
      <c r="M14" s="2"/>
      <c r="N14" s="4" t="s">
        <v>109</v>
      </c>
      <c r="O14" s="9"/>
      <c r="P14" s="4" t="s">
        <v>110</v>
      </c>
      <c r="Q14" s="9"/>
      <c r="R14" s="7" t="s">
        <v>111</v>
      </c>
      <c r="S14" s="9"/>
      <c r="T14" s="7" t="s">
        <v>112</v>
      </c>
      <c r="U14" s="9"/>
      <c r="V14" s="7"/>
      <c r="W14" s="9"/>
      <c r="X14" s="7"/>
      <c r="Y14" s="9"/>
      <c r="Z14" s="4"/>
    </row>
    <row r="15" spans="1:26" s="8" customFormat="1" ht="15.6" customHeight="1">
      <c r="E15" s="9"/>
      <c r="F15" s="142" t="s">
        <v>113</v>
      </c>
      <c r="G15" s="9"/>
      <c r="H15" s="7" t="s">
        <v>114</v>
      </c>
      <c r="I15" s="9"/>
      <c r="J15" s="7" t="s">
        <v>115</v>
      </c>
      <c r="K15" s="9"/>
      <c r="L15" s="7"/>
      <c r="M15" s="9"/>
      <c r="N15" s="4" t="s">
        <v>106</v>
      </c>
      <c r="O15" s="9"/>
      <c r="P15" s="7" t="s">
        <v>116</v>
      </c>
      <c r="Q15" s="9"/>
      <c r="R15" s="7" t="s">
        <v>117</v>
      </c>
      <c r="S15" s="9"/>
      <c r="T15" s="10" t="s">
        <v>118</v>
      </c>
      <c r="U15" s="9"/>
      <c r="V15" s="7" t="s">
        <v>119</v>
      </c>
      <c r="W15" s="9"/>
      <c r="X15" s="7" t="s">
        <v>120</v>
      </c>
      <c r="Y15" s="9"/>
      <c r="Z15" s="4" t="s">
        <v>121</v>
      </c>
    </row>
    <row r="16" spans="1:26" s="8" customFormat="1" ht="15.6" customHeight="1">
      <c r="E16" s="9"/>
      <c r="F16" s="142" t="s">
        <v>122</v>
      </c>
      <c r="G16" s="9"/>
      <c r="H16" s="7" t="s">
        <v>123</v>
      </c>
      <c r="I16" s="9"/>
      <c r="J16" s="7" t="s">
        <v>124</v>
      </c>
      <c r="K16" s="9"/>
      <c r="L16" s="7" t="s">
        <v>75</v>
      </c>
      <c r="M16" s="9"/>
      <c r="N16" s="7" t="s">
        <v>125</v>
      </c>
      <c r="O16" s="9"/>
      <c r="P16" s="7" t="s">
        <v>126</v>
      </c>
      <c r="Q16" s="9"/>
      <c r="R16" s="7" t="s">
        <v>127</v>
      </c>
      <c r="S16" s="9"/>
      <c r="T16" s="7" t="s">
        <v>128</v>
      </c>
      <c r="U16" s="9"/>
      <c r="V16" s="10" t="s">
        <v>78</v>
      </c>
      <c r="W16" s="9"/>
      <c r="X16" s="10" t="s">
        <v>129</v>
      </c>
      <c r="Y16" s="9"/>
      <c r="Z16" s="7" t="s">
        <v>130</v>
      </c>
    </row>
    <row r="17" spans="1:26" s="3" customFormat="1" ht="15.6" customHeight="1">
      <c r="D17" s="147" t="s">
        <v>230</v>
      </c>
      <c r="E17" s="9"/>
      <c r="F17" s="148" t="s">
        <v>11</v>
      </c>
      <c r="G17" s="9"/>
      <c r="H17" s="148" t="s">
        <v>11</v>
      </c>
      <c r="I17" s="9"/>
      <c r="J17" s="148" t="s">
        <v>11</v>
      </c>
      <c r="K17" s="9"/>
      <c r="L17" s="148" t="s">
        <v>11</v>
      </c>
      <c r="M17" s="9"/>
      <c r="N17" s="148" t="s">
        <v>11</v>
      </c>
      <c r="O17" s="9"/>
      <c r="P17" s="148" t="s">
        <v>11</v>
      </c>
      <c r="Q17" s="9"/>
      <c r="R17" s="148" t="s">
        <v>11</v>
      </c>
      <c r="S17" s="9"/>
      <c r="T17" s="148" t="s">
        <v>11</v>
      </c>
      <c r="U17" s="9"/>
      <c r="V17" s="148" t="s">
        <v>11</v>
      </c>
      <c r="W17" s="9"/>
      <c r="X17" s="148" t="s">
        <v>11</v>
      </c>
      <c r="Y17" s="9"/>
      <c r="Z17" s="148" t="s">
        <v>11</v>
      </c>
    </row>
    <row r="18" spans="1:26" s="139" customFormat="1" ht="6" customHeight="1"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</row>
    <row r="19" spans="1:26" s="139" customFormat="1" ht="15.6" customHeight="1">
      <c r="A19" s="149" t="s">
        <v>134</v>
      </c>
      <c r="B19" s="150"/>
      <c r="E19" s="138"/>
      <c r="F19" s="138">
        <v>1670000</v>
      </c>
      <c r="G19" s="138"/>
      <c r="H19" s="138">
        <v>1185430</v>
      </c>
      <c r="I19" s="138"/>
      <c r="J19" s="138">
        <v>178794</v>
      </c>
      <c r="K19" s="138"/>
      <c r="L19" s="138">
        <v>6167067</v>
      </c>
      <c r="M19" s="138"/>
      <c r="N19" s="138">
        <v>-138632</v>
      </c>
      <c r="O19" s="138"/>
      <c r="P19" s="138">
        <v>-19946</v>
      </c>
      <c r="Q19" s="138"/>
      <c r="R19" s="138">
        <v>5797</v>
      </c>
      <c r="S19" s="138"/>
      <c r="T19" s="138">
        <f>SUM(N19:R19)</f>
        <v>-152781</v>
      </c>
      <c r="U19" s="138"/>
      <c r="V19" s="138">
        <f>SUM(T19,F19:L19)</f>
        <v>9048510</v>
      </c>
      <c r="W19" s="138"/>
      <c r="X19" s="138">
        <v>233431</v>
      </c>
      <c r="Y19" s="138"/>
      <c r="Z19" s="138">
        <f>SUM(V19:X19)</f>
        <v>9281941</v>
      </c>
    </row>
    <row r="20" spans="1:26" s="139" customFormat="1" ht="15.6" customHeight="1">
      <c r="A20" s="149" t="s">
        <v>131</v>
      </c>
      <c r="B20" s="149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</row>
    <row r="21" spans="1:26" s="139" customFormat="1" ht="15.6" customHeight="1">
      <c r="A21" s="151" t="s">
        <v>132</v>
      </c>
      <c r="B21" s="149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</row>
    <row r="22" spans="1:26" s="139" customFormat="1" ht="15.6" customHeight="1">
      <c r="A22" s="151"/>
      <c r="B22" s="152" t="s">
        <v>133</v>
      </c>
      <c r="E22" s="138"/>
      <c r="F22" s="138">
        <v>0</v>
      </c>
      <c r="G22" s="138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0</v>
      </c>
      <c r="O22" s="138"/>
      <c r="P22" s="138">
        <v>0</v>
      </c>
      <c r="Q22" s="138"/>
      <c r="R22" s="138">
        <v>0</v>
      </c>
      <c r="S22" s="138"/>
      <c r="T22" s="138">
        <f>SUM(N22:R22)</f>
        <v>0</v>
      </c>
      <c r="U22" s="138"/>
      <c r="V22" s="138">
        <f>SUM(T22,F22:L22)</f>
        <v>0</v>
      </c>
      <c r="W22" s="138"/>
      <c r="X22" s="138">
        <v>10000</v>
      </c>
      <c r="Y22" s="138"/>
      <c r="Z22" s="138">
        <f>SUM(V22:X22)</f>
        <v>10000</v>
      </c>
    </row>
    <row r="23" spans="1:26" s="139" customFormat="1" ht="15.6" customHeight="1">
      <c r="A23" s="151" t="s">
        <v>278</v>
      </c>
      <c r="B23" s="151"/>
      <c r="E23" s="138"/>
      <c r="F23" s="138">
        <v>0</v>
      </c>
      <c r="G23" s="138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0</v>
      </c>
      <c r="Q23" s="138"/>
      <c r="R23" s="138">
        <v>8987</v>
      </c>
      <c r="S23" s="138"/>
      <c r="T23" s="138">
        <f t="shared" ref="T23:T24" si="0">SUM(N23:R23)</f>
        <v>8987</v>
      </c>
      <c r="U23" s="138"/>
      <c r="V23" s="138">
        <f t="shared" ref="V23:V24" si="1">SUM(T23,F23:L23)</f>
        <v>8987</v>
      </c>
      <c r="W23" s="138"/>
      <c r="X23" s="138">
        <v>-33987</v>
      </c>
      <c r="Y23" s="138"/>
      <c r="Z23" s="138">
        <f t="shared" ref="Z23:Z24" si="2">SUM(V23:X23)</f>
        <v>-25000</v>
      </c>
    </row>
    <row r="24" spans="1:26" s="139" customFormat="1" ht="15.6" customHeight="1">
      <c r="A24" s="152" t="s">
        <v>243</v>
      </c>
      <c r="B24" s="152"/>
      <c r="E24" s="138"/>
      <c r="F24" s="138">
        <v>0</v>
      </c>
      <c r="G24" s="138"/>
      <c r="H24" s="138">
        <v>0</v>
      </c>
      <c r="I24" s="138"/>
      <c r="J24" s="138">
        <v>0</v>
      </c>
      <c r="K24" s="138"/>
      <c r="L24" s="138">
        <v>-417500</v>
      </c>
      <c r="M24" s="138"/>
      <c r="N24" s="138">
        <v>0</v>
      </c>
      <c r="O24" s="138"/>
      <c r="P24" s="138">
        <v>0</v>
      </c>
      <c r="Q24" s="138"/>
      <c r="R24" s="138">
        <v>0</v>
      </c>
      <c r="S24" s="138"/>
      <c r="T24" s="138">
        <f t="shared" si="0"/>
        <v>0</v>
      </c>
      <c r="U24" s="138"/>
      <c r="V24" s="138">
        <f t="shared" si="1"/>
        <v>-417500</v>
      </c>
      <c r="W24" s="138"/>
      <c r="X24" s="138">
        <v>-9</v>
      </c>
      <c r="Y24" s="138"/>
      <c r="Z24" s="138">
        <f t="shared" si="2"/>
        <v>-417509</v>
      </c>
    </row>
    <row r="25" spans="1:26" s="139" customFormat="1" ht="15.6" customHeight="1">
      <c r="A25" s="152" t="s">
        <v>187</v>
      </c>
      <c r="B25" s="152"/>
      <c r="E25" s="138"/>
      <c r="F25" s="153">
        <v>0</v>
      </c>
      <c r="G25" s="138"/>
      <c r="H25" s="153">
        <v>0</v>
      </c>
      <c r="I25" s="138"/>
      <c r="J25" s="153">
        <v>0</v>
      </c>
      <c r="K25" s="138"/>
      <c r="L25" s="153">
        <v>534488</v>
      </c>
      <c r="M25" s="138"/>
      <c r="N25" s="153">
        <v>0</v>
      </c>
      <c r="O25" s="138"/>
      <c r="P25" s="153">
        <v>-20760</v>
      </c>
      <c r="Q25" s="138"/>
      <c r="R25" s="153">
        <v>0</v>
      </c>
      <c r="S25" s="138"/>
      <c r="T25" s="153">
        <f t="shared" ref="T25" si="3">SUM(N25:R25)</f>
        <v>-20760</v>
      </c>
      <c r="U25" s="138"/>
      <c r="V25" s="153">
        <f t="shared" ref="V25" si="4">SUM(T25,F25:L25)</f>
        <v>513728</v>
      </c>
      <c r="W25" s="138"/>
      <c r="X25" s="153">
        <v>-3913</v>
      </c>
      <c r="Y25" s="138"/>
      <c r="Z25" s="153">
        <f>SUM(V25:X25)</f>
        <v>509815</v>
      </c>
    </row>
    <row r="26" spans="1:26" s="139" customFormat="1" ht="15.6" customHeight="1"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</row>
    <row r="27" spans="1:26" s="139" customFormat="1" ht="15.6" customHeight="1" thickBot="1">
      <c r="A27" s="149" t="s">
        <v>234</v>
      </c>
      <c r="E27" s="138"/>
      <c r="F27" s="154">
        <f>SUM(F19:F25)</f>
        <v>1670000</v>
      </c>
      <c r="G27" s="138"/>
      <c r="H27" s="154">
        <f>SUM(H19:H25)</f>
        <v>1185430</v>
      </c>
      <c r="I27" s="138"/>
      <c r="J27" s="154">
        <f>SUM(J19:J25)</f>
        <v>178794</v>
      </c>
      <c r="K27" s="138"/>
      <c r="L27" s="154">
        <f>SUM(L19:L25)</f>
        <v>6284055</v>
      </c>
      <c r="M27" s="138"/>
      <c r="N27" s="154">
        <f>SUM(N19:N25)</f>
        <v>-138632</v>
      </c>
      <c r="O27" s="138"/>
      <c r="P27" s="154">
        <f>SUM(P19:P25)</f>
        <v>-40706</v>
      </c>
      <c r="Q27" s="138"/>
      <c r="R27" s="154">
        <f>SUM(R19:R25)</f>
        <v>14784</v>
      </c>
      <c r="S27" s="138"/>
      <c r="T27" s="154">
        <f>SUM(T19:T25)</f>
        <v>-164554</v>
      </c>
      <c r="U27" s="138"/>
      <c r="V27" s="154">
        <f>SUM(V19:V25)</f>
        <v>9153725</v>
      </c>
      <c r="W27" s="138"/>
      <c r="X27" s="154">
        <f>SUM(X19:X25)</f>
        <v>205522</v>
      </c>
      <c r="Y27" s="138"/>
      <c r="Z27" s="154">
        <f>SUM(Z19:Z25)</f>
        <v>9359247</v>
      </c>
    </row>
    <row r="28" spans="1:26" s="139" customFormat="1" ht="15.6" customHeight="1" thickTop="1">
      <c r="A28" s="149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</row>
    <row r="29" spans="1:26" s="139" customFormat="1" ht="15.6" customHeight="1">
      <c r="A29" s="149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</row>
    <row r="30" spans="1:26" s="139" customFormat="1" ht="15.6" customHeight="1">
      <c r="A30" s="149" t="s">
        <v>209</v>
      </c>
      <c r="B30" s="150"/>
      <c r="E30" s="138"/>
      <c r="F30" s="138">
        <v>1670000</v>
      </c>
      <c r="G30" s="138"/>
      <c r="H30" s="138">
        <v>1185430</v>
      </c>
      <c r="I30" s="138"/>
      <c r="J30" s="138">
        <v>178794</v>
      </c>
      <c r="K30" s="138"/>
      <c r="L30" s="138">
        <v>6803449</v>
      </c>
      <c r="M30" s="138"/>
      <c r="N30" s="138">
        <v>-151493</v>
      </c>
      <c r="O30" s="138"/>
      <c r="P30" s="138">
        <v>-54337</v>
      </c>
      <c r="Q30" s="138"/>
      <c r="R30" s="138">
        <v>388129</v>
      </c>
      <c r="S30" s="138"/>
      <c r="T30" s="138">
        <f>SUM(N30:R30)</f>
        <v>182299</v>
      </c>
      <c r="U30" s="138"/>
      <c r="V30" s="138">
        <f>SUM(T30,F30:L30)</f>
        <v>10019972</v>
      </c>
      <c r="W30" s="138"/>
      <c r="X30" s="138">
        <v>1077516</v>
      </c>
      <c r="Y30" s="138"/>
      <c r="Z30" s="138">
        <f>SUM(V30:X30)</f>
        <v>11097488</v>
      </c>
    </row>
    <row r="31" spans="1:26" s="139" customFormat="1" ht="15.6" customHeight="1">
      <c r="A31" s="149" t="s">
        <v>131</v>
      </c>
      <c r="B31" s="149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</row>
    <row r="32" spans="1:26" s="139" customFormat="1" ht="15.6" customHeight="1">
      <c r="A32" s="152" t="s">
        <v>243</v>
      </c>
      <c r="B32" s="149"/>
      <c r="D32" s="155">
        <v>18</v>
      </c>
      <c r="E32" s="138"/>
      <c r="F32" s="138">
        <v>0</v>
      </c>
      <c r="G32" s="138"/>
      <c r="H32" s="138">
        <v>0</v>
      </c>
      <c r="I32" s="138"/>
      <c r="J32" s="138">
        <v>0</v>
      </c>
      <c r="K32" s="138"/>
      <c r="L32" s="138">
        <v>-584500</v>
      </c>
      <c r="M32" s="138"/>
      <c r="N32" s="138">
        <v>0</v>
      </c>
      <c r="O32" s="138"/>
      <c r="P32" s="138">
        <v>0</v>
      </c>
      <c r="Q32" s="138"/>
      <c r="R32" s="138">
        <v>0</v>
      </c>
      <c r="S32" s="138"/>
      <c r="T32" s="138">
        <v>0</v>
      </c>
      <c r="U32" s="138"/>
      <c r="V32" s="138">
        <f>SUM(T32,F32:L32)</f>
        <v>-584500</v>
      </c>
      <c r="W32" s="138"/>
      <c r="X32" s="138">
        <v>-20922</v>
      </c>
      <c r="Y32" s="138"/>
      <c r="Z32" s="138">
        <f>SUM(V32:X32)</f>
        <v>-605422</v>
      </c>
    </row>
    <row r="33" spans="1:26" s="139" customFormat="1" ht="15.6" customHeight="1">
      <c r="A33" s="152" t="s">
        <v>187</v>
      </c>
      <c r="B33" s="152"/>
      <c r="E33" s="138"/>
      <c r="F33" s="153">
        <v>0</v>
      </c>
      <c r="G33" s="138"/>
      <c r="H33" s="153">
        <v>0</v>
      </c>
      <c r="I33" s="138"/>
      <c r="J33" s="153">
        <v>0</v>
      </c>
      <c r="K33" s="138"/>
      <c r="L33" s="153">
        <v>-131470</v>
      </c>
      <c r="M33" s="138"/>
      <c r="N33" s="153">
        <v>0</v>
      </c>
      <c r="O33" s="138"/>
      <c r="P33" s="153">
        <v>21000</v>
      </c>
      <c r="Q33" s="138"/>
      <c r="R33" s="153">
        <v>0</v>
      </c>
      <c r="S33" s="138"/>
      <c r="T33" s="153">
        <f>SUM(N33,P33,R33)</f>
        <v>21000</v>
      </c>
      <c r="U33" s="138"/>
      <c r="V33" s="153">
        <f>SUM(T33,F33:L33)</f>
        <v>-110470</v>
      </c>
      <c r="W33" s="138"/>
      <c r="X33" s="153">
        <v>54155</v>
      </c>
      <c r="Y33" s="138"/>
      <c r="Z33" s="153">
        <f>SUM(V33:X33)</f>
        <v>-56315</v>
      </c>
    </row>
    <row r="34" spans="1:26" s="139" customFormat="1" ht="15.6" customHeight="1"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</row>
    <row r="35" spans="1:26" s="139" customFormat="1" ht="15.6" customHeight="1" thickBot="1">
      <c r="A35" s="149" t="s">
        <v>235</v>
      </c>
      <c r="E35" s="138"/>
      <c r="F35" s="154">
        <f>SUM(F30:F33)</f>
        <v>1670000</v>
      </c>
      <c r="G35" s="138"/>
      <c r="H35" s="154">
        <f>SUM(H30:H33)</f>
        <v>1185430</v>
      </c>
      <c r="I35" s="138"/>
      <c r="J35" s="154">
        <f>SUM(J30:J33)</f>
        <v>178794</v>
      </c>
      <c r="K35" s="138"/>
      <c r="L35" s="154">
        <f>SUM(L30:L33)</f>
        <v>6087479</v>
      </c>
      <c r="M35" s="138"/>
      <c r="N35" s="154">
        <f>SUM(N30:N33)</f>
        <v>-151493</v>
      </c>
      <c r="O35" s="138"/>
      <c r="P35" s="154">
        <f>SUM(P30:P33)</f>
        <v>-33337</v>
      </c>
      <c r="Q35" s="138"/>
      <c r="R35" s="154">
        <f>SUM(R30:R33)</f>
        <v>388129</v>
      </c>
      <c r="S35" s="138"/>
      <c r="T35" s="154">
        <f>SUM(T30:T33)</f>
        <v>203299</v>
      </c>
      <c r="U35" s="138"/>
      <c r="V35" s="154">
        <f>SUM(V30:V33)</f>
        <v>9325002</v>
      </c>
      <c r="W35" s="138"/>
      <c r="X35" s="154">
        <f>SUM(X30:X33)</f>
        <v>1110749</v>
      </c>
      <c r="Y35" s="138"/>
      <c r="Z35" s="154">
        <f>SUM(Z30:Z33)</f>
        <v>10435751</v>
      </c>
    </row>
    <row r="36" spans="1:26" s="139" customFormat="1" ht="15.6" customHeight="1" thickTop="1">
      <c r="A36" s="149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</row>
    <row r="37" spans="1:26" s="139" customFormat="1" ht="15.6" customHeight="1">
      <c r="A37" s="149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</row>
    <row r="38" spans="1:26" s="139" customFormat="1" ht="15.6" customHeight="1">
      <c r="A38" s="149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</row>
    <row r="39" spans="1:26" s="139" customFormat="1" ht="15.6" customHeight="1">
      <c r="A39" s="149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  <row r="40" spans="1:26" s="139" customFormat="1" ht="15.6" customHeight="1">
      <c r="A40" s="149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</row>
    <row r="41" spans="1:26" s="139" customFormat="1" ht="15.6" customHeight="1">
      <c r="A41" s="149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</row>
    <row r="42" spans="1:26" s="139" customFormat="1" ht="18" customHeight="1">
      <c r="A42" s="149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</row>
    <row r="43" spans="1:26" ht="21.95" customHeight="1">
      <c r="A43" s="156" t="s">
        <v>276</v>
      </c>
      <c r="B43" s="157"/>
      <c r="C43" s="157"/>
      <c r="D43" s="157"/>
      <c r="E43" s="133"/>
      <c r="F43" s="135"/>
      <c r="G43" s="133"/>
      <c r="H43" s="135"/>
      <c r="I43" s="133"/>
      <c r="J43" s="135"/>
      <c r="K43" s="133"/>
      <c r="L43" s="135"/>
      <c r="M43" s="133"/>
      <c r="N43" s="135"/>
      <c r="O43" s="133"/>
      <c r="P43" s="133"/>
      <c r="Q43" s="133"/>
      <c r="R43" s="133"/>
      <c r="S43" s="133"/>
      <c r="T43" s="135"/>
      <c r="U43" s="133"/>
      <c r="V43" s="135"/>
      <c r="W43" s="133"/>
      <c r="X43" s="135"/>
      <c r="Y43" s="133"/>
      <c r="Z43" s="135"/>
    </row>
  </sheetData>
  <mergeCells count="7">
    <mergeCell ref="N10:P10"/>
    <mergeCell ref="F6:Z6"/>
    <mergeCell ref="F7:V7"/>
    <mergeCell ref="N8:T8"/>
    <mergeCell ref="N9:P9"/>
    <mergeCell ref="F8:H8"/>
    <mergeCell ref="J8:L8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BAF3-3DEF-4292-A259-3DC1D77C071F}">
  <sheetPr>
    <tabColor indexed="54"/>
  </sheetPr>
  <dimension ref="A1:N32"/>
  <sheetViews>
    <sheetView zoomScale="85" zoomScaleNormal="85" zoomScaleSheetLayoutView="90" workbookViewId="0">
      <selection activeCell="C8" sqref="C8"/>
    </sheetView>
  </sheetViews>
  <sheetFormatPr defaultColWidth="9.28515625" defaultRowHeight="14.25" customHeight="1"/>
  <cols>
    <col min="1" max="2" width="1.5703125" style="161" customWidth="1"/>
    <col min="3" max="3" width="36.5703125" style="161" customWidth="1"/>
    <col min="4" max="4" width="6.5703125" style="168" customWidth="1"/>
    <col min="5" max="5" width="1" style="161" customWidth="1"/>
    <col min="6" max="6" width="14.7109375" style="160" customWidth="1"/>
    <col min="7" max="7" width="1" style="161" customWidth="1"/>
    <col min="8" max="8" width="14.7109375" style="160" customWidth="1"/>
    <col min="9" max="9" width="1" style="161" customWidth="1"/>
    <col min="10" max="10" width="14.7109375" style="160" customWidth="1"/>
    <col min="11" max="11" width="1" style="161" customWidth="1"/>
    <col min="12" max="12" width="14.7109375" style="160" customWidth="1"/>
    <col min="13" max="13" width="1" style="160" customWidth="1"/>
    <col min="14" max="14" width="14.7109375" style="160" customWidth="1"/>
    <col min="15" max="16384" width="9.28515625" style="161"/>
  </cols>
  <sheetData>
    <row r="1" spans="1:14" ht="16.5" customHeight="1">
      <c r="A1" s="158" t="s">
        <v>0</v>
      </c>
      <c r="B1" s="158"/>
      <c r="C1" s="158"/>
      <c r="D1" s="159"/>
      <c r="E1" s="158"/>
      <c r="N1" s="162" t="s">
        <v>6</v>
      </c>
    </row>
    <row r="2" spans="1:14" ht="16.5" customHeight="1">
      <c r="A2" s="158" t="s">
        <v>98</v>
      </c>
      <c r="B2" s="158"/>
      <c r="C2" s="158"/>
      <c r="D2" s="159"/>
      <c r="E2" s="158"/>
    </row>
    <row r="3" spans="1:14" ht="16.5" customHeight="1">
      <c r="A3" s="163" t="str">
        <f>'Eng9'!A3</f>
        <v>For the six-month period ended 30 June 2026</v>
      </c>
      <c r="B3" s="164"/>
      <c r="C3" s="164"/>
      <c r="D3" s="165"/>
      <c r="E3" s="164"/>
      <c r="F3" s="166"/>
      <c r="G3" s="167"/>
      <c r="H3" s="166"/>
      <c r="I3" s="167"/>
      <c r="J3" s="166"/>
      <c r="K3" s="167"/>
      <c r="L3" s="166"/>
      <c r="M3" s="166"/>
      <c r="N3" s="166"/>
    </row>
    <row r="4" spans="1:14" ht="16.5" customHeight="1">
      <c r="A4" s="158"/>
      <c r="B4" s="158"/>
      <c r="C4" s="158"/>
      <c r="D4" s="159"/>
      <c r="E4" s="158"/>
    </row>
    <row r="5" spans="1:14" ht="16.5" customHeight="1"/>
    <row r="6" spans="1:14" ht="16.149999999999999" customHeight="1">
      <c r="A6" s="158"/>
      <c r="F6" s="203" t="s">
        <v>135</v>
      </c>
      <c r="G6" s="203"/>
      <c r="H6" s="203"/>
      <c r="I6" s="203"/>
      <c r="J6" s="203"/>
      <c r="K6" s="203"/>
      <c r="L6" s="203"/>
      <c r="M6" s="203"/>
      <c r="N6" s="203"/>
    </row>
    <row r="7" spans="1:14" ht="16.350000000000001" customHeight="1">
      <c r="A7" s="158"/>
      <c r="F7" s="204" t="s">
        <v>175</v>
      </c>
      <c r="G7" s="204"/>
      <c r="H7" s="204"/>
      <c r="I7" s="169"/>
      <c r="J7" s="204" t="s">
        <v>72</v>
      </c>
      <c r="K7" s="204"/>
      <c r="L7" s="204"/>
      <c r="M7" s="17"/>
    </row>
    <row r="8" spans="1:14" ht="16.149999999999999" customHeight="1">
      <c r="A8" s="158"/>
      <c r="F8" s="170" t="s">
        <v>108</v>
      </c>
      <c r="G8" s="169"/>
      <c r="H8" s="169"/>
      <c r="I8" s="169"/>
      <c r="J8" s="16"/>
      <c r="K8" s="16"/>
      <c r="L8" s="16"/>
      <c r="M8" s="17"/>
    </row>
    <row r="9" spans="1:14" ht="16.149999999999999" customHeight="1">
      <c r="F9" s="170" t="s">
        <v>113</v>
      </c>
      <c r="G9" s="170"/>
      <c r="H9" s="170" t="s">
        <v>136</v>
      </c>
      <c r="I9" s="170"/>
      <c r="J9" s="170" t="s">
        <v>115</v>
      </c>
      <c r="K9" s="170"/>
      <c r="L9" s="170"/>
      <c r="M9" s="170"/>
      <c r="N9" s="170" t="s">
        <v>121</v>
      </c>
    </row>
    <row r="10" spans="1:14" ht="16.149999999999999" customHeight="1">
      <c r="F10" s="170" t="s">
        <v>122</v>
      </c>
      <c r="G10" s="170"/>
      <c r="H10" s="170" t="s">
        <v>123</v>
      </c>
      <c r="I10" s="170"/>
      <c r="J10" s="170" t="s">
        <v>137</v>
      </c>
      <c r="K10" s="170"/>
      <c r="L10" s="170" t="s">
        <v>75</v>
      </c>
      <c r="M10" s="170"/>
      <c r="N10" s="170" t="s">
        <v>130</v>
      </c>
    </row>
    <row r="11" spans="1:14" ht="16.149999999999999" customHeight="1">
      <c r="D11" s="171" t="s">
        <v>230</v>
      </c>
      <c r="F11" s="172" t="s">
        <v>11</v>
      </c>
      <c r="G11" s="170"/>
      <c r="H11" s="172" t="s">
        <v>11</v>
      </c>
      <c r="I11" s="170"/>
      <c r="J11" s="172" t="s">
        <v>11</v>
      </c>
      <c r="K11" s="170"/>
      <c r="L11" s="172" t="s">
        <v>11</v>
      </c>
      <c r="M11" s="173"/>
      <c r="N11" s="172" t="s">
        <v>11</v>
      </c>
    </row>
    <row r="12" spans="1:14" ht="16.149999999999999" customHeight="1">
      <c r="A12" s="125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16.149999999999999" customHeight="1">
      <c r="A13" s="125" t="s">
        <v>134</v>
      </c>
      <c r="B13" s="125"/>
      <c r="F13" s="18">
        <v>1670000</v>
      </c>
      <c r="G13" s="18"/>
      <c r="H13" s="18">
        <v>1185430</v>
      </c>
      <c r="I13" s="18"/>
      <c r="J13" s="18">
        <v>178794</v>
      </c>
      <c r="K13" s="18"/>
      <c r="L13" s="18">
        <v>1798967</v>
      </c>
      <c r="M13" s="18"/>
      <c r="N13" s="18">
        <f>SUM(F13:L13)</f>
        <v>4833191</v>
      </c>
    </row>
    <row r="14" spans="1:14" ht="16.149999999999999" customHeight="1">
      <c r="A14" s="125" t="s">
        <v>131</v>
      </c>
      <c r="B14" s="126"/>
      <c r="C14" s="15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16.149999999999999" customHeight="1">
      <c r="A15" s="174" t="s">
        <v>243</v>
      </c>
      <c r="B15" s="126"/>
      <c r="C15" s="158"/>
      <c r="F15" s="18">
        <v>0</v>
      </c>
      <c r="G15" s="18"/>
      <c r="H15" s="18">
        <v>0</v>
      </c>
      <c r="I15" s="18"/>
      <c r="J15" s="18">
        <v>0</v>
      </c>
      <c r="K15" s="18"/>
      <c r="L15" s="18">
        <v>-417500</v>
      </c>
      <c r="M15" s="18"/>
      <c r="N15" s="18">
        <f>SUM(L15:M15)</f>
        <v>-417500</v>
      </c>
    </row>
    <row r="16" spans="1:14" ht="16.149999999999999" customHeight="1">
      <c r="A16" s="174" t="s">
        <v>258</v>
      </c>
      <c r="F16" s="19">
        <v>0</v>
      </c>
      <c r="G16" s="160"/>
      <c r="H16" s="19">
        <v>0</v>
      </c>
      <c r="I16" s="160"/>
      <c r="J16" s="19">
        <v>0</v>
      </c>
      <c r="K16" s="160"/>
      <c r="L16" s="19">
        <v>652426</v>
      </c>
      <c r="M16" s="18"/>
      <c r="N16" s="19">
        <f>SUM(F16:L16)</f>
        <v>652426</v>
      </c>
    </row>
    <row r="17" spans="1:14" ht="16.149999999999999" customHeight="1">
      <c r="F17" s="18"/>
      <c r="G17" s="18"/>
      <c r="H17" s="18"/>
      <c r="I17" s="18"/>
      <c r="J17" s="18"/>
      <c r="K17" s="18"/>
      <c r="L17" s="18"/>
      <c r="M17" s="18"/>
      <c r="N17" s="18"/>
    </row>
    <row r="18" spans="1:14" ht="16.149999999999999" customHeight="1" thickBot="1">
      <c r="A18" s="125" t="s">
        <v>234</v>
      </c>
      <c r="F18" s="20">
        <f>SUM(F13:F16)</f>
        <v>1670000</v>
      </c>
      <c r="G18" s="18"/>
      <c r="H18" s="20">
        <f>SUM(H13:H16)</f>
        <v>1185430</v>
      </c>
      <c r="I18" s="18"/>
      <c r="J18" s="20">
        <f>SUM(J13:J16)</f>
        <v>178794</v>
      </c>
      <c r="K18" s="18"/>
      <c r="L18" s="20">
        <f>SUM(L13:L16)</f>
        <v>2033893</v>
      </c>
      <c r="M18" s="18"/>
      <c r="N18" s="20">
        <f>SUM(N13:N16)</f>
        <v>5068117</v>
      </c>
    </row>
    <row r="19" spans="1:14" ht="17.649999999999999" customHeight="1" thickTop="1"/>
    <row r="20" spans="1:14" ht="17.649999999999999" customHeight="1"/>
    <row r="21" spans="1:14" ht="16.149999999999999" customHeight="1">
      <c r="A21" s="125" t="s">
        <v>209</v>
      </c>
      <c r="B21" s="125"/>
      <c r="F21" s="18">
        <v>1670000</v>
      </c>
      <c r="G21" s="18"/>
      <c r="H21" s="18">
        <v>1185430</v>
      </c>
      <c r="I21" s="18"/>
      <c r="J21" s="18">
        <v>178794</v>
      </c>
      <c r="K21" s="18"/>
      <c r="L21" s="18">
        <v>2542117</v>
      </c>
      <c r="M21" s="18"/>
      <c r="N21" s="18">
        <f>SUM(F21:L21)</f>
        <v>5576341</v>
      </c>
    </row>
    <row r="22" spans="1:14" ht="16.149999999999999" customHeight="1">
      <c r="A22" s="125" t="s">
        <v>131</v>
      </c>
      <c r="B22" s="126"/>
      <c r="C22" s="158"/>
      <c r="F22" s="18"/>
      <c r="G22" s="18"/>
      <c r="H22" s="18"/>
      <c r="I22" s="18"/>
      <c r="J22" s="18"/>
      <c r="K22" s="18"/>
      <c r="L22" s="18"/>
      <c r="M22" s="18"/>
      <c r="N22" s="18"/>
    </row>
    <row r="23" spans="1:14" ht="16.149999999999999" customHeight="1">
      <c r="A23" s="174" t="s">
        <v>243</v>
      </c>
      <c r="B23" s="126"/>
      <c r="C23" s="158"/>
      <c r="D23" s="168">
        <v>18</v>
      </c>
      <c r="F23" s="18">
        <v>0</v>
      </c>
      <c r="G23" s="18"/>
      <c r="H23" s="18">
        <v>0</v>
      </c>
      <c r="I23" s="18"/>
      <c r="J23" s="18">
        <v>0</v>
      </c>
      <c r="K23" s="18"/>
      <c r="L23" s="18">
        <v>-584500</v>
      </c>
      <c r="M23" s="18"/>
      <c r="N23" s="18">
        <f>SUM(F23:L23)</f>
        <v>-584500</v>
      </c>
    </row>
    <row r="24" spans="1:14" ht="16.149999999999999" customHeight="1">
      <c r="A24" s="174" t="s">
        <v>258</v>
      </c>
      <c r="F24" s="19">
        <v>0</v>
      </c>
      <c r="G24" s="160"/>
      <c r="H24" s="19">
        <v>0</v>
      </c>
      <c r="I24" s="160"/>
      <c r="J24" s="19">
        <v>0</v>
      </c>
      <c r="K24" s="160"/>
      <c r="L24" s="19">
        <v>107306</v>
      </c>
      <c r="M24" s="18"/>
      <c r="N24" s="19">
        <f>SUM(F24:L24)</f>
        <v>107306</v>
      </c>
    </row>
    <row r="25" spans="1:14" ht="16.149999999999999" customHeight="1"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16.149999999999999" customHeight="1" thickBot="1">
      <c r="A26" s="125" t="s">
        <v>235</v>
      </c>
      <c r="F26" s="20">
        <f>SUM(F21:F24)</f>
        <v>1670000</v>
      </c>
      <c r="G26" s="18"/>
      <c r="H26" s="20">
        <f>SUM(H21:H24)</f>
        <v>1185430</v>
      </c>
      <c r="I26" s="18"/>
      <c r="J26" s="20">
        <f>SUM(J21:J24)</f>
        <v>178794</v>
      </c>
      <c r="K26" s="18"/>
      <c r="L26" s="20">
        <f>SUM(L21:L24)</f>
        <v>2064923</v>
      </c>
      <c r="M26" s="18"/>
      <c r="N26" s="20">
        <f>SUM(N21:N24)</f>
        <v>5099147</v>
      </c>
    </row>
    <row r="27" spans="1:14" ht="17.649999999999999" customHeight="1" thickTop="1"/>
    <row r="28" spans="1:14" ht="17.649999999999999" customHeight="1"/>
    <row r="29" spans="1:14" ht="17.649999999999999" customHeight="1"/>
    <row r="30" spans="1:14" ht="17.649999999999999" customHeight="1"/>
    <row r="31" spans="1:14" ht="21" customHeight="1"/>
    <row r="32" spans="1:14" ht="22.35" customHeight="1">
      <c r="A32" s="205" t="s">
        <v>276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166"/>
    </row>
  </sheetData>
  <mergeCells count="4">
    <mergeCell ref="F6:N6"/>
    <mergeCell ref="J7:L7"/>
    <mergeCell ref="A32:M32"/>
    <mergeCell ref="F7:H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3D1C-F133-4459-86DF-60396AE2AED2}">
  <sheetPr>
    <tabColor rgb="FF666699"/>
  </sheetPr>
  <dimension ref="A1:M129"/>
  <sheetViews>
    <sheetView topLeftCell="A97" zoomScale="115" zoomScaleNormal="115" zoomScaleSheetLayoutView="100" zoomScalePageLayoutView="110" workbookViewId="0">
      <selection activeCell="D101" sqref="D101"/>
    </sheetView>
  </sheetViews>
  <sheetFormatPr defaultColWidth="6.7109375" defaultRowHeight="16.5" customHeight="1"/>
  <cols>
    <col min="1" max="3" width="1.5703125" style="87" customWidth="1"/>
    <col min="4" max="4" width="49.28515625" style="87" customWidth="1"/>
    <col min="5" max="5" width="5.7109375" style="85" customWidth="1"/>
    <col min="6" max="6" width="0.5703125" style="85" customWidth="1"/>
    <col min="7" max="7" width="11.7109375" style="86" customWidth="1"/>
    <col min="8" max="8" width="0.5703125" style="87" customWidth="1"/>
    <col min="9" max="9" width="11.42578125" style="86" customWidth="1"/>
    <col min="10" max="10" width="0.5703125" style="175" customWidth="1"/>
    <col min="11" max="11" width="11.42578125" style="86" customWidth="1"/>
    <col min="12" max="12" width="0.5703125" style="176" customWidth="1"/>
    <col min="13" max="13" width="11.42578125" style="86" customWidth="1"/>
    <col min="14" max="16384" width="6.7109375" style="87"/>
  </cols>
  <sheetData>
    <row r="1" spans="1:13" ht="16.5" customHeight="1">
      <c r="A1" s="84" t="s">
        <v>0</v>
      </c>
      <c r="B1" s="84"/>
      <c r="C1" s="84"/>
      <c r="D1" s="84"/>
      <c r="K1" s="107"/>
      <c r="L1" s="107"/>
      <c r="M1" s="88" t="s">
        <v>6</v>
      </c>
    </row>
    <row r="2" spans="1:13" ht="16.5" customHeight="1">
      <c r="A2" s="84" t="s">
        <v>138</v>
      </c>
      <c r="B2" s="84"/>
      <c r="C2" s="84"/>
      <c r="D2" s="84"/>
    </row>
    <row r="3" spans="1:13" ht="16.5" customHeight="1">
      <c r="A3" s="90" t="str">
        <f>'Eng10'!A3</f>
        <v>For the six-month period ended 30 June 2026</v>
      </c>
      <c r="B3" s="90"/>
      <c r="C3" s="90"/>
      <c r="D3" s="90"/>
      <c r="E3" s="91"/>
      <c r="F3" s="91"/>
      <c r="G3" s="92"/>
      <c r="H3" s="93"/>
      <c r="I3" s="92"/>
      <c r="J3" s="177"/>
      <c r="K3" s="92"/>
      <c r="L3" s="178"/>
      <c r="M3" s="92"/>
    </row>
    <row r="6" spans="1:13" ht="16.5" customHeight="1">
      <c r="A6" s="87" t="s">
        <v>2</v>
      </c>
      <c r="E6" s="95"/>
      <c r="F6" s="95"/>
      <c r="G6" s="187" t="s">
        <v>3</v>
      </c>
      <c r="H6" s="187"/>
      <c r="I6" s="187"/>
      <c r="J6" s="32"/>
      <c r="K6" s="188" t="s">
        <v>139</v>
      </c>
      <c r="L6" s="188"/>
      <c r="M6" s="188"/>
    </row>
    <row r="7" spans="1:13" ht="16.5" customHeight="1">
      <c r="E7" s="95"/>
      <c r="F7" s="95"/>
      <c r="G7" s="189" t="s">
        <v>5</v>
      </c>
      <c r="H7" s="189"/>
      <c r="I7" s="189"/>
      <c r="J7" s="32"/>
      <c r="K7" s="189" t="s">
        <v>5</v>
      </c>
      <c r="L7" s="189"/>
      <c r="M7" s="189"/>
    </row>
    <row r="8" spans="1:13" ht="16.5" customHeight="1">
      <c r="E8" s="95"/>
      <c r="F8" s="95"/>
      <c r="G8" s="12" t="s">
        <v>208</v>
      </c>
      <c r="H8" s="13"/>
      <c r="I8" s="12" t="s">
        <v>9</v>
      </c>
      <c r="J8" s="38"/>
      <c r="K8" s="12" t="s">
        <v>208</v>
      </c>
      <c r="L8" s="13"/>
      <c r="M8" s="12" t="s">
        <v>9</v>
      </c>
    </row>
    <row r="9" spans="1:13" ht="16.5" customHeight="1">
      <c r="E9" s="179" t="s">
        <v>10</v>
      </c>
      <c r="F9" s="95"/>
      <c r="G9" s="58" t="s">
        <v>11</v>
      </c>
      <c r="H9" s="22"/>
      <c r="I9" s="58" t="s">
        <v>11</v>
      </c>
      <c r="J9" s="23"/>
      <c r="K9" s="58" t="s">
        <v>11</v>
      </c>
      <c r="L9" s="22"/>
      <c r="M9" s="58" t="s">
        <v>11</v>
      </c>
    </row>
    <row r="10" spans="1:13" ht="16.5" customHeight="1">
      <c r="A10" s="84" t="s">
        <v>140</v>
      </c>
    </row>
    <row r="11" spans="1:13" ht="16.5" customHeight="1">
      <c r="A11" s="87" t="s">
        <v>226</v>
      </c>
      <c r="G11" s="86">
        <v>-42448</v>
      </c>
      <c r="H11" s="98"/>
      <c r="I11" s="86">
        <v>618419</v>
      </c>
      <c r="J11" s="98"/>
      <c r="K11" s="86">
        <v>87951</v>
      </c>
      <c r="L11" s="98"/>
      <c r="M11" s="86">
        <v>618157</v>
      </c>
    </row>
    <row r="12" spans="1:13" ht="16.5" customHeight="1">
      <c r="A12" s="87" t="s">
        <v>227</v>
      </c>
      <c r="H12" s="98"/>
      <c r="J12" s="98"/>
      <c r="L12" s="86"/>
    </row>
    <row r="13" spans="1:13" ht="16.5" customHeight="1">
      <c r="A13" s="87" t="s">
        <v>93</v>
      </c>
      <c r="B13" s="87" t="s">
        <v>141</v>
      </c>
      <c r="H13" s="98"/>
      <c r="J13" s="98"/>
      <c r="L13" s="86"/>
    </row>
    <row r="14" spans="1:13" ht="16.5" customHeight="1">
      <c r="B14" s="116" t="s">
        <v>142</v>
      </c>
      <c r="G14" s="86">
        <v>2461208</v>
      </c>
      <c r="H14" s="98"/>
      <c r="I14" s="86">
        <v>2050414</v>
      </c>
      <c r="J14" s="98"/>
      <c r="K14" s="86">
        <v>130356</v>
      </c>
      <c r="L14" s="98"/>
      <c r="M14" s="86">
        <v>111226</v>
      </c>
    </row>
    <row r="15" spans="1:13" ht="16.5" customHeight="1">
      <c r="B15" s="116" t="s">
        <v>181</v>
      </c>
      <c r="E15" s="85">
        <v>14</v>
      </c>
      <c r="G15" s="86">
        <v>18942</v>
      </c>
      <c r="H15" s="98"/>
      <c r="I15" s="86">
        <v>6962</v>
      </c>
      <c r="J15" s="98"/>
      <c r="K15" s="86">
        <v>18942</v>
      </c>
      <c r="L15" s="98"/>
      <c r="M15" s="86">
        <v>6962</v>
      </c>
    </row>
    <row r="16" spans="1:13" ht="16.5" customHeight="1">
      <c r="B16" s="116" t="s">
        <v>143</v>
      </c>
      <c r="H16" s="98"/>
    </row>
    <row r="17" spans="1:13" ht="16.5" customHeight="1">
      <c r="B17" s="116"/>
      <c r="C17" s="87" t="s">
        <v>204</v>
      </c>
      <c r="E17" s="85" t="s">
        <v>144</v>
      </c>
      <c r="G17" s="86">
        <v>1446</v>
      </c>
      <c r="H17" s="98"/>
      <c r="I17" s="86">
        <v>1018</v>
      </c>
      <c r="J17" s="98"/>
      <c r="K17" s="86">
        <v>1340</v>
      </c>
      <c r="L17" s="98"/>
      <c r="M17" s="86">
        <v>1018</v>
      </c>
    </row>
    <row r="18" spans="1:13" ht="16.5" customHeight="1">
      <c r="B18" s="116" t="s">
        <v>212</v>
      </c>
      <c r="G18" s="86">
        <v>14600</v>
      </c>
      <c r="H18" s="98"/>
      <c r="I18" s="86">
        <v>15224</v>
      </c>
      <c r="J18" s="98"/>
      <c r="K18" s="86">
        <v>122</v>
      </c>
      <c r="L18" s="98"/>
      <c r="M18" s="86">
        <v>-267</v>
      </c>
    </row>
    <row r="19" spans="1:13" ht="16.5" customHeight="1">
      <c r="B19" s="116" t="s">
        <v>216</v>
      </c>
      <c r="H19" s="98"/>
      <c r="J19" s="98"/>
      <c r="L19" s="98"/>
    </row>
    <row r="20" spans="1:13" ht="16.5" customHeight="1">
      <c r="B20" s="116"/>
      <c r="C20" s="87" t="s">
        <v>215</v>
      </c>
      <c r="G20" s="86">
        <v>-18609</v>
      </c>
      <c r="H20" s="98"/>
      <c r="I20" s="86">
        <v>15392</v>
      </c>
      <c r="J20" s="98"/>
      <c r="K20" s="86">
        <v>10743</v>
      </c>
      <c r="L20" s="98"/>
      <c r="M20" s="86">
        <v>121</v>
      </c>
    </row>
    <row r="21" spans="1:13" ht="16.5" customHeight="1">
      <c r="A21" s="180"/>
      <c r="B21" s="181" t="s">
        <v>244</v>
      </c>
      <c r="C21" s="180"/>
      <c r="D21" s="180"/>
      <c r="G21" s="86">
        <v>0</v>
      </c>
      <c r="H21" s="98"/>
      <c r="I21" s="86">
        <v>0</v>
      </c>
      <c r="J21" s="98"/>
      <c r="K21" s="86">
        <v>-194999</v>
      </c>
      <c r="L21" s="98"/>
      <c r="M21" s="86">
        <v>-804491</v>
      </c>
    </row>
    <row r="22" spans="1:13" ht="16.5" customHeight="1">
      <c r="B22" s="116" t="s">
        <v>145</v>
      </c>
      <c r="G22" s="86">
        <v>54692</v>
      </c>
      <c r="H22" s="98"/>
      <c r="I22" s="86">
        <v>48823</v>
      </c>
      <c r="J22" s="98"/>
      <c r="K22" s="86">
        <v>13273</v>
      </c>
      <c r="L22" s="98"/>
      <c r="M22" s="86">
        <v>11863</v>
      </c>
    </row>
    <row r="23" spans="1:13" ht="16.5" customHeight="1">
      <c r="B23" s="116" t="s">
        <v>217</v>
      </c>
      <c r="H23" s="98"/>
      <c r="J23" s="86"/>
      <c r="L23" s="86"/>
    </row>
    <row r="24" spans="1:13" ht="16.5" customHeight="1">
      <c r="B24" s="116"/>
      <c r="C24" s="87" t="s">
        <v>205</v>
      </c>
      <c r="G24" s="86">
        <v>1705</v>
      </c>
      <c r="H24" s="98"/>
      <c r="I24" s="86">
        <v>2260</v>
      </c>
      <c r="J24" s="98"/>
      <c r="K24" s="86">
        <v>-663</v>
      </c>
      <c r="L24" s="98"/>
      <c r="M24" s="86">
        <v>1232</v>
      </c>
    </row>
    <row r="25" spans="1:13" ht="16.5" customHeight="1">
      <c r="B25" s="116" t="s">
        <v>146</v>
      </c>
      <c r="E25" s="85">
        <v>10</v>
      </c>
      <c r="G25" s="86">
        <v>4716</v>
      </c>
      <c r="H25" s="98"/>
      <c r="I25" s="86">
        <v>8887</v>
      </c>
      <c r="J25" s="98"/>
      <c r="K25" s="86">
        <v>0</v>
      </c>
      <c r="L25" s="98"/>
      <c r="M25" s="86">
        <v>228</v>
      </c>
    </row>
    <row r="26" spans="1:13" ht="16.5" customHeight="1">
      <c r="B26" s="116" t="s">
        <v>263</v>
      </c>
      <c r="H26" s="98"/>
      <c r="J26" s="98"/>
      <c r="L26" s="98"/>
    </row>
    <row r="27" spans="1:13" ht="16.5" customHeight="1">
      <c r="B27" s="116"/>
      <c r="C27" s="87" t="s">
        <v>219</v>
      </c>
      <c r="G27" s="86">
        <v>1778</v>
      </c>
      <c r="H27" s="98"/>
      <c r="I27" s="86">
        <v>7766</v>
      </c>
      <c r="J27" s="98"/>
      <c r="K27" s="86">
        <v>0</v>
      </c>
      <c r="L27" s="98"/>
      <c r="M27" s="86">
        <v>0</v>
      </c>
    </row>
    <row r="28" spans="1:13" ht="16.5" customHeight="1">
      <c r="B28" s="116" t="s">
        <v>182</v>
      </c>
      <c r="H28" s="98"/>
      <c r="J28" s="98"/>
      <c r="L28" s="86"/>
    </row>
    <row r="29" spans="1:13" ht="16.5" customHeight="1">
      <c r="C29" s="87" t="s">
        <v>206</v>
      </c>
      <c r="G29" s="86">
        <v>2456</v>
      </c>
      <c r="H29" s="98"/>
      <c r="I29" s="86">
        <v>-3272</v>
      </c>
      <c r="J29" s="98"/>
      <c r="K29" s="86">
        <v>6075</v>
      </c>
      <c r="L29" s="98"/>
      <c r="M29" s="86">
        <v>58</v>
      </c>
    </row>
    <row r="30" spans="1:13" ht="16.5" customHeight="1">
      <c r="B30" s="182" t="s">
        <v>264</v>
      </c>
      <c r="G30" s="86">
        <v>-963</v>
      </c>
      <c r="H30" s="98"/>
      <c r="I30" s="86">
        <v>-22410</v>
      </c>
      <c r="J30" s="98"/>
      <c r="K30" s="86">
        <v>-569</v>
      </c>
      <c r="L30" s="98"/>
      <c r="M30" s="86">
        <v>0</v>
      </c>
    </row>
    <row r="31" spans="1:13" ht="16.5" customHeight="1">
      <c r="B31" s="182" t="s">
        <v>213</v>
      </c>
      <c r="G31" s="86">
        <v>-3112</v>
      </c>
      <c r="H31" s="98"/>
      <c r="I31" s="86">
        <v>6358</v>
      </c>
      <c r="J31" s="98"/>
      <c r="K31" s="86">
        <v>-3112</v>
      </c>
      <c r="L31" s="98"/>
      <c r="M31" s="86">
        <v>6358</v>
      </c>
    </row>
    <row r="32" spans="1:13" ht="16.5" customHeight="1">
      <c r="B32" s="116" t="s">
        <v>147</v>
      </c>
      <c r="G32" s="86">
        <v>-10066</v>
      </c>
      <c r="H32" s="98"/>
      <c r="I32" s="86">
        <v>-11480</v>
      </c>
      <c r="J32" s="98"/>
      <c r="K32" s="86">
        <v>-99384</v>
      </c>
      <c r="L32" s="98"/>
      <c r="M32" s="86">
        <v>-89937</v>
      </c>
    </row>
    <row r="33" spans="1:13" ht="16.5" customHeight="1">
      <c r="B33" s="116" t="s">
        <v>148</v>
      </c>
      <c r="G33" s="86">
        <v>552109</v>
      </c>
      <c r="H33" s="98"/>
      <c r="I33" s="86">
        <v>563267</v>
      </c>
      <c r="J33" s="98"/>
      <c r="K33" s="86">
        <v>120933</v>
      </c>
      <c r="L33" s="98"/>
      <c r="M33" s="86">
        <v>118567</v>
      </c>
    </row>
    <row r="34" spans="1:13" ht="16.5" customHeight="1">
      <c r="B34" s="116" t="s">
        <v>259</v>
      </c>
      <c r="J34" s="87"/>
      <c r="L34" s="87"/>
    </row>
    <row r="35" spans="1:13" ht="16.5" customHeight="1">
      <c r="B35" s="116"/>
      <c r="C35" s="87" t="s">
        <v>207</v>
      </c>
      <c r="E35" s="85">
        <v>9</v>
      </c>
      <c r="G35" s="100">
        <v>-114639</v>
      </c>
      <c r="H35" s="98"/>
      <c r="I35" s="100">
        <v>-103274</v>
      </c>
      <c r="J35" s="98"/>
      <c r="K35" s="100">
        <v>0</v>
      </c>
      <c r="L35" s="98"/>
      <c r="M35" s="100">
        <v>0</v>
      </c>
    </row>
    <row r="36" spans="1:13" ht="16.5" customHeight="1">
      <c r="G36" s="176"/>
      <c r="H36" s="98"/>
      <c r="I36" s="176"/>
      <c r="J36" s="98"/>
      <c r="K36" s="176"/>
      <c r="L36" s="86"/>
      <c r="M36" s="176"/>
    </row>
    <row r="37" spans="1:13" ht="16.5" customHeight="1">
      <c r="A37" s="87" t="s">
        <v>93</v>
      </c>
      <c r="B37" s="87" t="s">
        <v>149</v>
      </c>
      <c r="G37" s="33"/>
      <c r="I37" s="33"/>
      <c r="J37" s="87"/>
      <c r="K37" s="33"/>
      <c r="L37" s="87"/>
      <c r="M37" s="33"/>
    </row>
    <row r="38" spans="1:13" ht="16.5" customHeight="1">
      <c r="C38" s="87" t="s">
        <v>150</v>
      </c>
      <c r="G38" s="33">
        <f>SUM(G11:G35)</f>
        <v>2923815</v>
      </c>
      <c r="H38" s="183"/>
      <c r="I38" s="87">
        <f>SUM(I11:I35)</f>
        <v>3204354</v>
      </c>
      <c r="J38" s="183"/>
      <c r="K38" s="33">
        <f>SUM(K11:K35)</f>
        <v>91008</v>
      </c>
      <c r="L38" s="175"/>
      <c r="M38" s="87">
        <f>SUM(M11:M35)</f>
        <v>-18905</v>
      </c>
    </row>
    <row r="39" spans="1:13" ht="16.5" customHeight="1">
      <c r="B39" s="87" t="s">
        <v>151</v>
      </c>
      <c r="H39" s="183"/>
      <c r="J39" s="183"/>
      <c r="L39" s="175"/>
    </row>
    <row r="40" spans="1:13" ht="16.5" customHeight="1">
      <c r="C40" s="116" t="s">
        <v>152</v>
      </c>
      <c r="G40" s="87">
        <v>-183947</v>
      </c>
      <c r="H40" s="98"/>
      <c r="I40" s="86">
        <v>-293891</v>
      </c>
      <c r="J40" s="98"/>
      <c r="K40" s="86">
        <v>-176489</v>
      </c>
      <c r="L40" s="98"/>
      <c r="M40" s="87">
        <v>-329929</v>
      </c>
    </row>
    <row r="41" spans="1:13" ht="16.5" customHeight="1">
      <c r="C41" s="116" t="s">
        <v>153</v>
      </c>
      <c r="G41" s="87">
        <v>197585</v>
      </c>
      <c r="H41" s="98"/>
      <c r="I41" s="86">
        <v>762434</v>
      </c>
      <c r="J41" s="98"/>
      <c r="K41" s="86">
        <v>16183</v>
      </c>
      <c r="L41" s="98"/>
      <c r="M41" s="87">
        <v>86491</v>
      </c>
    </row>
    <row r="42" spans="1:13" ht="16.5" customHeight="1">
      <c r="C42" s="116" t="s">
        <v>154</v>
      </c>
      <c r="G42" s="87">
        <v>-116626</v>
      </c>
      <c r="H42" s="98"/>
      <c r="I42" s="86">
        <v>-26285</v>
      </c>
      <c r="J42" s="98"/>
      <c r="K42" s="86">
        <v>-80151</v>
      </c>
      <c r="L42" s="98"/>
      <c r="M42" s="86">
        <v>-85645</v>
      </c>
    </row>
    <row r="43" spans="1:13" ht="16.5" customHeight="1">
      <c r="C43" s="116" t="s">
        <v>155</v>
      </c>
      <c r="G43" s="87">
        <v>1666747</v>
      </c>
      <c r="H43" s="98"/>
      <c r="I43" s="86">
        <v>1733684</v>
      </c>
      <c r="J43" s="98"/>
      <c r="K43" s="86">
        <v>57332</v>
      </c>
      <c r="L43" s="98"/>
      <c r="M43" s="87">
        <v>198701</v>
      </c>
    </row>
    <row r="44" spans="1:13" ht="16.5" customHeight="1">
      <c r="C44" s="116" t="s">
        <v>156</v>
      </c>
      <c r="G44" s="100">
        <v>69993</v>
      </c>
      <c r="H44" s="98"/>
      <c r="I44" s="100">
        <v>53372</v>
      </c>
      <c r="J44" s="98"/>
      <c r="K44" s="100">
        <v>2885</v>
      </c>
      <c r="L44" s="98"/>
      <c r="M44" s="100">
        <v>3613</v>
      </c>
    </row>
    <row r="45" spans="1:13" ht="16.5" customHeight="1">
      <c r="G45" s="176"/>
      <c r="H45" s="98"/>
      <c r="I45" s="176"/>
      <c r="J45" s="98"/>
      <c r="K45" s="176"/>
      <c r="L45" s="86"/>
      <c r="M45" s="176"/>
    </row>
    <row r="46" spans="1:13" ht="16.5" customHeight="1">
      <c r="B46" s="87" t="s">
        <v>218</v>
      </c>
      <c r="G46" s="33">
        <f>SUM(G37:G44)</f>
        <v>4557567</v>
      </c>
      <c r="H46" s="98"/>
      <c r="I46" s="33">
        <f>SUM(I37:I44)</f>
        <v>5433668</v>
      </c>
      <c r="J46" s="98"/>
      <c r="K46" s="33">
        <f>SUM(K38:K45)</f>
        <v>-89232</v>
      </c>
      <c r="L46" s="86"/>
      <c r="M46" s="33">
        <f>SUM(M38:M45)</f>
        <v>-145674</v>
      </c>
    </row>
    <row r="47" spans="1:13" ht="16.5" customHeight="1">
      <c r="C47" s="116" t="s">
        <v>157</v>
      </c>
      <c r="G47" s="87">
        <v>10066</v>
      </c>
      <c r="H47" s="98"/>
      <c r="I47" s="87">
        <v>11450</v>
      </c>
      <c r="J47" s="98"/>
      <c r="K47" s="87">
        <v>61474</v>
      </c>
      <c r="L47" s="98"/>
      <c r="M47" s="86">
        <v>96883</v>
      </c>
    </row>
    <row r="48" spans="1:13" ht="16.5" customHeight="1">
      <c r="C48" s="116" t="s">
        <v>158</v>
      </c>
      <c r="G48" s="87">
        <v>-557416</v>
      </c>
      <c r="H48" s="98"/>
      <c r="I48" s="86">
        <v>-569561</v>
      </c>
      <c r="J48" s="98"/>
      <c r="K48" s="86">
        <v>-5812</v>
      </c>
      <c r="L48" s="98"/>
      <c r="M48" s="86">
        <v>-122420</v>
      </c>
    </row>
    <row r="49" spans="1:13" ht="16.5" customHeight="1">
      <c r="C49" s="116" t="s">
        <v>159</v>
      </c>
      <c r="G49" s="100">
        <v>-306124</v>
      </c>
      <c r="H49" s="98"/>
      <c r="I49" s="100">
        <v>-249104</v>
      </c>
      <c r="J49" s="98"/>
      <c r="K49" s="100">
        <v>-22547</v>
      </c>
      <c r="L49" s="98"/>
      <c r="M49" s="100">
        <v>-7965</v>
      </c>
    </row>
    <row r="50" spans="1:13" ht="16.5" customHeight="1">
      <c r="C50" s="116"/>
      <c r="H50" s="98"/>
      <c r="J50" s="98"/>
      <c r="L50" s="86"/>
    </row>
    <row r="51" spans="1:13" ht="16.5" customHeight="1">
      <c r="A51" s="84" t="s">
        <v>228</v>
      </c>
      <c r="B51" s="84"/>
      <c r="G51" s="100">
        <f>SUM(G46:G49)</f>
        <v>3704093</v>
      </c>
      <c r="H51" s="86"/>
      <c r="I51" s="100">
        <f>SUM(I46:I49)</f>
        <v>4626453</v>
      </c>
      <c r="J51" s="86"/>
      <c r="K51" s="100">
        <f>SUM(K46:K49)</f>
        <v>-56117</v>
      </c>
      <c r="L51" s="86"/>
      <c r="M51" s="100">
        <f>SUM(M46:M49)</f>
        <v>-179176</v>
      </c>
    </row>
    <row r="52" spans="1:13" ht="16.5" customHeight="1">
      <c r="A52" s="84"/>
      <c r="B52" s="84"/>
      <c r="G52" s="85"/>
      <c r="H52" s="85"/>
      <c r="I52" s="85"/>
      <c r="J52" s="85"/>
      <c r="K52" s="85"/>
      <c r="L52" s="85"/>
      <c r="M52" s="85"/>
    </row>
    <row r="53" spans="1:13" ht="16.5" customHeight="1">
      <c r="A53" s="84"/>
      <c r="B53" s="84"/>
      <c r="G53" s="85"/>
      <c r="H53" s="85"/>
      <c r="I53" s="85"/>
      <c r="J53" s="85"/>
      <c r="K53" s="85"/>
      <c r="L53" s="85"/>
      <c r="M53" s="85"/>
    </row>
    <row r="54" spans="1:13" ht="16.5" customHeight="1">
      <c r="A54" s="84"/>
      <c r="B54" s="84"/>
      <c r="G54" s="85"/>
      <c r="H54" s="85"/>
      <c r="I54" s="85"/>
      <c r="J54" s="85"/>
      <c r="K54" s="85"/>
      <c r="L54" s="85"/>
      <c r="M54" s="85"/>
    </row>
    <row r="55" spans="1:13" ht="16.5" customHeight="1">
      <c r="A55" s="84"/>
      <c r="B55" s="84"/>
      <c r="G55" s="85"/>
      <c r="H55" s="85"/>
      <c r="I55" s="85"/>
      <c r="J55" s="85"/>
      <c r="K55" s="85"/>
      <c r="L55" s="85"/>
      <c r="M55" s="85"/>
    </row>
    <row r="56" spans="1:13" ht="16.5" customHeight="1">
      <c r="C56" s="116"/>
      <c r="G56" s="33"/>
      <c r="H56" s="98"/>
      <c r="J56" s="98"/>
      <c r="L56" s="98"/>
    </row>
    <row r="57" spans="1:13" ht="16.5" customHeight="1">
      <c r="C57" s="116"/>
      <c r="G57" s="33"/>
      <c r="H57" s="98"/>
      <c r="J57" s="98"/>
      <c r="L57" s="98"/>
    </row>
    <row r="58" spans="1:13" ht="21.95" customHeight="1">
      <c r="A58" s="190" t="s">
        <v>276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</row>
    <row r="59" spans="1:13" ht="16.5" customHeight="1">
      <c r="A59" s="84" t="s">
        <v>0</v>
      </c>
      <c r="B59" s="84"/>
      <c r="C59" s="84"/>
      <c r="D59" s="84"/>
      <c r="K59" s="107"/>
      <c r="L59" s="107"/>
      <c r="M59" s="88" t="s">
        <v>6</v>
      </c>
    </row>
    <row r="60" spans="1:13" ht="16.5" customHeight="1">
      <c r="A60" s="84" t="s">
        <v>138</v>
      </c>
      <c r="B60" s="84"/>
      <c r="C60" s="84"/>
      <c r="D60" s="84"/>
    </row>
    <row r="61" spans="1:13" ht="16.5" customHeight="1">
      <c r="A61" s="90" t="str">
        <f>A3</f>
        <v>For the six-month period ended 30 June 2026</v>
      </c>
      <c r="B61" s="90"/>
      <c r="C61" s="90"/>
      <c r="D61" s="90"/>
      <c r="E61" s="91"/>
      <c r="F61" s="91"/>
      <c r="G61" s="92"/>
      <c r="H61" s="93"/>
      <c r="I61" s="92"/>
      <c r="J61" s="177"/>
      <c r="K61" s="92"/>
      <c r="L61" s="178"/>
      <c r="M61" s="92"/>
    </row>
    <row r="62" spans="1:13" ht="15.6" customHeight="1"/>
    <row r="63" spans="1:13" ht="15.6" customHeight="1"/>
    <row r="64" spans="1:13" ht="15.6" customHeight="1">
      <c r="A64" s="87" t="s">
        <v>2</v>
      </c>
      <c r="E64" s="95"/>
      <c r="F64" s="95"/>
      <c r="G64" s="187" t="s">
        <v>3</v>
      </c>
      <c r="H64" s="187"/>
      <c r="I64" s="187"/>
      <c r="J64" s="32"/>
      <c r="K64" s="188" t="s">
        <v>139</v>
      </c>
      <c r="L64" s="188"/>
      <c r="M64" s="188"/>
    </row>
    <row r="65" spans="1:13" ht="15.6" customHeight="1">
      <c r="E65" s="95"/>
      <c r="F65" s="95"/>
      <c r="G65" s="189" t="s">
        <v>5</v>
      </c>
      <c r="H65" s="189"/>
      <c r="I65" s="189"/>
      <c r="J65" s="32"/>
      <c r="K65" s="189" t="s">
        <v>5</v>
      </c>
      <c r="L65" s="189"/>
      <c r="M65" s="189"/>
    </row>
    <row r="66" spans="1:13" ht="15.6" customHeight="1">
      <c r="E66" s="95"/>
      <c r="F66" s="95"/>
      <c r="G66" s="12" t="s">
        <v>208</v>
      </c>
      <c r="H66" s="13"/>
      <c r="I66" s="12" t="s">
        <v>9</v>
      </c>
      <c r="J66" s="38"/>
      <c r="K66" s="12" t="s">
        <v>208</v>
      </c>
      <c r="L66" s="13"/>
      <c r="M66" s="12" t="s">
        <v>9</v>
      </c>
    </row>
    <row r="67" spans="1:13" ht="15.6" customHeight="1">
      <c r="E67" s="179" t="s">
        <v>10</v>
      </c>
      <c r="F67" s="95"/>
      <c r="G67" s="58" t="s">
        <v>11</v>
      </c>
      <c r="H67" s="22"/>
      <c r="I67" s="58" t="s">
        <v>11</v>
      </c>
      <c r="J67" s="23"/>
      <c r="K67" s="58" t="s">
        <v>11</v>
      </c>
      <c r="L67" s="22"/>
      <c r="M67" s="58" t="s">
        <v>11</v>
      </c>
    </row>
    <row r="68" spans="1:13" ht="15.6" customHeight="1">
      <c r="A68" s="84" t="s">
        <v>160</v>
      </c>
    </row>
    <row r="69" spans="1:13" ht="15.6" customHeight="1">
      <c r="A69" s="87" t="s">
        <v>270</v>
      </c>
      <c r="G69" s="86">
        <v>-61</v>
      </c>
      <c r="I69" s="86">
        <v>-748</v>
      </c>
      <c r="J69" s="87"/>
      <c r="K69" s="86">
        <v>0</v>
      </c>
      <c r="L69" s="175"/>
      <c r="M69" s="86">
        <v>0</v>
      </c>
    </row>
    <row r="70" spans="1:13" ht="15.6" customHeight="1">
      <c r="A70" s="180" t="s">
        <v>265</v>
      </c>
      <c r="B70" s="180"/>
      <c r="G70" s="86">
        <v>0</v>
      </c>
      <c r="I70" s="86">
        <v>-25000</v>
      </c>
      <c r="J70" s="87"/>
      <c r="K70" s="86">
        <v>0</v>
      </c>
      <c r="L70" s="175"/>
      <c r="M70" s="86">
        <v>-25000</v>
      </c>
    </row>
    <row r="71" spans="1:13" ht="15.6" customHeight="1">
      <c r="A71" s="87" t="s">
        <v>275</v>
      </c>
      <c r="G71" s="86">
        <v>0</v>
      </c>
      <c r="H71" s="98"/>
      <c r="I71" s="86">
        <v>-202685</v>
      </c>
      <c r="J71" s="87"/>
      <c r="K71" s="86">
        <v>0</v>
      </c>
      <c r="L71" s="175"/>
      <c r="M71" s="86">
        <v>-202685</v>
      </c>
    </row>
    <row r="72" spans="1:13" ht="15.6" customHeight="1">
      <c r="A72" s="87" t="s">
        <v>161</v>
      </c>
      <c r="G72" s="86">
        <v>0</v>
      </c>
      <c r="I72" s="86">
        <v>-76300</v>
      </c>
      <c r="J72" s="87"/>
      <c r="K72" s="86">
        <v>0</v>
      </c>
      <c r="L72" s="175"/>
      <c r="M72" s="86">
        <v>-76300</v>
      </c>
    </row>
    <row r="73" spans="1:13" ht="15.6" customHeight="1">
      <c r="A73" s="87" t="s">
        <v>162</v>
      </c>
      <c r="G73" s="86">
        <v>-23389</v>
      </c>
      <c r="H73" s="98"/>
      <c r="I73" s="86">
        <v>-22489</v>
      </c>
      <c r="J73" s="98"/>
      <c r="K73" s="86">
        <v>0</v>
      </c>
      <c r="L73" s="98"/>
      <c r="M73" s="86">
        <v>-5177</v>
      </c>
    </row>
    <row r="74" spans="1:13" ht="15.6" customHeight="1">
      <c r="A74" s="87" t="s">
        <v>277</v>
      </c>
      <c r="G74" s="86">
        <v>-2064743</v>
      </c>
      <c r="H74" s="98"/>
      <c r="I74" s="86">
        <v>-2800067</v>
      </c>
      <c r="J74" s="98"/>
      <c r="K74" s="86">
        <v>-21605</v>
      </c>
      <c r="L74" s="98"/>
      <c r="M74" s="86">
        <v>-84035</v>
      </c>
    </row>
    <row r="75" spans="1:13" ht="15.6" customHeight="1">
      <c r="A75" s="87" t="s">
        <v>163</v>
      </c>
      <c r="G75" s="86">
        <v>-19002</v>
      </c>
      <c r="H75" s="98"/>
      <c r="I75" s="86">
        <v>-76915</v>
      </c>
      <c r="J75" s="98"/>
      <c r="K75" s="86">
        <v>0</v>
      </c>
      <c r="L75" s="98"/>
      <c r="M75" s="86">
        <v>0</v>
      </c>
    </row>
    <row r="76" spans="1:13" ht="15.6" customHeight="1">
      <c r="A76" s="87" t="s">
        <v>197</v>
      </c>
      <c r="G76" s="86">
        <v>3249</v>
      </c>
      <c r="H76" s="98"/>
      <c r="I76" s="86">
        <v>1799</v>
      </c>
      <c r="J76" s="98"/>
      <c r="K76" s="86">
        <v>5216</v>
      </c>
      <c r="L76" s="98"/>
      <c r="M76" s="86">
        <v>154</v>
      </c>
    </row>
    <row r="77" spans="1:13" ht="15.6" customHeight="1">
      <c r="A77" s="87" t="s">
        <v>164</v>
      </c>
      <c r="G77" s="86">
        <v>-193760</v>
      </c>
      <c r="H77" s="98"/>
      <c r="I77" s="86">
        <v>-722401</v>
      </c>
      <c r="J77" s="98"/>
      <c r="K77" s="86">
        <v>-17081</v>
      </c>
      <c r="L77" s="98"/>
      <c r="M77" s="86">
        <v>-201897</v>
      </c>
    </row>
    <row r="78" spans="1:13" ht="15.6" customHeight="1">
      <c r="A78" s="180" t="s">
        <v>245</v>
      </c>
      <c r="B78" s="180"/>
      <c r="G78" s="86">
        <v>64864</v>
      </c>
      <c r="H78" s="98"/>
      <c r="I78" s="86">
        <v>46580</v>
      </c>
      <c r="J78" s="98"/>
      <c r="K78" s="86">
        <v>194999</v>
      </c>
      <c r="L78" s="98"/>
      <c r="M78" s="86">
        <v>804491</v>
      </c>
    </row>
    <row r="79" spans="1:13" ht="15.6" customHeight="1">
      <c r="A79" s="87" t="s">
        <v>183</v>
      </c>
      <c r="E79" s="184">
        <v>17.600000000000001</v>
      </c>
      <c r="G79" s="86">
        <v>0</v>
      </c>
      <c r="H79" s="98"/>
      <c r="I79" s="86">
        <v>52500</v>
      </c>
      <c r="J79" s="98"/>
      <c r="K79" s="86">
        <v>6519800</v>
      </c>
      <c r="L79" s="98"/>
      <c r="M79" s="86">
        <v>5550217</v>
      </c>
    </row>
    <row r="80" spans="1:13" ht="15.6" customHeight="1">
      <c r="A80" s="87" t="s">
        <v>184</v>
      </c>
      <c r="E80" s="184">
        <v>17.600000000000001</v>
      </c>
      <c r="G80" s="86">
        <v>0</v>
      </c>
      <c r="H80" s="98"/>
      <c r="I80" s="86">
        <v>-17500</v>
      </c>
      <c r="J80" s="98"/>
      <c r="K80" s="86">
        <v>-6391500</v>
      </c>
      <c r="L80" s="98"/>
      <c r="M80" s="86">
        <v>-6394600</v>
      </c>
    </row>
    <row r="81" spans="1:13" ht="15.6" customHeight="1">
      <c r="A81" s="87" t="s">
        <v>185</v>
      </c>
      <c r="E81" s="184">
        <v>17.7</v>
      </c>
      <c r="G81" s="86">
        <v>0</v>
      </c>
      <c r="H81" s="98"/>
      <c r="I81" s="86">
        <v>1440</v>
      </c>
      <c r="J81" s="98"/>
      <c r="K81" s="86">
        <v>224899</v>
      </c>
      <c r="L81" s="98"/>
      <c r="M81" s="86">
        <v>606902</v>
      </c>
    </row>
    <row r="82" spans="1:13" ht="15.6" customHeight="1">
      <c r="A82" s="87" t="s">
        <v>186</v>
      </c>
      <c r="E82" s="184">
        <v>17.7</v>
      </c>
      <c r="G82" s="100">
        <v>0</v>
      </c>
      <c r="H82" s="98"/>
      <c r="I82" s="100">
        <v>-91304</v>
      </c>
      <c r="J82" s="98"/>
      <c r="K82" s="100">
        <v>-138000</v>
      </c>
      <c r="L82" s="98"/>
      <c r="M82" s="100">
        <v>-765924</v>
      </c>
    </row>
    <row r="83" spans="1:13" ht="12" customHeight="1">
      <c r="E83" s="184"/>
      <c r="H83" s="98"/>
      <c r="J83" s="98"/>
      <c r="L83" s="86"/>
    </row>
    <row r="84" spans="1:13" ht="15.6" customHeight="1">
      <c r="A84" s="84" t="s">
        <v>266</v>
      </c>
      <c r="B84" s="84"/>
      <c r="G84" s="178">
        <f>SUM(G69:G82)</f>
        <v>-2232842</v>
      </c>
      <c r="H84" s="183"/>
      <c r="I84" s="178">
        <f>SUM(I69:I82)</f>
        <v>-3933090</v>
      </c>
      <c r="J84" s="183"/>
      <c r="K84" s="178">
        <f>SUM(K69:K82)</f>
        <v>376728</v>
      </c>
      <c r="L84" s="175"/>
      <c r="M84" s="178">
        <f>SUM(M69:M82)</f>
        <v>-793854</v>
      </c>
    </row>
    <row r="85" spans="1:13" ht="12" customHeight="1">
      <c r="A85" s="84"/>
      <c r="G85" s="176"/>
      <c r="H85" s="183"/>
      <c r="I85" s="176"/>
      <c r="J85" s="183"/>
      <c r="K85" s="176"/>
      <c r="L85" s="175"/>
      <c r="M85" s="176"/>
    </row>
    <row r="86" spans="1:13" ht="15.6" customHeight="1">
      <c r="A86" s="84" t="s">
        <v>165</v>
      </c>
      <c r="G86" s="33"/>
      <c r="H86" s="183"/>
      <c r="I86" s="33"/>
      <c r="J86" s="183"/>
      <c r="K86" s="33"/>
      <c r="L86" s="175"/>
      <c r="M86" s="33"/>
    </row>
    <row r="87" spans="1:13" ht="15.6" customHeight="1">
      <c r="A87" s="87" t="s">
        <v>220</v>
      </c>
      <c r="G87" s="86">
        <v>0</v>
      </c>
      <c r="I87" s="86">
        <v>6667</v>
      </c>
      <c r="J87" s="87"/>
      <c r="K87" s="86">
        <v>0</v>
      </c>
      <c r="L87" s="87"/>
      <c r="M87" s="86">
        <v>0</v>
      </c>
    </row>
    <row r="88" spans="1:13" ht="15.6" customHeight="1">
      <c r="A88" s="87" t="s">
        <v>221</v>
      </c>
      <c r="J88" s="87"/>
      <c r="L88" s="87"/>
    </row>
    <row r="89" spans="1:13" ht="15.6" customHeight="1">
      <c r="B89" s="87" t="s">
        <v>44</v>
      </c>
      <c r="G89" s="86">
        <v>419667</v>
      </c>
      <c r="I89" s="86">
        <v>75104</v>
      </c>
      <c r="J89" s="87"/>
      <c r="K89" s="86">
        <v>300000</v>
      </c>
      <c r="L89" s="87"/>
      <c r="M89" s="86">
        <v>900000</v>
      </c>
    </row>
    <row r="90" spans="1:13" ht="15.6" customHeight="1">
      <c r="A90" s="87" t="s">
        <v>166</v>
      </c>
      <c r="E90" s="184">
        <v>17.8</v>
      </c>
      <c r="G90" s="86">
        <v>0</v>
      </c>
      <c r="H90" s="183"/>
      <c r="I90" s="86">
        <v>0</v>
      </c>
      <c r="J90" s="183"/>
      <c r="K90" s="86">
        <v>1630000</v>
      </c>
      <c r="L90" s="183"/>
      <c r="M90" s="86">
        <v>1113700</v>
      </c>
    </row>
    <row r="91" spans="1:13" ht="15.6" customHeight="1">
      <c r="A91" s="87" t="s">
        <v>198</v>
      </c>
      <c r="E91" s="184">
        <v>17.8</v>
      </c>
      <c r="G91" s="86">
        <v>0</v>
      </c>
      <c r="H91" s="183"/>
      <c r="I91" s="86">
        <v>0</v>
      </c>
      <c r="J91" s="183"/>
      <c r="K91" s="86">
        <v>-1630000</v>
      </c>
      <c r="L91" s="183"/>
      <c r="M91" s="86">
        <v>-1114700</v>
      </c>
    </row>
    <row r="92" spans="1:13" ht="15.6" customHeight="1">
      <c r="A92" s="87" t="s">
        <v>167</v>
      </c>
      <c r="E92" s="85">
        <v>13</v>
      </c>
      <c r="G92" s="86">
        <v>1016560</v>
      </c>
      <c r="H92" s="183"/>
      <c r="I92" s="86">
        <v>2251950</v>
      </c>
      <c r="J92" s="183"/>
      <c r="K92" s="86">
        <v>650000</v>
      </c>
      <c r="L92" s="183"/>
      <c r="M92" s="86">
        <v>2150000</v>
      </c>
    </row>
    <row r="93" spans="1:13" ht="15.6" customHeight="1">
      <c r="A93" s="87" t="s">
        <v>199</v>
      </c>
      <c r="E93" s="85">
        <v>13</v>
      </c>
      <c r="G93" s="86">
        <v>-1453223</v>
      </c>
      <c r="H93" s="183"/>
      <c r="I93" s="86">
        <v>-1341820</v>
      </c>
      <c r="J93" s="183"/>
      <c r="K93" s="86">
        <v>-1146189</v>
      </c>
      <c r="L93" s="183"/>
      <c r="M93" s="86">
        <v>-1031002</v>
      </c>
    </row>
    <row r="94" spans="1:13" ht="15.6" customHeight="1">
      <c r="A94" s="87" t="s">
        <v>200</v>
      </c>
      <c r="E94" s="184">
        <v>17.899999999999999</v>
      </c>
      <c r="G94" s="86">
        <v>-2083</v>
      </c>
      <c r="H94" s="183"/>
      <c r="I94" s="86">
        <v>-2084</v>
      </c>
      <c r="K94" s="86">
        <v>-180000</v>
      </c>
      <c r="M94" s="86">
        <v>0</v>
      </c>
    </row>
    <row r="95" spans="1:13" ht="15.6" customHeight="1">
      <c r="A95" s="87" t="s">
        <v>201</v>
      </c>
      <c r="G95" s="86">
        <v>-1440</v>
      </c>
      <c r="H95" s="183"/>
      <c r="I95" s="86">
        <v>-1440</v>
      </c>
      <c r="J95" s="183"/>
      <c r="K95" s="86">
        <v>0</v>
      </c>
      <c r="L95" s="183"/>
      <c r="M95" s="86">
        <v>0</v>
      </c>
    </row>
    <row r="96" spans="1:13" ht="15.6" customHeight="1">
      <c r="A96" s="87" t="s">
        <v>271</v>
      </c>
      <c r="H96" s="183"/>
      <c r="J96" s="183"/>
      <c r="L96" s="183"/>
    </row>
    <row r="97" spans="1:13" ht="15.6" customHeight="1">
      <c r="B97" s="87" t="s">
        <v>267</v>
      </c>
      <c r="G97" s="86">
        <v>0</v>
      </c>
      <c r="H97" s="183"/>
      <c r="I97" s="86">
        <v>10000</v>
      </c>
      <c r="J97" s="183"/>
      <c r="K97" s="86">
        <v>0</v>
      </c>
      <c r="L97" s="183"/>
      <c r="M97" s="86">
        <v>0</v>
      </c>
    </row>
    <row r="98" spans="1:13" ht="15.6" customHeight="1">
      <c r="A98" s="180" t="s">
        <v>246</v>
      </c>
      <c r="B98" s="180"/>
      <c r="C98" s="180"/>
      <c r="E98" s="85">
        <v>14</v>
      </c>
      <c r="G98" s="86">
        <v>1000000</v>
      </c>
      <c r="H98" s="183"/>
      <c r="I98" s="86">
        <v>1000000</v>
      </c>
      <c r="J98" s="183"/>
      <c r="K98" s="86">
        <v>1000000</v>
      </c>
      <c r="L98" s="183"/>
      <c r="M98" s="86">
        <v>1000000</v>
      </c>
    </row>
    <row r="99" spans="1:13" ht="15.6" customHeight="1">
      <c r="A99" s="87" t="s">
        <v>202</v>
      </c>
      <c r="E99" s="85">
        <v>14</v>
      </c>
      <c r="G99" s="86">
        <v>-650000</v>
      </c>
      <c r="H99" s="183"/>
      <c r="I99" s="86">
        <v>-1350000</v>
      </c>
      <c r="J99" s="183"/>
      <c r="K99" s="86">
        <v>-650000</v>
      </c>
      <c r="L99" s="183"/>
      <c r="M99" s="86">
        <v>-1350000</v>
      </c>
    </row>
    <row r="100" spans="1:13" ht="15.6" customHeight="1">
      <c r="A100" s="180" t="s">
        <v>247</v>
      </c>
      <c r="B100" s="180"/>
      <c r="E100" s="85">
        <v>14</v>
      </c>
      <c r="G100" s="86">
        <v>-60451</v>
      </c>
      <c r="H100" s="183"/>
      <c r="I100" s="86">
        <v>-71565</v>
      </c>
      <c r="J100" s="183"/>
      <c r="K100" s="86">
        <v>-60451</v>
      </c>
      <c r="L100" s="183"/>
      <c r="M100" s="86">
        <v>-71565</v>
      </c>
    </row>
    <row r="101" spans="1:13" ht="15.6" customHeight="1">
      <c r="A101" s="180" t="s">
        <v>269</v>
      </c>
      <c r="B101" s="180"/>
      <c r="C101" s="180"/>
      <c r="E101" s="85">
        <v>14</v>
      </c>
      <c r="G101" s="86">
        <v>-2615</v>
      </c>
      <c r="H101" s="183"/>
      <c r="I101" s="86">
        <v>-2856</v>
      </c>
      <c r="J101" s="183"/>
      <c r="K101" s="86">
        <v>-2615</v>
      </c>
      <c r="L101" s="183"/>
      <c r="M101" s="86">
        <v>-2856</v>
      </c>
    </row>
    <row r="102" spans="1:13" ht="15.6" customHeight="1">
      <c r="A102" s="87" t="s">
        <v>203</v>
      </c>
      <c r="E102" s="85">
        <v>15</v>
      </c>
      <c r="G102" s="86">
        <v>-719751</v>
      </c>
      <c r="H102" s="183"/>
      <c r="I102" s="86">
        <v>-551927</v>
      </c>
      <c r="J102" s="183"/>
      <c r="K102" s="86">
        <v>-43274</v>
      </c>
      <c r="L102" s="183"/>
      <c r="M102" s="86">
        <v>-33959</v>
      </c>
    </row>
    <row r="103" spans="1:13" ht="15.6" customHeight="1">
      <c r="A103" s="180" t="s">
        <v>248</v>
      </c>
      <c r="B103" s="180"/>
      <c r="G103" s="86">
        <v>-584500</v>
      </c>
      <c r="H103" s="183"/>
      <c r="I103" s="86">
        <v>-417500</v>
      </c>
      <c r="J103" s="183"/>
      <c r="K103" s="86">
        <v>-584500</v>
      </c>
      <c r="L103" s="183"/>
      <c r="M103" s="86">
        <v>-417500</v>
      </c>
    </row>
    <row r="104" spans="1:13" ht="15.6" customHeight="1">
      <c r="A104" s="180" t="s">
        <v>249</v>
      </c>
      <c r="B104" s="180"/>
      <c r="G104" s="100">
        <v>-20922</v>
      </c>
      <c r="H104" s="183"/>
      <c r="I104" s="100">
        <v>-9</v>
      </c>
      <c r="J104" s="183"/>
      <c r="K104" s="100">
        <v>0</v>
      </c>
      <c r="L104" s="183"/>
      <c r="M104" s="100">
        <v>0</v>
      </c>
    </row>
    <row r="105" spans="1:13" ht="12" customHeight="1">
      <c r="E105" s="87"/>
      <c r="F105" s="87"/>
      <c r="G105" s="87"/>
      <c r="I105" s="87"/>
      <c r="J105" s="87"/>
      <c r="K105" s="87"/>
      <c r="L105" s="87"/>
      <c r="M105" s="87"/>
    </row>
    <row r="106" spans="1:13" ht="15.6" customHeight="1">
      <c r="A106" s="84" t="s">
        <v>268</v>
      </c>
      <c r="B106" s="84"/>
      <c r="G106" s="92">
        <f>SUM(G87:G105)</f>
        <v>-1058758</v>
      </c>
      <c r="H106" s="183"/>
      <c r="I106" s="92">
        <f>SUM(I87:I105)</f>
        <v>-395480</v>
      </c>
      <c r="J106" s="183"/>
      <c r="K106" s="92">
        <f>SUM(K87:K105)</f>
        <v>-717029</v>
      </c>
      <c r="M106" s="92">
        <f>SUM(M87:M105)</f>
        <v>1142118</v>
      </c>
    </row>
    <row r="107" spans="1:13" ht="12" customHeight="1">
      <c r="A107" s="84"/>
      <c r="B107" s="84"/>
      <c r="G107" s="176"/>
      <c r="H107" s="183"/>
      <c r="I107" s="176"/>
      <c r="J107" s="183"/>
      <c r="K107" s="176"/>
      <c r="L107" s="86"/>
      <c r="M107" s="176"/>
    </row>
    <row r="108" spans="1:13" ht="15.6" customHeight="1">
      <c r="A108" s="84" t="s">
        <v>188</v>
      </c>
      <c r="B108" s="84"/>
      <c r="G108" s="86">
        <f>G106+G84+G51</f>
        <v>412493</v>
      </c>
      <c r="H108" s="176"/>
      <c r="I108" s="86">
        <f>I106+I84+I51</f>
        <v>297883</v>
      </c>
      <c r="J108" s="176"/>
      <c r="K108" s="86">
        <f>K106+K84+K51</f>
        <v>-396418</v>
      </c>
      <c r="M108" s="86">
        <f>M106+M84+M51</f>
        <v>169088</v>
      </c>
    </row>
    <row r="109" spans="1:13" ht="15.6" customHeight="1">
      <c r="A109" s="87" t="s">
        <v>168</v>
      </c>
      <c r="G109" s="92">
        <v>3111294</v>
      </c>
      <c r="I109" s="92">
        <v>2212381</v>
      </c>
      <c r="J109" s="87"/>
      <c r="K109" s="92">
        <v>838568</v>
      </c>
      <c r="L109" s="87"/>
      <c r="M109" s="178">
        <v>569614</v>
      </c>
    </row>
    <row r="110" spans="1:13" ht="12" customHeight="1">
      <c r="G110" s="176"/>
      <c r="H110" s="183"/>
      <c r="I110" s="176"/>
      <c r="J110" s="183"/>
      <c r="K110" s="176"/>
      <c r="M110" s="176"/>
    </row>
    <row r="111" spans="1:13" ht="15.6" customHeight="1" thickBot="1">
      <c r="A111" s="84" t="s">
        <v>169</v>
      </c>
      <c r="G111" s="185">
        <f>SUM(G108:G110)</f>
        <v>3523787</v>
      </c>
      <c r="H111" s="183"/>
      <c r="I111" s="185">
        <f>SUM(I108:I110)</f>
        <v>2510264</v>
      </c>
      <c r="J111" s="183"/>
      <c r="K111" s="185">
        <f>SUM(K108:K110)</f>
        <v>442150</v>
      </c>
      <c r="L111" s="86"/>
      <c r="M111" s="185">
        <f>SUM(M108:M110)</f>
        <v>738702</v>
      </c>
    </row>
    <row r="112" spans="1:13" ht="12" customHeight="1" thickTop="1">
      <c r="H112" s="98"/>
      <c r="J112" s="98"/>
      <c r="L112" s="98"/>
    </row>
    <row r="113" spans="1:13" ht="15.6" customHeight="1">
      <c r="A113" s="84" t="s">
        <v>170</v>
      </c>
      <c r="G113" s="34"/>
      <c r="H113" s="35"/>
      <c r="I113" s="34"/>
      <c r="J113" s="35"/>
      <c r="K113" s="34"/>
      <c r="L113" s="34"/>
      <c r="M113" s="34"/>
    </row>
    <row r="114" spans="1:13" ht="15.6" customHeight="1">
      <c r="A114" s="116" t="s">
        <v>171</v>
      </c>
      <c r="G114" s="34">
        <v>7753</v>
      </c>
      <c r="H114" s="35"/>
      <c r="I114" s="34">
        <v>7775</v>
      </c>
      <c r="J114" s="35"/>
      <c r="K114" s="34">
        <v>0</v>
      </c>
      <c r="L114" s="35"/>
      <c r="M114" s="34">
        <v>0</v>
      </c>
    </row>
    <row r="115" spans="1:13" ht="15.6" customHeight="1">
      <c r="A115" s="116" t="s">
        <v>172</v>
      </c>
      <c r="G115" s="34">
        <v>241153</v>
      </c>
      <c r="I115" s="34">
        <v>502961</v>
      </c>
      <c r="J115" s="87"/>
      <c r="K115" s="34">
        <v>19798</v>
      </c>
      <c r="L115" s="87"/>
      <c r="M115" s="34">
        <v>31698</v>
      </c>
    </row>
    <row r="116" spans="1:13" ht="15.6" customHeight="1">
      <c r="A116" s="116" t="s">
        <v>173</v>
      </c>
      <c r="G116" s="34">
        <v>267736</v>
      </c>
      <c r="I116" s="34">
        <v>20375</v>
      </c>
      <c r="J116" s="87"/>
      <c r="K116" s="34">
        <v>20337</v>
      </c>
      <c r="L116" s="87"/>
      <c r="M116" s="34">
        <v>18367</v>
      </c>
    </row>
    <row r="117" spans="1:13" ht="15.6" customHeight="1">
      <c r="A117" s="116" t="s">
        <v>174</v>
      </c>
      <c r="E117" s="85">
        <v>15</v>
      </c>
      <c r="G117" s="34">
        <v>339197</v>
      </c>
      <c r="I117" s="34">
        <v>1161722</v>
      </c>
      <c r="J117" s="87"/>
      <c r="K117" s="34">
        <v>12641</v>
      </c>
      <c r="L117" s="87"/>
      <c r="M117" s="34">
        <v>51942</v>
      </c>
    </row>
    <row r="118" spans="1:13" ht="15.6" customHeight="1">
      <c r="A118" s="116" t="s">
        <v>229</v>
      </c>
      <c r="E118" s="85">
        <v>15</v>
      </c>
      <c r="G118" s="34">
        <v>34579</v>
      </c>
      <c r="I118" s="34">
        <v>-134663</v>
      </c>
      <c r="J118" s="87"/>
      <c r="K118" s="34">
        <v>-19822</v>
      </c>
      <c r="L118" s="87"/>
      <c r="M118" s="34">
        <v>-3393</v>
      </c>
    </row>
    <row r="119" spans="1:13" ht="15.6" customHeight="1">
      <c r="H119" s="183"/>
      <c r="J119" s="183"/>
      <c r="L119" s="183"/>
    </row>
    <row r="120" spans="1:13" ht="9.75" customHeight="1">
      <c r="H120" s="183"/>
      <c r="J120" s="183"/>
      <c r="L120" s="183"/>
    </row>
    <row r="121" spans="1:13" ht="21.95" customHeight="1">
      <c r="A121" s="190" t="s">
        <v>276</v>
      </c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</row>
    <row r="122" spans="1:13" ht="16.5" customHeight="1">
      <c r="G122" s="176"/>
      <c r="H122" s="183"/>
      <c r="I122" s="176"/>
      <c r="J122" s="86"/>
      <c r="K122" s="176"/>
      <c r="L122" s="175"/>
      <c r="M122" s="176"/>
    </row>
    <row r="123" spans="1:13" ht="16.5" customHeight="1">
      <c r="G123" s="176"/>
      <c r="H123" s="183"/>
      <c r="I123" s="176"/>
      <c r="J123" s="86"/>
      <c r="K123" s="176"/>
      <c r="L123" s="175"/>
      <c r="M123" s="176"/>
    </row>
    <row r="124" spans="1:13" ht="16.5" customHeight="1">
      <c r="G124" s="176"/>
      <c r="H124" s="183"/>
      <c r="I124" s="176"/>
      <c r="J124" s="86"/>
      <c r="K124" s="176"/>
      <c r="L124" s="175"/>
      <c r="M124" s="176"/>
    </row>
    <row r="125" spans="1:13" ht="16.5" customHeight="1">
      <c r="G125" s="176"/>
      <c r="H125" s="183"/>
      <c r="I125" s="176"/>
      <c r="J125" s="86"/>
      <c r="K125" s="176"/>
      <c r="L125" s="175"/>
      <c r="M125" s="176"/>
    </row>
    <row r="126" spans="1:13" ht="16.5" customHeight="1">
      <c r="G126" s="176"/>
      <c r="H126" s="183"/>
      <c r="I126" s="176"/>
      <c r="J126" s="86"/>
      <c r="K126" s="176"/>
      <c r="L126" s="175"/>
      <c r="M126" s="176"/>
    </row>
    <row r="127" spans="1:13" ht="16.5" customHeight="1">
      <c r="G127" s="176"/>
      <c r="H127" s="183"/>
      <c r="I127" s="176"/>
      <c r="J127" s="86"/>
      <c r="K127" s="176"/>
      <c r="L127" s="175"/>
      <c r="M127" s="176"/>
    </row>
    <row r="128" spans="1:13" ht="16.5" customHeight="1">
      <c r="G128" s="176"/>
      <c r="H128" s="183"/>
      <c r="I128" s="176"/>
      <c r="J128" s="86"/>
      <c r="K128" s="176"/>
      <c r="L128" s="175"/>
      <c r="M128" s="176"/>
    </row>
    <row r="129" spans="1:13" ht="16.5" customHeight="1">
      <c r="A129" s="186"/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</row>
  </sheetData>
  <mergeCells count="10">
    <mergeCell ref="G65:I65"/>
    <mergeCell ref="K65:M65"/>
    <mergeCell ref="A121:M121"/>
    <mergeCell ref="G64:I64"/>
    <mergeCell ref="K64:M64"/>
    <mergeCell ref="G6:I6"/>
    <mergeCell ref="K6:M6"/>
    <mergeCell ref="G7:I7"/>
    <mergeCell ref="K7:M7"/>
    <mergeCell ref="A58:M58"/>
  </mergeCells>
  <pageMargins left="0.8" right="0.5" top="0.5" bottom="0.6" header="0.49" footer="0.4"/>
  <pageSetup paperSize="9" scale="83" firstPageNumber="11" orientation="portrait" useFirstPageNumber="1" horizontalDpi="1200" verticalDpi="1200" r:id="rId1"/>
  <headerFooter>
    <oddFooter>&amp;R&amp;9&amp;P</oddFooter>
  </headerFooter>
  <rowBreaks count="1" manualBreakCount="1">
    <brk id="58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Eng2-4</vt:lpstr>
      <vt:lpstr>Eng5-6(3M)</vt:lpstr>
      <vt:lpstr>Eng7-8(6M)</vt:lpstr>
      <vt:lpstr>Eng9</vt:lpstr>
      <vt:lpstr>Eng10</vt:lpstr>
      <vt:lpstr>Eng11-12</vt:lpstr>
      <vt:lpstr>'Eng2-4'!Print_Area</vt:lpstr>
      <vt:lpstr>'Eng5-6(3M)'!Print_Area</vt:lpstr>
      <vt:lpstr>'Eng7-8(6M)'!Print_Area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2026-08-13T13:24:02Z</cp:lastPrinted>
  <dcterms:created xsi:type="dcterms:W3CDTF">2009-01-23T10:19:39Z</dcterms:created>
  <dcterms:modified xsi:type="dcterms:W3CDTF">2026-08-13T13:30:09Z</dcterms:modified>
  <cp:category/>
  <cp:contentStatus/>
</cp:coreProperties>
</file>