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kpowergroup-my.sharepoint.com/personal/siriwan_s_ckpower_co_th/Documents/CKP/SetPortal/Year2026/Q2'2026/"/>
    </mc:Choice>
  </mc:AlternateContent>
  <xr:revisionPtr revIDLastSave="0" documentId="13_ncr:1_{752CEB68-41DC-4F6F-8EB3-E23BB92F6513}" xr6:coauthVersionLast="47" xr6:coauthVersionMax="47" xr10:uidLastSave="{00000000-0000-0000-0000-000000000000}"/>
  <bookViews>
    <workbookView xWindow="-120" yWindow="-120" windowWidth="29040" windowHeight="15720" tabRatio="717" xr2:uid="{00000000-000D-0000-FFFF-FFFF00000000}"/>
  </bookViews>
  <sheets>
    <sheet name="BS" sheetId="9" r:id="rId1"/>
    <sheet name="PL" sheetId="7" r:id="rId2"/>
    <sheet name="Consolidated" sheetId="8" r:id="rId3"/>
    <sheet name="Statement of change" sheetId="6" r:id="rId4"/>
    <sheet name="Cashflows" sheetId="5" r:id="rId5"/>
  </sheets>
  <definedNames>
    <definedName name="_xlnm.Print_Area" localSheetId="0">BS!$A$1:$K$113</definedName>
    <definedName name="_xlnm.Print_Area" localSheetId="4">Cashflows!$A$1:$I$98</definedName>
    <definedName name="_xlnm.Print_Area" localSheetId="2">Consolidated!$A$1:$U$34</definedName>
    <definedName name="_xlnm.Print_Area" localSheetId="3">'Statement of change'!$A$1:$J$24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8" i="5" l="1"/>
  <c r="N26" i="8" l="1"/>
  <c r="I21" i="9"/>
  <c r="R27" i="8"/>
  <c r="L28" i="8"/>
  <c r="P26" i="8"/>
  <c r="T26" i="8" s="1"/>
  <c r="T20" i="8"/>
  <c r="T23" i="8"/>
  <c r="T22" i="8"/>
  <c r="T31" i="8"/>
  <c r="H15" i="6"/>
  <c r="J15" i="6"/>
  <c r="J18" i="6"/>
  <c r="I75" i="5" l="1"/>
  <c r="G75" i="5"/>
  <c r="C75" i="5"/>
  <c r="E75" i="5"/>
  <c r="H14" i="6"/>
  <c r="F14" i="6"/>
  <c r="F15" i="6" s="1"/>
  <c r="D14" i="6"/>
  <c r="D15" i="6" s="1"/>
  <c r="J11" i="6"/>
  <c r="N17" i="8"/>
  <c r="P17" i="8" s="1"/>
  <c r="T17" i="8" s="1"/>
  <c r="K108" i="7"/>
  <c r="K96" i="7"/>
  <c r="K88" i="7"/>
  <c r="K97" i="7" s="1"/>
  <c r="K101" i="7" s="1"/>
  <c r="K103" i="7" s="1"/>
  <c r="K110" i="7" s="1"/>
  <c r="G108" i="7"/>
  <c r="G96" i="7"/>
  <c r="G88" i="7"/>
  <c r="G97" i="7" s="1"/>
  <c r="G101" i="7" s="1"/>
  <c r="G103" i="7" s="1"/>
  <c r="I108" i="7"/>
  <c r="E108" i="7"/>
  <c r="I96" i="7"/>
  <c r="E96" i="7"/>
  <c r="I88" i="7"/>
  <c r="E88" i="7"/>
  <c r="K25" i="7"/>
  <c r="I25" i="7"/>
  <c r="E25" i="7"/>
  <c r="G25" i="7"/>
  <c r="E97" i="7" l="1"/>
  <c r="E101" i="7" s="1"/>
  <c r="E103" i="7" s="1"/>
  <c r="E123" i="7" s="1"/>
  <c r="H27" i="8" s="1"/>
  <c r="I97" i="7"/>
  <c r="I101" i="7" s="1"/>
  <c r="I103" i="7" s="1"/>
  <c r="G110" i="7"/>
  <c r="I9" i="5"/>
  <c r="E9" i="5"/>
  <c r="G123" i="7"/>
  <c r="K123" i="7"/>
  <c r="K134" i="7" s="1"/>
  <c r="K128" i="7"/>
  <c r="E110" i="7" l="1"/>
  <c r="E128" i="7" s="1"/>
  <c r="E130" i="7" s="1"/>
  <c r="E131" i="7" s="1"/>
  <c r="C9" i="5"/>
  <c r="I110" i="7"/>
  <c r="I128" i="7" s="1"/>
  <c r="H19" i="6"/>
  <c r="I123" i="7"/>
  <c r="I134" i="7" s="1"/>
  <c r="G9" i="5"/>
  <c r="G128" i="7"/>
  <c r="G130" i="7" s="1"/>
  <c r="G131" i="7" s="1"/>
  <c r="G134" i="7"/>
  <c r="G125" i="7"/>
  <c r="G126" i="7" s="1"/>
  <c r="E134" i="7"/>
  <c r="E125" i="7"/>
  <c r="E126" i="7" s="1"/>
  <c r="I17" i="7" l="1"/>
  <c r="K21" i="9" l="1"/>
  <c r="B20" i="8" l="1"/>
  <c r="B23" i="8" s="1"/>
  <c r="D20" i="8"/>
  <c r="D23" i="8" s="1"/>
  <c r="F20" i="8"/>
  <c r="F23" i="8" s="1"/>
  <c r="J20" i="8"/>
  <c r="J23" i="8" s="1"/>
  <c r="L20" i="8"/>
  <c r="L23" i="8" s="1"/>
  <c r="G62" i="5"/>
  <c r="K95" i="9" l="1"/>
  <c r="K94" i="9"/>
  <c r="K92" i="9"/>
  <c r="K91" i="9"/>
  <c r="G98" i="9"/>
  <c r="G95" i="9"/>
  <c r="G94" i="9"/>
  <c r="G92" i="9"/>
  <c r="G91" i="9"/>
  <c r="N25" i="8"/>
  <c r="P16" i="8"/>
  <c r="N22" i="8"/>
  <c r="P22" i="8" s="1"/>
  <c r="N19" i="8"/>
  <c r="P19" i="8" s="1"/>
  <c r="N18" i="8"/>
  <c r="N16" i="8"/>
  <c r="P25" i="8" l="1"/>
  <c r="N20" i="8"/>
  <c r="N23" i="8" s="1"/>
  <c r="G96" i="9"/>
  <c r="K64" i="9"/>
  <c r="I64" i="9"/>
  <c r="E64" i="9"/>
  <c r="G64" i="9"/>
  <c r="N31" i="8" l="1"/>
  <c r="P31" i="8" s="1"/>
  <c r="N27" i="8"/>
  <c r="K74" i="9" l="1"/>
  <c r="G74" i="9"/>
  <c r="I74" i="9"/>
  <c r="E74" i="9"/>
  <c r="G21" i="9"/>
  <c r="E21" i="9"/>
  <c r="I62" i="5" l="1"/>
  <c r="E62" i="5"/>
  <c r="C62" i="5"/>
  <c r="J13" i="6"/>
  <c r="J10" i="6"/>
  <c r="B14" i="6"/>
  <c r="B15" i="6" s="1"/>
  <c r="J29" i="8"/>
  <c r="J32" i="8" s="1"/>
  <c r="F29" i="8"/>
  <c r="F32" i="8" s="1"/>
  <c r="D29" i="8"/>
  <c r="D32" i="8" s="1"/>
  <c r="B29" i="8"/>
  <c r="B32" i="8" s="1"/>
  <c r="R29" i="8"/>
  <c r="R32" i="8" s="1"/>
  <c r="R20" i="8"/>
  <c r="R23" i="8" s="1"/>
  <c r="L29" i="8" l="1"/>
  <c r="L32" i="8" s="1"/>
  <c r="N28" i="8"/>
  <c r="P28" i="8" s="1"/>
  <c r="K75" i="9"/>
  <c r="K97" i="9"/>
  <c r="K99" i="9" s="1"/>
  <c r="G97" i="9"/>
  <c r="G99" i="9" s="1"/>
  <c r="G42" i="9"/>
  <c r="K100" i="9" l="1"/>
  <c r="E75" i="9"/>
  <c r="I75" i="9"/>
  <c r="G75" i="9"/>
  <c r="G100" i="9" s="1"/>
  <c r="B21" i="6" l="1"/>
  <c r="T19" i="8"/>
  <c r="B22" i="6" l="1"/>
  <c r="I91" i="9" s="1"/>
  <c r="K42" i="9" l="1"/>
  <c r="K43" i="9" s="1"/>
  <c r="E42" i="9"/>
  <c r="I42" i="9"/>
  <c r="E43" i="9" l="1"/>
  <c r="I43" i="9"/>
  <c r="G43" i="9"/>
  <c r="K101" i="9" l="1"/>
  <c r="G101" i="9"/>
  <c r="H28" i="5" l="1"/>
  <c r="T16" i="8" l="1"/>
  <c r="J20" i="6" l="1"/>
  <c r="F21" i="6"/>
  <c r="D21" i="6"/>
  <c r="D22" i="6" l="1"/>
  <c r="I92" i="9" s="1"/>
  <c r="F22" i="6"/>
  <c r="I94" i="9" s="1"/>
  <c r="J17" i="6"/>
  <c r="K37" i="7" l="1"/>
  <c r="I37" i="7"/>
  <c r="G37" i="7"/>
  <c r="E37" i="7"/>
  <c r="K17" i="7" l="1"/>
  <c r="G17" i="7"/>
  <c r="G26" i="7" l="1"/>
  <c r="K26" i="7"/>
  <c r="K30" i="7" l="1"/>
  <c r="G30" i="7"/>
  <c r="E28" i="5" s="1"/>
  <c r="E37" i="5" s="1"/>
  <c r="E39" i="5" l="1"/>
  <c r="E76" i="5" s="1"/>
  <c r="K32" i="7"/>
  <c r="I28" i="5"/>
  <c r="I37" i="5" s="1"/>
  <c r="G32" i="7"/>
  <c r="G52" i="7" s="1"/>
  <c r="J12" i="6" l="1"/>
  <c r="J14" i="6" s="1"/>
  <c r="H20" i="8"/>
  <c r="H23" i="8" s="1"/>
  <c r="P18" i="8"/>
  <c r="K39" i="7"/>
  <c r="K57" i="7" s="1"/>
  <c r="K52" i="7"/>
  <c r="K63" i="7" s="1"/>
  <c r="I39" i="5"/>
  <c r="I76" i="5" s="1"/>
  <c r="G39" i="7"/>
  <c r="P20" i="8" l="1"/>
  <c r="P23" i="8" s="1"/>
  <c r="T18" i="8"/>
  <c r="G57" i="7"/>
  <c r="G59" i="7" s="1"/>
  <c r="G60" i="7" s="1"/>
  <c r="G54" i="7"/>
  <c r="G55" i="7" s="1"/>
  <c r="G63" i="7"/>
  <c r="N29" i="8"/>
  <c r="N32" i="8" s="1"/>
  <c r="E94" i="9" l="1"/>
  <c r="E92" i="9"/>
  <c r="E91" i="9"/>
  <c r="E98" i="9" l="1"/>
  <c r="E79" i="5" l="1"/>
  <c r="J9" i="5"/>
  <c r="I79" i="5" l="1"/>
  <c r="E17" i="7" l="1"/>
  <c r="I26" i="7" l="1"/>
  <c r="E26" i="7"/>
  <c r="E30" i="7" s="1"/>
  <c r="I30" i="7" l="1"/>
  <c r="G28" i="5" s="1"/>
  <c r="G37" i="5" s="1"/>
  <c r="G39" i="5" s="1"/>
  <c r="G76" i="5" s="1"/>
  <c r="E32" i="7"/>
  <c r="I32" i="7" l="1"/>
  <c r="J19" i="6" s="1"/>
  <c r="J21" i="6" s="1"/>
  <c r="J22" i="6" s="1"/>
  <c r="E39" i="7"/>
  <c r="E57" i="7" s="1"/>
  <c r="E52" i="7"/>
  <c r="C28" i="5"/>
  <c r="C37" i="5" s="1"/>
  <c r="I52" i="7" l="1"/>
  <c r="I63" i="7" s="1"/>
  <c r="I39" i="7"/>
  <c r="I57" i="7" s="1"/>
  <c r="H29" i="8"/>
  <c r="H32" i="8" s="1"/>
  <c r="E63" i="7"/>
  <c r="C39" i="5"/>
  <c r="C76" i="5" s="1"/>
  <c r="H21" i="6"/>
  <c r="H22" i="6" s="1"/>
  <c r="E54" i="7"/>
  <c r="E55" i="7" s="1"/>
  <c r="E59" i="7"/>
  <c r="E60" i="7" s="1"/>
  <c r="I95" i="9" l="1"/>
  <c r="I97" i="9" s="1"/>
  <c r="I99" i="9" s="1"/>
  <c r="E95" i="9"/>
  <c r="P27" i="8"/>
  <c r="T27" i="8" s="1"/>
  <c r="C79" i="5"/>
  <c r="C80" i="5" s="1"/>
  <c r="G79" i="5"/>
  <c r="G80" i="5" s="1"/>
  <c r="E96" i="9"/>
  <c r="T25" i="8"/>
  <c r="T28" i="8"/>
  <c r="T29" i="8" l="1"/>
  <c r="T32" i="8" s="1"/>
  <c r="I100" i="9"/>
  <c r="I101" i="9" s="1"/>
  <c r="J23" i="6"/>
  <c r="E97" i="9"/>
  <c r="E99" i="9" s="1"/>
  <c r="E100" i="9" s="1"/>
  <c r="E101" i="9" s="1"/>
  <c r="P29" i="8"/>
  <c r="P32" i="8" s="1"/>
  <c r="T33" i="8" l="1"/>
</calcChain>
</file>

<file path=xl/sharedStrings.xml><?xml version="1.0" encoding="utf-8"?>
<sst xmlns="http://schemas.openxmlformats.org/spreadsheetml/2006/main" count="433" uniqueCount="245">
  <si>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</si>
  <si>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</si>
  <si>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</si>
  <si>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</si>
  <si>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</si>
  <si>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</si>
  <si>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</si>
  <si>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</si>
  <si>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</si>
  <si>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</si>
  <si>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</si>
  <si>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</si>
  <si>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</si>
  <si>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</si>
  <si>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</si>
  <si>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</si>
  <si>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</si>
  <si>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</si>
  <si>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</si>
  <si>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</si>
  <si>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</si>
  <si>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</si>
  <si>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</si>
  <si>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รวมรายได้</t>
  </si>
  <si>
    <t>ค่าใช้จ่าย</t>
  </si>
  <si>
    <t>รวมค่าใช้จ่าย</t>
  </si>
  <si>
    <t xml:space="preserve">กำไรขาดทุนเบ็ดเสร็จรวมสำหรับงวด </t>
  </si>
  <si>
    <t>กระแสเงินสดจากกิจกรรมดำเนินงาน</t>
  </si>
  <si>
    <t>หนี้สินดำเนินงานเพิ่มขึ้น (ลดลง)</t>
  </si>
  <si>
    <t xml:space="preserve">   หนี้สินหมุนเวียนอื่น</t>
  </si>
  <si>
    <t>กระแสเงินสดจากกิจกรรมลงทุน</t>
  </si>
  <si>
    <t>รวม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</si>
  <si>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</si>
  <si>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</si>
  <si>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</t>
  </si>
  <si>
    <t>กำไรขาดทุนเบ็ดเสร็จรวมสำหรับงวด</t>
  </si>
  <si>
    <t xml:space="preserve">   ในสินทรัพย์และหนี้สินดำเนินงาน</t>
  </si>
  <si>
    <t xml:space="preserve">   จากกิจกรรมดำเนินงาน</t>
  </si>
  <si>
    <t>หนี้สินหมุนเวียนอื่น</t>
  </si>
  <si>
    <t>(ยังไม่ได้ตรวจสอบ</t>
  </si>
  <si>
    <t>(ตรวจสอบแล้ว)</t>
  </si>
  <si>
    <t>แต่สอบทานแล้ว)</t>
  </si>
  <si>
    <t>(หน่วย: พันบาท)</t>
  </si>
  <si>
    <t>สินทรัพย์ไม่หมุนเวียนอื่น</t>
  </si>
  <si>
    <t>(ยังไม่ได้ตรวจสอบ แต่สอบทานแล้ว)</t>
  </si>
  <si>
    <t>เงินลงทุนในบริษัทย่อย</t>
  </si>
  <si>
    <t>สิทธิในการดำเนินการผลิตและจำหน่ายไฟฟ้า - ส่วนของ</t>
  </si>
  <si>
    <t xml:space="preserve">   ผู้มีส่วนได้เสียที่ไม่มีอำนาจควบคุมของบริษัทย่อย</t>
  </si>
  <si>
    <t xml:space="preserve">ที่ดิน อาคารและอุปกรณ์ </t>
  </si>
  <si>
    <t xml:space="preserve">   ที่ถึงกำหนดชำระภายในหนึ่งปี</t>
  </si>
  <si>
    <t>หนี้สินไม่หมุนเวียน</t>
  </si>
  <si>
    <t xml:space="preserve">   ส่วนที่ถึงกำหนดชำระภายในหนึ่งปี</t>
  </si>
  <si>
    <t>เงินกู้ยืมระยะยาวจากสถาบันการเงิน - สุทธิจาก</t>
  </si>
  <si>
    <t>รวมหนี้สินไม่หมุนเวียน</t>
  </si>
  <si>
    <t>ส่วนของผู้มีส่วนได้เสียที่ไม่มีอำนาจควบคุมของบริษัทย่อย</t>
  </si>
  <si>
    <t>ส่วนเกินมูลค่าหุ้นสามัญ</t>
  </si>
  <si>
    <t>ส่วนเกินมูลค่า</t>
  </si>
  <si>
    <t>หุ้นสามัญ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</si>
  <si>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</si>
  <si>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</si>
  <si>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</si>
  <si>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จ่ายภาษีเงินได้</t>
  </si>
  <si>
    <t xml:space="preserve">กระแสเงินสดจากกิจกรรมจัดหาเงิน </t>
  </si>
  <si>
    <t>ผลกระทบจากอัตราแลกเปลี่ยนในเงินสดและรายการเทียบเท่าเงินสด</t>
  </si>
  <si>
    <t>งบการเงินรวม</t>
  </si>
  <si>
    <t>รายได้ค่าบริหารโครงการ</t>
  </si>
  <si>
    <t>รายได้อื่น</t>
  </si>
  <si>
    <t>ส่วนที่เป็นของผู้มีส่วนได้เสียที่ไม่มีอำนาจควบคุมของบริษัทย่อย</t>
  </si>
  <si>
    <t>ส่วนเกินทุนจาก</t>
  </si>
  <si>
    <t>ส่วนของผู้มี</t>
  </si>
  <si>
    <t>การเปลี่ยนแปลง</t>
  </si>
  <si>
    <t>ส่วนได้เสียที่ไม่มี</t>
  </si>
  <si>
    <t>ทุนเรือนหุ้นที่ออก</t>
  </si>
  <si>
    <t>ยังไม่ได้จัดสรร</t>
  </si>
  <si>
    <t>สัดส่วนการถือหุ้น</t>
  </si>
  <si>
    <t>อำนาจควบคุม</t>
  </si>
  <si>
    <t>และชำระแล้ว</t>
  </si>
  <si>
    <t>ในบริษัทย่อย</t>
  </si>
  <si>
    <t>ของบริษัทย่อย</t>
  </si>
  <si>
    <t>งบกระแสเงินสด (ต่อ)</t>
  </si>
  <si>
    <t>งบกำไรขาดทุนเบ็ดเสร็จ (ต่อ)</t>
  </si>
  <si>
    <t>สินทรัพย์โครงการไฟฟ้าพลังน้ำภายใต้สัญญาสัมปทาน</t>
  </si>
  <si>
    <t>ต้นทุนขาย</t>
  </si>
  <si>
    <t xml:space="preserve">   ค่าสิทธิในการดำเนินการผลิตและจำหน่ายไฟฟ้าตัดจำหน่าย</t>
  </si>
  <si>
    <t>จ่ายดอกเบี้ย</t>
  </si>
  <si>
    <t>บริษัท ซีเค พาวเวอร์ จำกัด (มหาชน) และบริษัทย่อย</t>
  </si>
  <si>
    <t>ค่าใช้จ่ายในการบริหาร</t>
  </si>
  <si>
    <t>ข้อมูลกระแสเงินสดเปิดเผยเพิ่มเติม</t>
  </si>
  <si>
    <t>เงินฝากธนาคารที่มีภาระผูกพันระยะยาว</t>
  </si>
  <si>
    <t>องค์ประกอบอื่นของส่วนของผู้ถือหุ้น</t>
  </si>
  <si>
    <t>กำไรขาดทุนเบ็ดเสร็จอื่น:</t>
  </si>
  <si>
    <t>การแบ่งปันกำไรขาดทุนเบ็ดเสร็จรวม</t>
  </si>
  <si>
    <t xml:space="preserve">   ค่าเสื่อมราคาและค่าตัดจำหน่าย</t>
  </si>
  <si>
    <t>รายการอื่น</t>
  </si>
  <si>
    <t>องค์ประกอบอื่น</t>
  </si>
  <si>
    <t>ของส่วนของ</t>
  </si>
  <si>
    <t>ผู้ถือหุ้น</t>
  </si>
  <si>
    <t>ที่เกิดจากผู้ถือหุ้น</t>
  </si>
  <si>
    <t>ของการเปลี่ยนแปลง</t>
  </si>
  <si>
    <t>รายได้เงินปันผล</t>
  </si>
  <si>
    <t xml:space="preserve">   ต้นทุนขายไฟฟ้าและไอน้ำ</t>
  </si>
  <si>
    <t xml:space="preserve">   รายได้เงินปันผล</t>
  </si>
  <si>
    <t>ส่วนของผู้มีส่วนได้เสียที่ไม่มีอำนาจควบคุม</t>
  </si>
  <si>
    <t xml:space="preserve">   ของบริษัทย่อยลดลงจากเงินปันผลจ่ายของบริษัทย่อย</t>
  </si>
  <si>
    <t>กำไรสะสม</t>
  </si>
  <si>
    <t>อะไหล่และวัสดุคงเหลือ</t>
  </si>
  <si>
    <t xml:space="preserve">      หุ้นสามัญ  9,240,000,000 หุ้น มูลค่าหุ้นละ 1 บาท</t>
  </si>
  <si>
    <t xml:space="preserve">   จัดสรรแล้ว - สำรองตามกฎหมาย</t>
  </si>
  <si>
    <t xml:space="preserve">   ยังไม่ได้จัดสรร</t>
  </si>
  <si>
    <t>ต้นทุนบริหารโครงการ</t>
  </si>
  <si>
    <t>รายการที่จะถูกบันทึกในส่วนของกำไรหรือขาดทุนในภายหลัง</t>
  </si>
  <si>
    <t>กำไรสำหรับงวด</t>
  </si>
  <si>
    <t xml:space="preserve">   อะไหล่และวัสดุคงเหลือ</t>
  </si>
  <si>
    <t>กำไรขาดทุนเบ็ดเสร็จอื่นสำหรับงวด</t>
  </si>
  <si>
    <t xml:space="preserve">   ทุนออกจำหน่ายและชำระเต็มมูลค่าแล้ว</t>
  </si>
  <si>
    <t>ส่วนแบ่งกำไรขาดทุน</t>
  </si>
  <si>
    <t>สินทรัพย์ไม่มีตัวตน</t>
  </si>
  <si>
    <t>ส่วนแบ่งกำไรขาดทุนเบ็ดเสร็จอื่นจากบริษัทร่วม</t>
  </si>
  <si>
    <t>กำไรจากการดำเนินงานก่อนการเปลี่ยนแปลง</t>
  </si>
  <si>
    <t>เงินให้กู้ยืมระยะยาวแก่บริษัทย่อยและดอกเบี้ยค้างรับ</t>
  </si>
  <si>
    <t xml:space="preserve">   - สุทธิจากส่วนที่ถึงกำหนดชำระภายในหนึ่งปี</t>
  </si>
  <si>
    <t>หุ้นกู้ - สุทธิจากส่วนที่ถึงกำหนดชำระภายในหนึ่งปี</t>
  </si>
  <si>
    <t xml:space="preserve">   กำไรจากอัตราแลกเปลี่ยน</t>
  </si>
  <si>
    <t>สินทรัพย์ทางการเงินหมุนเวียนอื่น</t>
  </si>
  <si>
    <t xml:space="preserve">สินทรัพย์สิทธิการใช้ 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</si>
  <si>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</si>
  <si>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</si>
  <si>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ต้นทุนทางการเงิน</t>
  </si>
  <si>
    <t>เงินสดรับจากดอกเบี้ย</t>
  </si>
  <si>
    <t>เงินสดรับจากเงินปันผลรับจากบริษัทย่อย</t>
  </si>
  <si>
    <t>ชำระคืนเงินต้นของหนี้สินตามสัญญาเช่า</t>
  </si>
  <si>
    <t>ส่วนของหนี้สินตามสัญญาเช่าที่ถึงกำหนดชำระภายในหนึ่งปี</t>
  </si>
  <si>
    <t xml:space="preserve">      หุ้นสามัญ 8,129,382,729 หุ้น มูลค่าหุ้นละ 1 บาท</t>
  </si>
  <si>
    <t>องค์ประกอบอื่นส่วนของผู้ถือหุ้น</t>
  </si>
  <si>
    <t>กำไรจากการดำเนินงาน</t>
  </si>
  <si>
    <t xml:space="preserve"> สำรองตามกฎหมาย</t>
  </si>
  <si>
    <t>จัดสรรแล้ว -</t>
  </si>
  <si>
    <t>อาคารและอุปกรณ์เพิ่มขึ้น</t>
  </si>
  <si>
    <t>นายธนวัฒน์ ตรีวิศวเวทย์</t>
  </si>
  <si>
    <t>นายวรพจน์ อุชุไพบูลย์วงศ์</t>
  </si>
  <si>
    <t>(หน่วย: พันบาท ยกเว้นกำไรต่อหุ้นแสดงเป็นบาท)</t>
  </si>
  <si>
    <t>ค่าใช้จ่ายภาษีเงินได้</t>
  </si>
  <si>
    <t>กำไรขาดทุน</t>
  </si>
  <si>
    <t>เบ็ดเสร็จอื่น</t>
  </si>
  <si>
    <t>จากบริษัทร่วม</t>
  </si>
  <si>
    <t xml:space="preserve">   รายได้ดอกเบี้ย</t>
  </si>
  <si>
    <t xml:space="preserve">   ค่าใช้จ่ายดอกเบี้ย</t>
  </si>
  <si>
    <t>เงินสดรับจากการจำหน่ายอุปกรณ์</t>
  </si>
  <si>
    <t xml:space="preserve">รายการที่ไม่ใช่เงินสด </t>
  </si>
  <si>
    <t xml:space="preserve">   อื่น ๆ</t>
  </si>
  <si>
    <t>จ่ายดอกเบี้ยจากหนี้สินตามสัญญาเช่า</t>
  </si>
  <si>
    <t>เงินลงทุนในการร่วมค้า</t>
  </si>
  <si>
    <t xml:space="preserve">   ผู้ถือหุ้นของบริษัท</t>
  </si>
  <si>
    <t>สินทรัพย์ภาษีเงินได้รอการตัดบัญชี</t>
  </si>
  <si>
    <t>ส่วนของผู้ถือหุ้นของบริษัท</t>
  </si>
  <si>
    <t>2, 3</t>
  </si>
  <si>
    <t>ส่วนที่เป็นของผู้ถือหุ้นของบริษัท</t>
  </si>
  <si>
    <t>ของบริษัท</t>
  </si>
  <si>
    <t xml:space="preserve">   ตัดจำหน่ายต้นทุนการทำรายการในการจัดการเงินกู้และการออกหุ้นกู้รอตัดบัญชี</t>
  </si>
  <si>
    <t>เงินสดรับจากลูกหนี้ตามสัญญาเช่าเงินทุน - กิจการที่เกี่ยวข้องกัน</t>
  </si>
  <si>
    <t xml:space="preserve">   หักกลบลูกหนี้ตามสัญญาเช่าเงินทุน - กิจการที่เกี่ยวข้องกันกับเจ้าหนี้การค้า</t>
  </si>
  <si>
    <t>กำไรหรือขาดทุน:</t>
  </si>
  <si>
    <t xml:space="preserve">กำไรขาดทุนเบ็ดเสร็จอื่นสำหรับงวด </t>
  </si>
  <si>
    <t xml:space="preserve">   สินทรัพย์สิทธิการใช้เพิ่มขึ้นจากการทำสัญญาเช่า</t>
  </si>
  <si>
    <t>จำนวนหุ้นสามัญถัวเฉลี่ยถ่วงน้ำหนัก (หุ้น)</t>
  </si>
  <si>
    <t>กำไรต่อหุ้น (บาท)</t>
  </si>
  <si>
    <t>ลูกหนี้ตามสัญญาเช่าเงินทุน - กิจการที่เกี่ยวข้องกัน</t>
  </si>
  <si>
    <t>ส่วนของเงินกู้ยืมระยะยาวจากสถาบันการเงินและดอกเบี้ยค้างจ่าย</t>
  </si>
  <si>
    <t xml:space="preserve">หุ้นกู้และดอกเบี้ยค้างจ่ายที่ถึงกำหนดชำระภายในหนึ่งปี </t>
  </si>
  <si>
    <t xml:space="preserve">   ค่าตัดจำหน่ายสิทธิในการดำเนินการผลิตและจำหน่ายไฟฟ้า</t>
  </si>
  <si>
    <t>เงินกู้ยืมระยะสั้นจากสถาบันการเงิน</t>
  </si>
  <si>
    <t>งบฐานะการเงิน</t>
  </si>
  <si>
    <t>งบฐานะการเงิน (ต่อ)</t>
  </si>
  <si>
    <t>รายได้จากการขายไฟฟ้าและไอน้ำ</t>
  </si>
  <si>
    <t>เงินลงทุนในบริษัทร่วมเพิ่มขึ้น</t>
  </si>
  <si>
    <t>เงินปันผลจ่ายให้ผู้มีส่วนได้เสียที่ไม่มีอำนาจควบคุมของบริษัทย่อย</t>
  </si>
  <si>
    <t>2, 13</t>
  </si>
  <si>
    <t>งบการเปลี่ยนแปลงส่วนของผู้ถือหุ้น (ต่อ)</t>
  </si>
  <si>
    <t>ยอดคงเหลือ ณ วันที่ 1 มกราคม 2568</t>
  </si>
  <si>
    <t>หนี้สินอื่น - กิจการที่เกี่ยวข้องกัน</t>
  </si>
  <si>
    <t>เงินให้กู้ยืมระยะยาวแก่บริษัทย่อยเพิ่มขึ้น</t>
  </si>
  <si>
    <t>เงินสดสุทธิจากกิจกรรมดำเนินงาน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</si>
  <si>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</si>
  <si>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</si>
  <si>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</si>
  <si>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ประมาณการหนี้สินไม่หมุนเวียนสำหรับการรื้อถอน</t>
  </si>
  <si>
    <t xml:space="preserve">   เจ้าหนี้การค้าและเจ้าหนี้หมุนเวียนอื่น</t>
  </si>
  <si>
    <t xml:space="preserve">   ประมาณการหนี้สินไม่หมุนเวียนสำหรับการรื้อถอน</t>
  </si>
  <si>
    <t xml:space="preserve">   ลูกหนี้การค้าและลูกหนี้หมุนเวียนอื่น</t>
  </si>
  <si>
    <t xml:space="preserve">   ประมาณการหนี้สินไม่หมุนเวียนสำหรับผลประโยชน์พนักงาน</t>
  </si>
  <si>
    <t>เงินสดจากกิจกรรมดำเนินงาน</t>
  </si>
  <si>
    <t>ภาษีเงินได้นิติบุคคลค้างจ่าย</t>
  </si>
  <si>
    <t xml:space="preserve">   ขาดทุน (กำไร) จากการจำหน่ายและตัดจำหน่ายอุปกรณ์</t>
  </si>
  <si>
    <t>เงินสดรับจากเงินปันผลรับจากการร่วมค้า</t>
  </si>
  <si>
    <t>ชำระคืนหุ้นกู้</t>
  </si>
  <si>
    <t>เงินให้กู้ยืมระยะยาวแก่บริษัทย่อย - สุทธิจาก</t>
  </si>
  <si>
    <t>31 ธันวาคม 2568</t>
  </si>
  <si>
    <t>ยอดคงเหลือ ณ วันที่ 1 มกราคม 2569</t>
  </si>
  <si>
    <t>กำไรต่อหุ้นขั้นพื้นฐาน</t>
  </si>
  <si>
    <t>สินทรัพย์ไม่มีตัวตนเพิ่มขึ้น</t>
  </si>
  <si>
    <t xml:space="preserve">   โอนสินทรัพย์ระหว่างก่อสร้างเป็นสินทรัพย์ไม่มีตัวตน</t>
  </si>
  <si>
    <t>ส่วนแบ่งกำไร (ขาดทุน) จากเงินลงทุนในการร่วมค้า</t>
  </si>
  <si>
    <t xml:space="preserve">   ส่วนแบ่งขาดทุน (กำไร) จากเงินลงทุนในการร่วมค้า</t>
  </si>
  <si>
    <t>ชำระคืนเงินกู้ยืมระยะยาวจากสถาบันการเงิน</t>
  </si>
  <si>
    <t>เงินให้กู้ยืมระยะยาวแก่บริษัทร่วมที่ถึงกำหนดชำระภายในหนึ่งปี</t>
  </si>
  <si>
    <t>ดอกเบี้ยค้างรับระยะยาวจากบริษัทร่วม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</si>
  <si>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</si>
  <si>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</si>
  <si>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</si>
  <si>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</si>
  <si>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</si>
  <si>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 xml:space="preserve">งบกำไรขาดทุนเบ็ดเสร็จ </t>
  </si>
  <si>
    <t>ขาดทุนจากอัตราแลกเปลี่ยน</t>
  </si>
  <si>
    <t>สำหรับงวดหกเดือนสิ้นสุดวันที่ 30 มิถุนายน 2569</t>
  </si>
  <si>
    <t xml:space="preserve">งบการเปลี่ยนแปลงส่วนของผู้ถือหุ้น </t>
  </si>
  <si>
    <t xml:space="preserve">งบกระแสเงินสด </t>
  </si>
  <si>
    <t>เงินปันผลจ่าย (หมายเหตุ 18)</t>
  </si>
  <si>
    <t xml:space="preserve">   กำไรจากการจำหน่ายสินทรัพย์ทางการเงินหมุนเวียนอื่น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</si>
  <si>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</si>
  <si>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เงินกู้ยืมระยะสั้นจากสถาบันการเงินเพิ่มขึ้น</t>
  </si>
  <si>
    <t>ชำระคืนเงินกู้ยืมระยะสั้นจากสถาบันการเงิน</t>
  </si>
  <si>
    <t>เงินสดรับจากการออกหุ้นกู้</t>
  </si>
  <si>
    <t>ชำระต้นทุนการทำรายการที่เกิดจากการออกหุ้นกู้</t>
  </si>
  <si>
    <t>เงินปันผลจ่าย</t>
  </si>
  <si>
    <t xml:space="preserve">   เงินปันผลค้างรับจากการร่วมค้า</t>
  </si>
  <si>
    <t>เงินฝากธนาคารที่มีภาระผูกพันระยะยาว (เพิ่มขึ้น) ลดลง</t>
  </si>
  <si>
    <t>เงินสดรับจากเงินให้กู้ยืมระยะยาวแก่บริษัทร่วม</t>
  </si>
  <si>
    <t>-</t>
  </si>
  <si>
    <t xml:space="preserve">   ซื้อสินทรัพย์ไม่มีตัวตนที่ยังไม่ได้จ่ายชำระ</t>
  </si>
  <si>
    <t xml:space="preserve">   กำไรที่ยังไม่เกิดขึ้นจริงจากการวัดมูลค่าสินทรัพย์ทางการเงินหมุนเวียนอื่น</t>
  </si>
  <si>
    <t xml:space="preserve">   กำไรจากอัตราแลกเปลี่ยนที่ยังไม่เกิดขึ้นจริง</t>
  </si>
  <si>
    <t xml:space="preserve">   ขาดทุนจากการด้อยค่าของเงินลงทุนในบริษัทย่อย</t>
  </si>
  <si>
    <t>ส่วนแบ่งกำไรจากเงินลงทุนในบริษัทร่วม</t>
  </si>
  <si>
    <t>กำไรก่อนค่าใช้จ่ายภาษีเงินได้</t>
  </si>
  <si>
    <t>ส่วนแบ่งขาดทุนจากเงินลงทุนในการร่วมค้า</t>
  </si>
  <si>
    <t>การแบ่งปันกำไร</t>
  </si>
  <si>
    <t xml:space="preserve">   กำไรส่วนที่เป็นของผู้ถือหุ้นของบริษัท</t>
  </si>
  <si>
    <t xml:space="preserve">รายการปรับกระทบยอดกำไรก่อนภาษีเป็นเงินสดรับ (จ่าย) </t>
  </si>
  <si>
    <t>กำไรก่อนภาษี</t>
  </si>
  <si>
    <t xml:space="preserve">   ส่วนแบ่งกำไรจากเงินลงทุนในบริษัทร่วม</t>
  </si>
  <si>
    <t>เงินสดสุทธิใช้ไปในกิจกรรมลงทุน</t>
  </si>
  <si>
    <t>เงินสดและรายการเทียบเท่าเงินสดเพิ่มขึ้นสุทธิ</t>
  </si>
  <si>
    <t xml:space="preserve">   ซื้อที่ดิน อาคารและอุปกรณ์ที่ยังไม่ได้จ่ายชำระ</t>
  </si>
  <si>
    <t>2, 6, 7</t>
  </si>
  <si>
    <t>เงินสดสุทธิจาก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</si>
</sst>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#,##0.00\ &quot;F&quot;;\-#,##0.00\ &quot;F&quot;"/>
    <numFmt numFmtId="192" formatCode="dd\-mmm\-yy_)"/>
    <numFmt numFmtId="193" formatCode="0.0%"/>
    <numFmt numFmtId="194" formatCode="0.00_)"/>
    <numFmt numFmtId="195" formatCode="#,##0.000_);\(#,##0.000\)"/>
  </numFmts>
  <fonts count="19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4"/>
      <name val="Cordia New"/>
      <family val="2"/>
    </font>
    <font>
      <i/>
      <sz val="18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i/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16">
    <xf numFmtId="0" fontId="0" fillId="0" borderId="0"/>
    <xf numFmtId="188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2" fillId="0" borderId="0"/>
    <xf numFmtId="191" fontId="13" fillId="0" borderId="0"/>
    <xf numFmtId="192" fontId="13" fillId="0" borderId="0"/>
    <xf numFmtId="193" fontId="13" fillId="0" borderId="0"/>
    <xf numFmtId="38" fontId="14" fillId="2" borderId="0" applyNumberFormat="0" applyBorder="0" applyAlignment="0" applyProtection="0"/>
    <xf numFmtId="10" fontId="14" fillId="3" borderId="7" applyNumberFormat="0" applyBorder="0" applyAlignment="0" applyProtection="0"/>
    <xf numFmtId="37" fontId="15" fillId="0" borderId="0"/>
    <xf numFmtId="194" fontId="16" fillId="0" borderId="0"/>
    <xf numFmtId="10" fontId="17" fillId="0" borderId="0" applyFont="0" applyFill="0" applyBorder="0" applyAlignment="0" applyProtection="0"/>
    <xf numFmtId="1" fontId="17" fillId="0" borderId="8" applyNumberFormat="0" applyFill="0" applyAlignment="0" applyProtection="0">
      <alignment horizontal="center" vertical="center"/>
    </xf>
    <xf numFmtId="0" fontId="1" fillId="0" borderId="0"/>
    <xf numFmtId="0" fontId="17" fillId="0" borderId="0"/>
  </cellStyleXfs>
  <cellXfs count="140">
    <xf numFmtId="0" fontId="0" fillId="0" borderId="0" xfId="0"/>
    <xf numFmtId="188" fontId="3" fillId="0" borderId="0" xfId="1" applyFont="1" applyFill="1" applyAlignment="1"/>
    <xf numFmtId="189" fontId="3" fillId="0" borderId="4" xfId="1" applyNumberFormat="1" applyFont="1" applyFill="1" applyBorder="1" applyAlignment="1">
      <alignment horizontal="right"/>
    </xf>
    <xf numFmtId="187" fontId="3" fillId="0" borderId="2" xfId="1" applyNumberFormat="1" applyFont="1" applyFill="1" applyBorder="1" applyAlignment="1">
      <alignment horizontal="center"/>
    </xf>
    <xf numFmtId="187" fontId="3" fillId="0" borderId="0" xfId="1" applyNumberFormat="1" applyFont="1" applyFill="1" applyBorder="1" applyAlignment="1">
      <alignment horizontal="center"/>
    </xf>
    <xf numFmtId="187" fontId="3" fillId="0" borderId="3" xfId="1" applyNumberFormat="1" applyFont="1" applyFill="1" applyBorder="1" applyAlignment="1">
      <alignment horizontal="right"/>
    </xf>
    <xf numFmtId="189" fontId="3" fillId="0" borderId="0" xfId="0" applyNumberFormat="1" applyFont="1" applyAlignment="1">
      <alignment horizontal="left"/>
    </xf>
    <xf numFmtId="0" fontId="2" fillId="0" borderId="0" xfId="0" quotePrefix="1" applyFont="1" applyAlignment="1">
      <alignment horizontal="left"/>
    </xf>
    <xf numFmtId="189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right"/>
    </xf>
    <xf numFmtId="189" fontId="3" fillId="0" borderId="0" xfId="0" quotePrefix="1" applyNumberFormat="1" applyFont="1" applyAlignment="1">
      <alignment horizontal="centerContinuous"/>
    </xf>
    <xf numFmtId="37" fontId="2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7" fontId="3" fillId="0" borderId="0" xfId="0" applyNumberFormat="1" applyFont="1" applyAlignment="1">
      <alignment horizontal="right"/>
    </xf>
    <xf numFmtId="189" fontId="9" fillId="0" borderId="0" xfId="0" quotePrefix="1" applyNumberFormat="1" applyFont="1" applyAlignment="1">
      <alignment horizontal="centerContinuous"/>
    </xf>
    <xf numFmtId="0" fontId="4" fillId="0" borderId="0" xfId="0" quotePrefix="1" applyFont="1" applyAlignment="1">
      <alignment horizontal="center"/>
    </xf>
    <xf numFmtId="49" fontId="4" fillId="0" borderId="0" xfId="0" applyNumberFormat="1" applyFont="1" applyAlignment="1">
      <alignment horizontal="centerContinuous"/>
    </xf>
    <xf numFmtId="0" fontId="2" fillId="0" borderId="0" xfId="0" applyFont="1" applyAlignment="1">
      <alignment horizontal="left"/>
    </xf>
    <xf numFmtId="189" fontId="3" fillId="0" borderId="0" xfId="0" applyNumberFormat="1" applyFont="1"/>
    <xf numFmtId="0" fontId="5" fillId="0" borderId="0" xfId="0" applyFont="1" applyAlignment="1">
      <alignment horizontal="center"/>
    </xf>
    <xf numFmtId="187" fontId="3" fillId="0" borderId="0" xfId="0" applyNumberFormat="1" applyFont="1" applyAlignment="1">
      <alignment horizontal="right"/>
    </xf>
    <xf numFmtId="37" fontId="3" fillId="0" borderId="0" xfId="0" applyNumberFormat="1" applyFont="1"/>
    <xf numFmtId="187" fontId="5" fillId="0" borderId="0" xfId="0" applyNumberFormat="1" applyFont="1" applyAlignment="1">
      <alignment horizontal="center"/>
    </xf>
    <xf numFmtId="187" fontId="3" fillId="0" borderId="0" xfId="0" applyNumberFormat="1" applyFont="1"/>
    <xf numFmtId="187" fontId="3" fillId="0" borderId="1" xfId="0" applyNumberFormat="1" applyFont="1" applyBorder="1" applyAlignment="1">
      <alignment horizontal="right"/>
    </xf>
    <xf numFmtId="187" fontId="3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right"/>
    </xf>
    <xf numFmtId="187" fontId="3" fillId="0" borderId="1" xfId="0" applyNumberFormat="1" applyFont="1" applyBorder="1"/>
    <xf numFmtId="187" fontId="3" fillId="0" borderId="1" xfId="0" applyNumberFormat="1" applyFont="1" applyBorder="1" applyAlignment="1">
      <alignment horizontal="center"/>
    </xf>
    <xf numFmtId="187" fontId="5" fillId="0" borderId="0" xfId="2" applyNumberFormat="1" applyFont="1" applyAlignment="1">
      <alignment horizontal="center"/>
    </xf>
    <xf numFmtId="187" fontId="3" fillId="0" borderId="2" xfId="0" applyNumberFormat="1" applyFont="1" applyBorder="1"/>
    <xf numFmtId="189" fontId="3" fillId="0" borderId="0" xfId="0" applyNumberFormat="1" applyFont="1" applyAlignment="1">
      <alignment horizontal="right"/>
    </xf>
    <xf numFmtId="189" fontId="3" fillId="0" borderId="0" xfId="0" applyNumberFormat="1" applyFont="1" applyAlignment="1">
      <alignment horizontal="center"/>
    </xf>
    <xf numFmtId="187" fontId="3" fillId="0" borderId="2" xfId="0" applyNumberFormat="1" applyFont="1" applyBorder="1" applyAlignment="1">
      <alignment horizontal="center"/>
    </xf>
    <xf numFmtId="0" fontId="3" fillId="0" borderId="0" xfId="0" applyFont="1"/>
    <xf numFmtId="0" fontId="3" fillId="0" borderId="0" xfId="0" quotePrefix="1" applyFont="1" applyAlignment="1">
      <alignment horizontal="center"/>
    </xf>
    <xf numFmtId="37" fontId="6" fillId="0" borderId="0" xfId="0" applyNumberFormat="1" applyFont="1"/>
    <xf numFmtId="0" fontId="11" fillId="0" borderId="0" xfId="0" applyFont="1" applyAlignment="1">
      <alignment horizontal="centerContinuous"/>
    </xf>
    <xf numFmtId="3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" fontId="3" fillId="0" borderId="0" xfId="0" applyNumberFormat="1" applyFont="1"/>
    <xf numFmtId="1" fontId="4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left"/>
    </xf>
    <xf numFmtId="187" fontId="8" fillId="0" borderId="0" xfId="0" applyNumberFormat="1" applyFont="1" applyAlignment="1">
      <alignment horizontal="right"/>
    </xf>
    <xf numFmtId="190" fontId="8" fillId="0" borderId="0" xfId="0" applyNumberFormat="1" applyFont="1"/>
    <xf numFmtId="187" fontId="8" fillId="0" borderId="0" xfId="0" applyNumberFormat="1" applyFont="1"/>
    <xf numFmtId="188" fontId="3" fillId="0" borderId="0" xfId="0" applyNumberFormat="1" applyFont="1" applyAlignment="1">
      <alignment horizontal="right"/>
    </xf>
    <xf numFmtId="188" fontId="3" fillId="0" borderId="0" xfId="0" applyNumberFormat="1" applyFont="1"/>
    <xf numFmtId="37" fontId="3" fillId="0" borderId="0" xfId="2" applyNumberFormat="1" applyFont="1"/>
    <xf numFmtId="37" fontId="2" fillId="0" borderId="0" xfId="2" applyNumberFormat="1" applyFont="1" applyAlignment="1">
      <alignment vertical="center"/>
    </xf>
    <xf numFmtId="189" fontId="3" fillId="0" borderId="0" xfId="0" applyNumberFormat="1" applyFont="1" applyAlignment="1">
      <alignment horizontal="right" vertical="top"/>
    </xf>
    <xf numFmtId="37" fontId="3" fillId="0" borderId="0" xfId="2" applyNumberFormat="1" applyFont="1" applyAlignment="1">
      <alignment vertical="center"/>
    </xf>
    <xf numFmtId="0" fontId="2" fillId="0" borderId="0" xfId="0" quotePrefix="1" applyFont="1" applyAlignment="1">
      <alignment horizontal="left" vertical="top"/>
    </xf>
    <xf numFmtId="37" fontId="2" fillId="0" borderId="0" xfId="2" applyNumberFormat="1" applyFont="1" applyAlignment="1">
      <alignment horizontal="left"/>
    </xf>
    <xf numFmtId="0" fontId="3" fillId="0" borderId="0" xfId="2" applyFont="1" applyAlignment="1">
      <alignment horizontal="left" vertical="center"/>
    </xf>
    <xf numFmtId="189" fontId="3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2" applyFont="1"/>
    <xf numFmtId="37" fontId="3" fillId="0" borderId="0" xfId="2" applyNumberFormat="1" applyFont="1" applyAlignment="1">
      <alignment horizontal="left" vertical="center"/>
    </xf>
    <xf numFmtId="37" fontId="3" fillId="0" borderId="0" xfId="2" applyNumberFormat="1" applyFont="1" applyAlignment="1">
      <alignment horizontal="center" vertical="center"/>
    </xf>
    <xf numFmtId="189" fontId="3" fillId="0" borderId="0" xfId="4" applyNumberFormat="1" applyFont="1" applyAlignment="1">
      <alignment horizontal="center"/>
    </xf>
    <xf numFmtId="37" fontId="3" fillId="0" borderId="1" xfId="2" applyNumberFormat="1" applyFont="1" applyBorder="1" applyAlignment="1">
      <alignment horizontal="center" vertical="center"/>
    </xf>
    <xf numFmtId="37" fontId="2" fillId="0" borderId="0" xfId="2" applyNumberFormat="1" applyFont="1" applyAlignment="1">
      <alignment horizontal="left" vertical="center"/>
    </xf>
    <xf numFmtId="187" fontId="3" fillId="0" borderId="0" xfId="4" applyNumberFormat="1" applyFont="1" applyAlignment="1">
      <alignment horizontal="right"/>
    </xf>
    <xf numFmtId="187" fontId="3" fillId="0" borderId="0" xfId="2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/>
    </xf>
    <xf numFmtId="187" fontId="3" fillId="0" borderId="0" xfId="2" applyNumberFormat="1" applyFont="1" applyAlignment="1">
      <alignment horizontal="center"/>
    </xf>
    <xf numFmtId="187" fontId="3" fillId="0" borderId="9" xfId="4" applyNumberFormat="1" applyFont="1" applyBorder="1" applyAlignment="1">
      <alignment horizontal="right" vertical="top"/>
    </xf>
    <xf numFmtId="187" fontId="3" fillId="0" borderId="9" xfId="4" applyNumberFormat="1" applyFont="1" applyBorder="1" applyAlignment="1">
      <alignment horizontal="right"/>
    </xf>
    <xf numFmtId="187" fontId="3" fillId="0" borderId="10" xfId="4" applyNumberFormat="1" applyFont="1" applyBorder="1" applyAlignment="1">
      <alignment horizontal="right" vertical="top"/>
    </xf>
    <xf numFmtId="187" fontId="3" fillId="0" borderId="10" xfId="2" applyNumberFormat="1" applyFont="1" applyBorder="1" applyAlignment="1">
      <alignment horizontal="center" vertical="center"/>
    </xf>
    <xf numFmtId="187" fontId="3" fillId="0" borderId="3" xfId="2" applyNumberFormat="1" applyFont="1" applyBorder="1" applyAlignment="1">
      <alignment horizontal="center" vertical="center"/>
    </xf>
    <xf numFmtId="187" fontId="3" fillId="0" borderId="9" xfId="2" applyNumberFormat="1" applyFont="1" applyBorder="1" applyAlignment="1">
      <alignment horizontal="center" vertical="center"/>
    </xf>
    <xf numFmtId="187" fontId="3" fillId="0" borderId="3" xfId="2" applyNumberFormat="1" applyFont="1" applyBorder="1" applyAlignment="1">
      <alignment horizontal="center"/>
    </xf>
    <xf numFmtId="38" fontId="3" fillId="0" borderId="0" xfId="2" quotePrefix="1" applyNumberFormat="1" applyFont="1" applyAlignment="1">
      <alignment horizontal="left" vertical="center"/>
    </xf>
    <xf numFmtId="189" fontId="3" fillId="0" borderId="0" xfId="4" applyNumberFormat="1" applyFont="1"/>
    <xf numFmtId="37" fontId="3" fillId="0" borderId="0" xfId="2" applyNumberFormat="1" applyFont="1" applyAlignment="1">
      <alignment horizontal="right"/>
    </xf>
    <xf numFmtId="37" fontId="2" fillId="0" borderId="0" xfId="2" applyNumberFormat="1" applyFont="1"/>
    <xf numFmtId="37" fontId="2" fillId="0" borderId="0" xfId="4" applyNumberFormat="1" applyFont="1" applyAlignment="1">
      <alignment horizontal="left"/>
    </xf>
    <xf numFmtId="37" fontId="3" fillId="0" borderId="0" xfId="4" applyNumberFormat="1" applyFont="1" applyAlignment="1">
      <alignment horizontal="centerContinuous"/>
    </xf>
    <xf numFmtId="37" fontId="3" fillId="0" borderId="0" xfId="4" applyNumberFormat="1" applyFont="1" applyAlignment="1">
      <alignment horizontal="right"/>
    </xf>
    <xf numFmtId="37" fontId="3" fillId="0" borderId="0" xfId="4" applyNumberFormat="1" applyFont="1"/>
    <xf numFmtId="38" fontId="3" fillId="0" borderId="0" xfId="4" applyNumberFormat="1" applyFont="1" applyAlignment="1">
      <alignment horizontal="centerContinuous"/>
    </xf>
    <xf numFmtId="38" fontId="3" fillId="0" borderId="2" xfId="4" applyNumberFormat="1" applyFont="1" applyBorder="1" applyAlignment="1">
      <alignment horizontal="center"/>
    </xf>
    <xf numFmtId="38" fontId="2" fillId="0" borderId="0" xfId="4" applyNumberFormat="1" applyFont="1" applyAlignment="1">
      <alignment horizontal="center"/>
    </xf>
    <xf numFmtId="38" fontId="3" fillId="0" borderId="6" xfId="4" applyNumberFormat="1" applyFont="1" applyBorder="1" applyAlignment="1">
      <alignment horizontal="center"/>
    </xf>
    <xf numFmtId="38" fontId="3" fillId="0" borderId="6" xfId="4" applyNumberFormat="1" applyFont="1" applyBorder="1"/>
    <xf numFmtId="38" fontId="3" fillId="0" borderId="0" xfId="4" applyNumberFormat="1" applyFont="1" applyAlignment="1">
      <alignment horizontal="center"/>
    </xf>
    <xf numFmtId="0" fontId="3" fillId="0" borderId="0" xfId="14" applyFont="1" applyAlignment="1">
      <alignment horizontal="center"/>
    </xf>
    <xf numFmtId="0" fontId="3" fillId="0" borderId="1" xfId="14" applyFont="1" applyBorder="1" applyAlignment="1">
      <alignment horizontal="center"/>
    </xf>
    <xf numFmtId="0" fontId="3" fillId="0" borderId="0" xfId="14" applyFont="1"/>
    <xf numFmtId="189" fontId="3" fillId="0" borderId="1" xfId="4" applyNumberFormat="1" applyFont="1" applyBorder="1" applyAlignment="1">
      <alignment horizontal="center"/>
    </xf>
    <xf numFmtId="37" fontId="3" fillId="0" borderId="0" xfId="2" applyNumberFormat="1" applyFont="1" applyAlignment="1">
      <alignment horizontal="center"/>
    </xf>
    <xf numFmtId="37" fontId="3" fillId="0" borderId="1" xfId="2" applyNumberFormat="1" applyFont="1" applyBorder="1" applyAlignment="1">
      <alignment horizontal="center"/>
    </xf>
    <xf numFmtId="189" fontId="3" fillId="0" borderId="1" xfId="4" applyNumberFormat="1" applyFont="1" applyBorder="1" applyAlignment="1">
      <alignment horizontal="left"/>
    </xf>
    <xf numFmtId="187" fontId="3" fillId="0" borderId="10" xfId="4" applyNumberFormat="1" applyFont="1" applyBorder="1" applyAlignment="1">
      <alignment horizontal="right"/>
    </xf>
    <xf numFmtId="37" fontId="2" fillId="0" borderId="0" xfId="4" applyNumberFormat="1" applyFont="1"/>
    <xf numFmtId="187" fontId="3" fillId="0" borderId="3" xfId="4" applyNumberFormat="1" applyFont="1" applyBorder="1" applyAlignment="1">
      <alignment horizontal="right"/>
    </xf>
    <xf numFmtId="189" fontId="2" fillId="0" borderId="0" xfId="4" applyNumberFormat="1" applyFont="1"/>
    <xf numFmtId="0" fontId="9" fillId="0" borderId="0" xfId="0" applyFont="1" applyAlignment="1">
      <alignment horizontal="centerContinuous"/>
    </xf>
    <xf numFmtId="37" fontId="4" fillId="0" borderId="0" xfId="0" applyNumberFormat="1" applyFont="1" applyAlignment="1">
      <alignment horizontal="center"/>
    </xf>
    <xf numFmtId="37" fontId="4" fillId="0" borderId="0" xfId="0" quotePrefix="1" applyNumberFormat="1" applyFont="1" applyAlignment="1">
      <alignment horizontal="center"/>
    </xf>
    <xf numFmtId="189" fontId="4" fillId="0" borderId="0" xfId="0" applyNumberFormat="1" applyFont="1" applyAlignment="1">
      <alignment horizontal="centerContinuous"/>
    </xf>
    <xf numFmtId="189" fontId="3" fillId="0" borderId="0" xfId="0" quotePrefix="1" applyNumberFormat="1" applyFont="1" applyAlignment="1">
      <alignment horizontal="left"/>
    </xf>
    <xf numFmtId="187" fontId="3" fillId="0" borderId="6" xfId="0" applyNumberFormat="1" applyFont="1" applyBorder="1"/>
    <xf numFmtId="49" fontId="7" fillId="0" borderId="0" xfId="0" applyNumberFormat="1" applyFont="1" applyAlignment="1">
      <alignment horizontal="left"/>
    </xf>
    <xf numFmtId="49" fontId="18" fillId="0" borderId="0" xfId="0" applyNumberFormat="1" applyFont="1" applyAlignment="1">
      <alignment horizontal="left"/>
    </xf>
    <xf numFmtId="190" fontId="7" fillId="0" borderId="0" xfId="0" applyNumberFormat="1" applyFont="1"/>
    <xf numFmtId="1" fontId="7" fillId="0" borderId="0" xfId="0" applyNumberFormat="1" applyFont="1" applyAlignment="1">
      <alignment horizontal="center"/>
    </xf>
    <xf numFmtId="187" fontId="8" fillId="0" borderId="4" xfId="0" applyNumberFormat="1" applyFont="1" applyBorder="1" applyAlignment="1">
      <alignment horizontal="right"/>
    </xf>
    <xf numFmtId="187" fontId="7" fillId="0" borderId="0" xfId="0" applyNumberFormat="1" applyFont="1" applyAlignment="1">
      <alignment horizontal="center"/>
    </xf>
    <xf numFmtId="0" fontId="2" fillId="0" borderId="0" xfId="0" applyFont="1"/>
    <xf numFmtId="0" fontId="8" fillId="0" borderId="0" xfId="0" applyFont="1" applyAlignment="1">
      <alignment horizontal="right"/>
    </xf>
    <xf numFmtId="187" fontId="7" fillId="0" borderId="0" xfId="0" applyNumberFormat="1" applyFont="1" applyAlignment="1">
      <alignment horizontal="right"/>
    </xf>
    <xf numFmtId="187" fontId="8" fillId="0" borderId="3" xfId="0" applyNumberFormat="1" applyFont="1" applyBorder="1" applyAlignment="1">
      <alignment horizontal="right"/>
    </xf>
    <xf numFmtId="187" fontId="3" fillId="0" borderId="4" xfId="0" applyNumberFormat="1" applyFont="1" applyBorder="1" applyAlignment="1">
      <alignment horizontal="right"/>
    </xf>
    <xf numFmtId="187" fontId="3" fillId="0" borderId="3" xfId="0" applyNumberFormat="1" applyFont="1" applyBorder="1" applyAlignment="1">
      <alignment horizontal="right"/>
    </xf>
    <xf numFmtId="195" fontId="3" fillId="0" borderId="4" xfId="0" applyNumberFormat="1" applyFont="1" applyBorder="1"/>
    <xf numFmtId="195" fontId="3" fillId="0" borderId="0" xfId="0" applyNumberFormat="1" applyFont="1"/>
    <xf numFmtId="189" fontId="3" fillId="0" borderId="4" xfId="0" applyNumberFormat="1" applyFont="1" applyBorder="1" applyAlignment="1">
      <alignment horizontal="right"/>
    </xf>
    <xf numFmtId="187" fontId="3" fillId="0" borderId="0" xfId="0" applyNumberFormat="1" applyFont="1" applyAlignment="1">
      <alignment horizontal="centerContinuous"/>
    </xf>
    <xf numFmtId="187" fontId="3" fillId="0" borderId="2" xfId="0" applyNumberFormat="1" applyFont="1" applyBorder="1" applyAlignment="1">
      <alignment horizontal="right"/>
    </xf>
    <xf numFmtId="37" fontId="2" fillId="0" borderId="0" xfId="0" applyNumberFormat="1" applyFont="1"/>
    <xf numFmtId="187" fontId="3" fillId="0" borderId="6" xfId="0" applyNumberFormat="1" applyFont="1" applyBorder="1" applyAlignment="1">
      <alignment horizontal="center"/>
    </xf>
    <xf numFmtId="37" fontId="3" fillId="0" borderId="5" xfId="0" applyNumberFormat="1" applyFont="1" applyBorder="1"/>
    <xf numFmtId="37" fontId="3" fillId="0" borderId="11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"/>
    </xf>
    <xf numFmtId="189" fontId="2" fillId="0" borderId="1" xfId="0" applyNumberFormat="1" applyFont="1" applyBorder="1" applyAlignment="1">
      <alignment horizontal="center"/>
    </xf>
    <xf numFmtId="37" fontId="2" fillId="0" borderId="1" xfId="0" applyNumberFormat="1" applyFont="1" applyBorder="1" applyAlignment="1">
      <alignment horizontal="center"/>
    </xf>
    <xf numFmtId="189" fontId="3" fillId="0" borderId="1" xfId="4" applyNumberFormat="1" applyFont="1" applyBorder="1" applyAlignment="1">
      <alignment horizontal="center"/>
    </xf>
    <xf numFmtId="38" fontId="2" fillId="0" borderId="1" xfId="4" applyNumberFormat="1" applyFont="1" applyBorder="1" applyAlignment="1">
      <alignment horizontal="center"/>
    </xf>
    <xf numFmtId="38" fontId="3" fillId="0" borderId="2" xfId="4" applyNumberFormat="1" applyFont="1" applyBorder="1" applyAlignment="1">
      <alignment horizontal="center"/>
    </xf>
    <xf numFmtId="37" fontId="2" fillId="0" borderId="1" xfId="2" applyNumberFormat="1" applyFont="1" applyBorder="1" applyAlignment="1">
      <alignment horizontal="center" vertical="center"/>
    </xf>
    <xf numFmtId="37" fontId="3" fillId="0" borderId="2" xfId="2" applyNumberFormat="1" applyFont="1" applyBorder="1" applyAlignment="1">
      <alignment horizontal="center" vertical="center"/>
    </xf>
  </cellXfs>
  <cellStyles count="16">
    <cellStyle name="Comma" xfId="1" builtinId="3"/>
    <cellStyle name="Comma 2" xfId="3" xr:uid="{00000000-0005-0000-0000-000001000000}"/>
    <cellStyle name="comma zerodec" xfId="5" xr:uid="{00000000-0005-0000-0000-000002000000}"/>
    <cellStyle name="Currency1" xfId="6" xr:uid="{00000000-0005-0000-0000-000003000000}"/>
    <cellStyle name="Dollar (zero dec)" xfId="7" xr:uid="{00000000-0005-0000-0000-000004000000}"/>
    <cellStyle name="Grey" xfId="8" xr:uid="{00000000-0005-0000-0000-000005000000}"/>
    <cellStyle name="Input [yellow]" xfId="9" xr:uid="{00000000-0005-0000-0000-000006000000}"/>
    <cellStyle name="no dec" xfId="10" xr:uid="{00000000-0005-0000-0000-000007000000}"/>
    <cellStyle name="Normal" xfId="0" builtinId="0"/>
    <cellStyle name="Normal - Style1" xfId="11" xr:uid="{00000000-0005-0000-0000-000009000000}"/>
    <cellStyle name="Normal 10 2" xfId="15" xr:uid="{0DEABE65-41F0-4932-A7A2-AE9076DE3594}"/>
    <cellStyle name="Normal 2" xfId="2" xr:uid="{00000000-0005-0000-0000-00000A000000}"/>
    <cellStyle name="Normal 3" xfId="4" xr:uid="{00000000-0005-0000-0000-00000B000000}"/>
    <cellStyle name="Normal 5" xfId="14" xr:uid="{00000000-0005-0000-0000-00000C000000}"/>
    <cellStyle name="Percent [2]" xfId="12" xr:uid="{00000000-0005-0000-0000-00000D000000}"/>
    <cellStyle name="Quantity" xfId="13" xr:uid="{00000000-0005-0000-0000-00000E000000}"/>
  </cellStyles>
  <dxfs count="0"/>
  <tableStyles count="1" defaultTableStyle="TableStyleMedium9" defaultPivotStyle="PivotStyleLight16">
    <tableStyle name="Invisible" pivot="0" table="0" count="0" xr9:uid="{A50A3B71-9E77-4D3F-AEF8-A37558FE820E}"/>
  </tableStyles>
  <colors>
    <mruColors>
      <color rgb="FFCCFFFF"/>
      <color rgb="FF9999FF"/>
      <color rgb="FFFF99CC"/>
      <color rgb="FFCCFFCC"/>
      <color rgb="FF99FF99"/>
      <color rgb="FFFF66FF"/>
      <color rgb="FF66FF33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K113"/>
  <sheetViews>
    <sheetView showGridLines="0" tabSelected="1" view="pageBreakPreview" zoomScale="80" zoomScaleNormal="70" zoomScaleSheetLayoutView="80" workbookViewId="0"/>
  </sheetViews>
  <sheetFormatPr defaultColWidth="10.5703125" defaultRowHeight="24" customHeight="1"/>
  <cols>
    <col min="1" max="1" width="49.42578125" style="15" customWidth="1"/>
    <col min="2" max="2" width="0.42578125" style="21" customWidth="1"/>
    <col min="3" max="3" width="8.28515625" style="38" customWidth="1"/>
    <col min="4" max="4" width="1.5703125" style="21" customWidth="1"/>
    <col min="5" max="5" width="15.7109375" style="21" customWidth="1"/>
    <col min="6" max="6" width="1.42578125" style="21" customWidth="1"/>
    <col min="7" max="7" width="15.7109375" style="21" customWidth="1"/>
    <col min="8" max="8" width="1.42578125" style="21" customWidth="1"/>
    <col min="9" max="9" width="15.7109375" style="21" customWidth="1"/>
    <col min="10" max="10" width="1.42578125" style="21" customWidth="1"/>
    <col min="11" max="11" width="15.7109375" style="21" customWidth="1"/>
    <col min="12" max="223" width="10.5703125" style="21"/>
    <col min="224" max="224" width="47.42578125" style="21" customWidth="1"/>
    <col min="225" max="225" width="1.5703125" style="21" customWidth="1"/>
    <col min="226" max="226" width="9" style="21" customWidth="1"/>
    <col min="227" max="227" width="1.42578125" style="21" customWidth="1"/>
    <col min="228" max="228" width="14.5703125" style="21" customWidth="1"/>
    <col min="229" max="229" width="1" style="21" customWidth="1"/>
    <col min="230" max="230" width="14.5703125" style="21" customWidth="1"/>
    <col min="231" max="231" width="1" style="21" customWidth="1"/>
    <col min="232" max="232" width="14.5703125" style="21" customWidth="1"/>
    <col min="233" max="233" width="1" style="21" customWidth="1"/>
    <col min="234" max="234" width="14.5703125" style="21" customWidth="1"/>
    <col min="235" max="235" width="0" style="21" hidden="1" customWidth="1"/>
    <col min="236" max="236" width="10.5703125" style="21"/>
    <col min="237" max="237" width="14.5703125" style="21" bestFit="1" customWidth="1"/>
    <col min="238" max="479" width="10.5703125" style="21"/>
    <col min="480" max="480" width="47.42578125" style="21" customWidth="1"/>
    <col min="481" max="481" width="1.5703125" style="21" customWidth="1"/>
    <col min="482" max="482" width="9" style="21" customWidth="1"/>
    <col min="483" max="483" width="1.42578125" style="21" customWidth="1"/>
    <col min="484" max="484" width="14.5703125" style="21" customWidth="1"/>
    <col min="485" max="485" width="1" style="21" customWidth="1"/>
    <col min="486" max="486" width="14.5703125" style="21" customWidth="1"/>
    <col min="487" max="487" width="1" style="21" customWidth="1"/>
    <col min="488" max="488" width="14.5703125" style="21" customWidth="1"/>
    <col min="489" max="489" width="1" style="21" customWidth="1"/>
    <col min="490" max="490" width="14.5703125" style="21" customWidth="1"/>
    <col min="491" max="491" width="0" style="21" hidden="1" customWidth="1"/>
    <col min="492" max="492" width="10.5703125" style="21"/>
    <col min="493" max="493" width="14.5703125" style="21" bestFit="1" customWidth="1"/>
    <col min="494" max="735" width="10.5703125" style="21"/>
    <col min="736" max="736" width="47.42578125" style="21" customWidth="1"/>
    <col min="737" max="737" width="1.5703125" style="21" customWidth="1"/>
    <col min="738" max="738" width="9" style="21" customWidth="1"/>
    <col min="739" max="739" width="1.42578125" style="21" customWidth="1"/>
    <col min="740" max="740" width="14.5703125" style="21" customWidth="1"/>
    <col min="741" max="741" width="1" style="21" customWidth="1"/>
    <col min="742" max="742" width="14.5703125" style="21" customWidth="1"/>
    <col min="743" max="743" width="1" style="21" customWidth="1"/>
    <col min="744" max="744" width="14.5703125" style="21" customWidth="1"/>
    <col min="745" max="745" width="1" style="21" customWidth="1"/>
    <col min="746" max="746" width="14.5703125" style="21" customWidth="1"/>
    <col min="747" max="747" width="0" style="21" hidden="1" customWidth="1"/>
    <col min="748" max="748" width="10.5703125" style="21"/>
    <col min="749" max="749" width="14.5703125" style="21" bestFit="1" customWidth="1"/>
    <col min="750" max="991" width="10.5703125" style="21"/>
    <col min="992" max="992" width="47.42578125" style="21" customWidth="1"/>
    <col min="993" max="993" width="1.5703125" style="21" customWidth="1"/>
    <col min="994" max="994" width="9" style="21" customWidth="1"/>
    <col min="995" max="995" width="1.42578125" style="21" customWidth="1"/>
    <col min="996" max="996" width="14.5703125" style="21" customWidth="1"/>
    <col min="997" max="997" width="1" style="21" customWidth="1"/>
    <col min="998" max="998" width="14.5703125" style="21" customWidth="1"/>
    <col min="999" max="999" width="1" style="21" customWidth="1"/>
    <col min="1000" max="1000" width="14.5703125" style="21" customWidth="1"/>
    <col min="1001" max="1001" width="1" style="21" customWidth="1"/>
    <col min="1002" max="1002" width="14.5703125" style="21" customWidth="1"/>
    <col min="1003" max="1003" width="0" style="21" hidden="1" customWidth="1"/>
    <col min="1004" max="1004" width="10.5703125" style="21"/>
    <col min="1005" max="1005" width="14.5703125" style="21" bestFit="1" customWidth="1"/>
    <col min="1006" max="1247" width="10.5703125" style="21"/>
    <col min="1248" max="1248" width="47.42578125" style="21" customWidth="1"/>
    <col min="1249" max="1249" width="1.5703125" style="21" customWidth="1"/>
    <col min="1250" max="1250" width="9" style="21" customWidth="1"/>
    <col min="1251" max="1251" width="1.42578125" style="21" customWidth="1"/>
    <col min="1252" max="1252" width="14.5703125" style="21" customWidth="1"/>
    <col min="1253" max="1253" width="1" style="21" customWidth="1"/>
    <col min="1254" max="1254" width="14.5703125" style="21" customWidth="1"/>
    <col min="1255" max="1255" width="1" style="21" customWidth="1"/>
    <col min="1256" max="1256" width="14.5703125" style="21" customWidth="1"/>
    <col min="1257" max="1257" width="1" style="21" customWidth="1"/>
    <col min="1258" max="1258" width="14.5703125" style="21" customWidth="1"/>
    <col min="1259" max="1259" width="0" style="21" hidden="1" customWidth="1"/>
    <col min="1260" max="1260" width="10.5703125" style="21"/>
    <col min="1261" max="1261" width="14.5703125" style="21" bestFit="1" customWidth="1"/>
    <col min="1262" max="1503" width="10.5703125" style="21"/>
    <col min="1504" max="1504" width="47.42578125" style="21" customWidth="1"/>
    <col min="1505" max="1505" width="1.5703125" style="21" customWidth="1"/>
    <col min="1506" max="1506" width="9" style="21" customWidth="1"/>
    <col min="1507" max="1507" width="1.42578125" style="21" customWidth="1"/>
    <col min="1508" max="1508" width="14.5703125" style="21" customWidth="1"/>
    <col min="1509" max="1509" width="1" style="21" customWidth="1"/>
    <col min="1510" max="1510" width="14.5703125" style="21" customWidth="1"/>
    <col min="1511" max="1511" width="1" style="21" customWidth="1"/>
    <col min="1512" max="1512" width="14.5703125" style="21" customWidth="1"/>
    <col min="1513" max="1513" width="1" style="21" customWidth="1"/>
    <col min="1514" max="1514" width="14.5703125" style="21" customWidth="1"/>
    <col min="1515" max="1515" width="0" style="21" hidden="1" customWidth="1"/>
    <col min="1516" max="1516" width="10.5703125" style="21"/>
    <col min="1517" max="1517" width="14.5703125" style="21" bestFit="1" customWidth="1"/>
    <col min="1518" max="1759" width="10.5703125" style="21"/>
    <col min="1760" max="1760" width="47.42578125" style="21" customWidth="1"/>
    <col min="1761" max="1761" width="1.5703125" style="21" customWidth="1"/>
    <col min="1762" max="1762" width="9" style="21" customWidth="1"/>
    <col min="1763" max="1763" width="1.42578125" style="21" customWidth="1"/>
    <col min="1764" max="1764" width="14.5703125" style="21" customWidth="1"/>
    <col min="1765" max="1765" width="1" style="21" customWidth="1"/>
    <col min="1766" max="1766" width="14.5703125" style="21" customWidth="1"/>
    <col min="1767" max="1767" width="1" style="21" customWidth="1"/>
    <col min="1768" max="1768" width="14.5703125" style="21" customWidth="1"/>
    <col min="1769" max="1769" width="1" style="21" customWidth="1"/>
    <col min="1770" max="1770" width="14.5703125" style="21" customWidth="1"/>
    <col min="1771" max="1771" width="0" style="21" hidden="1" customWidth="1"/>
    <col min="1772" max="1772" width="10.5703125" style="21"/>
    <col min="1773" max="1773" width="14.5703125" style="21" bestFit="1" customWidth="1"/>
    <col min="1774" max="2015" width="10.5703125" style="21"/>
    <col min="2016" max="2016" width="47.42578125" style="21" customWidth="1"/>
    <col min="2017" max="2017" width="1.5703125" style="21" customWidth="1"/>
    <col min="2018" max="2018" width="9" style="21" customWidth="1"/>
    <col min="2019" max="2019" width="1.42578125" style="21" customWidth="1"/>
    <col min="2020" max="2020" width="14.5703125" style="21" customWidth="1"/>
    <col min="2021" max="2021" width="1" style="21" customWidth="1"/>
    <col min="2022" max="2022" width="14.5703125" style="21" customWidth="1"/>
    <col min="2023" max="2023" width="1" style="21" customWidth="1"/>
    <col min="2024" max="2024" width="14.5703125" style="21" customWidth="1"/>
    <col min="2025" max="2025" width="1" style="21" customWidth="1"/>
    <col min="2026" max="2026" width="14.5703125" style="21" customWidth="1"/>
    <col min="2027" max="2027" width="0" style="21" hidden="1" customWidth="1"/>
    <col min="2028" max="2028" width="10.5703125" style="21"/>
    <col min="2029" max="2029" width="14.5703125" style="21" bestFit="1" customWidth="1"/>
    <col min="2030" max="2271" width="10.5703125" style="21"/>
    <col min="2272" max="2272" width="47.42578125" style="21" customWidth="1"/>
    <col min="2273" max="2273" width="1.5703125" style="21" customWidth="1"/>
    <col min="2274" max="2274" width="9" style="21" customWidth="1"/>
    <col min="2275" max="2275" width="1.42578125" style="21" customWidth="1"/>
    <col min="2276" max="2276" width="14.5703125" style="21" customWidth="1"/>
    <col min="2277" max="2277" width="1" style="21" customWidth="1"/>
    <col min="2278" max="2278" width="14.5703125" style="21" customWidth="1"/>
    <col min="2279" max="2279" width="1" style="21" customWidth="1"/>
    <col min="2280" max="2280" width="14.5703125" style="21" customWidth="1"/>
    <col min="2281" max="2281" width="1" style="21" customWidth="1"/>
    <col min="2282" max="2282" width="14.5703125" style="21" customWidth="1"/>
    <col min="2283" max="2283" width="0" style="21" hidden="1" customWidth="1"/>
    <col min="2284" max="2284" width="10.5703125" style="21"/>
    <col min="2285" max="2285" width="14.5703125" style="21" bestFit="1" customWidth="1"/>
    <col min="2286" max="2527" width="10.5703125" style="21"/>
    <col min="2528" max="2528" width="47.42578125" style="21" customWidth="1"/>
    <col min="2529" max="2529" width="1.5703125" style="21" customWidth="1"/>
    <col min="2530" max="2530" width="9" style="21" customWidth="1"/>
    <col min="2531" max="2531" width="1.42578125" style="21" customWidth="1"/>
    <col min="2532" max="2532" width="14.5703125" style="21" customWidth="1"/>
    <col min="2533" max="2533" width="1" style="21" customWidth="1"/>
    <col min="2534" max="2534" width="14.5703125" style="21" customWidth="1"/>
    <col min="2535" max="2535" width="1" style="21" customWidth="1"/>
    <col min="2536" max="2536" width="14.5703125" style="21" customWidth="1"/>
    <col min="2537" max="2537" width="1" style="21" customWidth="1"/>
    <col min="2538" max="2538" width="14.5703125" style="21" customWidth="1"/>
    <col min="2539" max="2539" width="0" style="21" hidden="1" customWidth="1"/>
    <col min="2540" max="2540" width="10.5703125" style="21"/>
    <col min="2541" max="2541" width="14.5703125" style="21" bestFit="1" customWidth="1"/>
    <col min="2542" max="2783" width="10.5703125" style="21"/>
    <col min="2784" max="2784" width="47.42578125" style="21" customWidth="1"/>
    <col min="2785" max="2785" width="1.5703125" style="21" customWidth="1"/>
    <col min="2786" max="2786" width="9" style="21" customWidth="1"/>
    <col min="2787" max="2787" width="1.42578125" style="21" customWidth="1"/>
    <col min="2788" max="2788" width="14.5703125" style="21" customWidth="1"/>
    <col min="2789" max="2789" width="1" style="21" customWidth="1"/>
    <col min="2790" max="2790" width="14.5703125" style="21" customWidth="1"/>
    <col min="2791" max="2791" width="1" style="21" customWidth="1"/>
    <col min="2792" max="2792" width="14.5703125" style="21" customWidth="1"/>
    <col min="2793" max="2793" width="1" style="21" customWidth="1"/>
    <col min="2794" max="2794" width="14.5703125" style="21" customWidth="1"/>
    <col min="2795" max="2795" width="0" style="21" hidden="1" customWidth="1"/>
    <col min="2796" max="2796" width="10.5703125" style="21"/>
    <col min="2797" max="2797" width="14.5703125" style="21" bestFit="1" customWidth="1"/>
    <col min="2798" max="3039" width="10.5703125" style="21"/>
    <col min="3040" max="3040" width="47.42578125" style="21" customWidth="1"/>
    <col min="3041" max="3041" width="1.5703125" style="21" customWidth="1"/>
    <col min="3042" max="3042" width="9" style="21" customWidth="1"/>
    <col min="3043" max="3043" width="1.42578125" style="21" customWidth="1"/>
    <col min="3044" max="3044" width="14.5703125" style="21" customWidth="1"/>
    <col min="3045" max="3045" width="1" style="21" customWidth="1"/>
    <col min="3046" max="3046" width="14.5703125" style="21" customWidth="1"/>
    <col min="3047" max="3047" width="1" style="21" customWidth="1"/>
    <col min="3048" max="3048" width="14.5703125" style="21" customWidth="1"/>
    <col min="3049" max="3049" width="1" style="21" customWidth="1"/>
    <col min="3050" max="3050" width="14.5703125" style="21" customWidth="1"/>
    <col min="3051" max="3051" width="0" style="21" hidden="1" customWidth="1"/>
    <col min="3052" max="3052" width="10.5703125" style="21"/>
    <col min="3053" max="3053" width="14.5703125" style="21" bestFit="1" customWidth="1"/>
    <col min="3054" max="3295" width="10.5703125" style="21"/>
    <col min="3296" max="3296" width="47.42578125" style="21" customWidth="1"/>
    <col min="3297" max="3297" width="1.5703125" style="21" customWidth="1"/>
    <col min="3298" max="3298" width="9" style="21" customWidth="1"/>
    <col min="3299" max="3299" width="1.42578125" style="21" customWidth="1"/>
    <col min="3300" max="3300" width="14.5703125" style="21" customWidth="1"/>
    <col min="3301" max="3301" width="1" style="21" customWidth="1"/>
    <col min="3302" max="3302" width="14.5703125" style="21" customWidth="1"/>
    <col min="3303" max="3303" width="1" style="21" customWidth="1"/>
    <col min="3304" max="3304" width="14.5703125" style="21" customWidth="1"/>
    <col min="3305" max="3305" width="1" style="21" customWidth="1"/>
    <col min="3306" max="3306" width="14.5703125" style="21" customWidth="1"/>
    <col min="3307" max="3307" width="0" style="21" hidden="1" customWidth="1"/>
    <col min="3308" max="3308" width="10.5703125" style="21"/>
    <col min="3309" max="3309" width="14.5703125" style="21" bestFit="1" customWidth="1"/>
    <col min="3310" max="3551" width="10.5703125" style="21"/>
    <col min="3552" max="3552" width="47.42578125" style="21" customWidth="1"/>
    <col min="3553" max="3553" width="1.5703125" style="21" customWidth="1"/>
    <col min="3554" max="3554" width="9" style="21" customWidth="1"/>
    <col min="3555" max="3555" width="1.42578125" style="21" customWidth="1"/>
    <col min="3556" max="3556" width="14.5703125" style="21" customWidth="1"/>
    <col min="3557" max="3557" width="1" style="21" customWidth="1"/>
    <col min="3558" max="3558" width="14.5703125" style="21" customWidth="1"/>
    <col min="3559" max="3559" width="1" style="21" customWidth="1"/>
    <col min="3560" max="3560" width="14.5703125" style="21" customWidth="1"/>
    <col min="3561" max="3561" width="1" style="21" customWidth="1"/>
    <col min="3562" max="3562" width="14.5703125" style="21" customWidth="1"/>
    <col min="3563" max="3563" width="0" style="21" hidden="1" customWidth="1"/>
    <col min="3564" max="3564" width="10.5703125" style="21"/>
    <col min="3565" max="3565" width="14.5703125" style="21" bestFit="1" customWidth="1"/>
    <col min="3566" max="3807" width="10.5703125" style="21"/>
    <col min="3808" max="3808" width="47.42578125" style="21" customWidth="1"/>
    <col min="3809" max="3809" width="1.5703125" style="21" customWidth="1"/>
    <col min="3810" max="3810" width="9" style="21" customWidth="1"/>
    <col min="3811" max="3811" width="1.42578125" style="21" customWidth="1"/>
    <col min="3812" max="3812" width="14.5703125" style="21" customWidth="1"/>
    <col min="3813" max="3813" width="1" style="21" customWidth="1"/>
    <col min="3814" max="3814" width="14.5703125" style="21" customWidth="1"/>
    <col min="3815" max="3815" width="1" style="21" customWidth="1"/>
    <col min="3816" max="3816" width="14.5703125" style="21" customWidth="1"/>
    <col min="3817" max="3817" width="1" style="21" customWidth="1"/>
    <col min="3818" max="3818" width="14.5703125" style="21" customWidth="1"/>
    <col min="3819" max="3819" width="0" style="21" hidden="1" customWidth="1"/>
    <col min="3820" max="3820" width="10.5703125" style="21"/>
    <col min="3821" max="3821" width="14.5703125" style="21" bestFit="1" customWidth="1"/>
    <col min="3822" max="4063" width="10.5703125" style="21"/>
    <col min="4064" max="4064" width="47.42578125" style="21" customWidth="1"/>
    <col min="4065" max="4065" width="1.5703125" style="21" customWidth="1"/>
    <col min="4066" max="4066" width="9" style="21" customWidth="1"/>
    <col min="4067" max="4067" width="1.42578125" style="21" customWidth="1"/>
    <col min="4068" max="4068" width="14.5703125" style="21" customWidth="1"/>
    <col min="4069" max="4069" width="1" style="21" customWidth="1"/>
    <col min="4070" max="4070" width="14.5703125" style="21" customWidth="1"/>
    <col min="4071" max="4071" width="1" style="21" customWidth="1"/>
    <col min="4072" max="4072" width="14.5703125" style="21" customWidth="1"/>
    <col min="4073" max="4073" width="1" style="21" customWidth="1"/>
    <col min="4074" max="4074" width="14.5703125" style="21" customWidth="1"/>
    <col min="4075" max="4075" width="0" style="21" hidden="1" customWidth="1"/>
    <col min="4076" max="4076" width="10.5703125" style="21"/>
    <col min="4077" max="4077" width="14.5703125" style="21" bestFit="1" customWidth="1"/>
    <col min="4078" max="4319" width="10.5703125" style="21"/>
    <col min="4320" max="4320" width="47.42578125" style="21" customWidth="1"/>
    <col min="4321" max="4321" width="1.5703125" style="21" customWidth="1"/>
    <col min="4322" max="4322" width="9" style="21" customWidth="1"/>
    <col min="4323" max="4323" width="1.42578125" style="21" customWidth="1"/>
    <col min="4324" max="4324" width="14.5703125" style="21" customWidth="1"/>
    <col min="4325" max="4325" width="1" style="21" customWidth="1"/>
    <col min="4326" max="4326" width="14.5703125" style="21" customWidth="1"/>
    <col min="4327" max="4327" width="1" style="21" customWidth="1"/>
    <col min="4328" max="4328" width="14.5703125" style="21" customWidth="1"/>
    <col min="4329" max="4329" width="1" style="21" customWidth="1"/>
    <col min="4330" max="4330" width="14.5703125" style="21" customWidth="1"/>
    <col min="4331" max="4331" width="0" style="21" hidden="1" customWidth="1"/>
    <col min="4332" max="4332" width="10.5703125" style="21"/>
    <col min="4333" max="4333" width="14.5703125" style="21" bestFit="1" customWidth="1"/>
    <col min="4334" max="4575" width="10.5703125" style="21"/>
    <col min="4576" max="4576" width="47.42578125" style="21" customWidth="1"/>
    <col min="4577" max="4577" width="1.5703125" style="21" customWidth="1"/>
    <col min="4578" max="4578" width="9" style="21" customWidth="1"/>
    <col min="4579" max="4579" width="1.42578125" style="21" customWidth="1"/>
    <col min="4580" max="4580" width="14.5703125" style="21" customWidth="1"/>
    <col min="4581" max="4581" width="1" style="21" customWidth="1"/>
    <col min="4582" max="4582" width="14.5703125" style="21" customWidth="1"/>
    <col min="4583" max="4583" width="1" style="21" customWidth="1"/>
    <col min="4584" max="4584" width="14.5703125" style="21" customWidth="1"/>
    <col min="4585" max="4585" width="1" style="21" customWidth="1"/>
    <col min="4586" max="4586" width="14.5703125" style="21" customWidth="1"/>
    <col min="4587" max="4587" width="0" style="21" hidden="1" customWidth="1"/>
    <col min="4588" max="4588" width="10.5703125" style="21"/>
    <col min="4589" max="4589" width="14.5703125" style="21" bestFit="1" customWidth="1"/>
    <col min="4590" max="4831" width="10.5703125" style="21"/>
    <col min="4832" max="4832" width="47.42578125" style="21" customWidth="1"/>
    <col min="4833" max="4833" width="1.5703125" style="21" customWidth="1"/>
    <col min="4834" max="4834" width="9" style="21" customWidth="1"/>
    <col min="4835" max="4835" width="1.42578125" style="21" customWidth="1"/>
    <col min="4836" max="4836" width="14.5703125" style="21" customWidth="1"/>
    <col min="4837" max="4837" width="1" style="21" customWidth="1"/>
    <col min="4838" max="4838" width="14.5703125" style="21" customWidth="1"/>
    <col min="4839" max="4839" width="1" style="21" customWidth="1"/>
    <col min="4840" max="4840" width="14.5703125" style="21" customWidth="1"/>
    <col min="4841" max="4841" width="1" style="21" customWidth="1"/>
    <col min="4842" max="4842" width="14.5703125" style="21" customWidth="1"/>
    <col min="4843" max="4843" width="0" style="21" hidden="1" customWidth="1"/>
    <col min="4844" max="4844" width="10.5703125" style="21"/>
    <col min="4845" max="4845" width="14.5703125" style="21" bestFit="1" customWidth="1"/>
    <col min="4846" max="5087" width="10.5703125" style="21"/>
    <col min="5088" max="5088" width="47.42578125" style="21" customWidth="1"/>
    <col min="5089" max="5089" width="1.5703125" style="21" customWidth="1"/>
    <col min="5090" max="5090" width="9" style="21" customWidth="1"/>
    <col min="5091" max="5091" width="1.42578125" style="21" customWidth="1"/>
    <col min="5092" max="5092" width="14.5703125" style="21" customWidth="1"/>
    <col min="5093" max="5093" width="1" style="21" customWidth="1"/>
    <col min="5094" max="5094" width="14.5703125" style="21" customWidth="1"/>
    <col min="5095" max="5095" width="1" style="21" customWidth="1"/>
    <col min="5096" max="5096" width="14.5703125" style="21" customWidth="1"/>
    <col min="5097" max="5097" width="1" style="21" customWidth="1"/>
    <col min="5098" max="5098" width="14.5703125" style="21" customWidth="1"/>
    <col min="5099" max="5099" width="0" style="21" hidden="1" customWidth="1"/>
    <col min="5100" max="5100" width="10.5703125" style="21"/>
    <col min="5101" max="5101" width="14.5703125" style="21" bestFit="1" customWidth="1"/>
    <col min="5102" max="5343" width="10.5703125" style="21"/>
    <col min="5344" max="5344" width="47.42578125" style="21" customWidth="1"/>
    <col min="5345" max="5345" width="1.5703125" style="21" customWidth="1"/>
    <col min="5346" max="5346" width="9" style="21" customWidth="1"/>
    <col min="5347" max="5347" width="1.42578125" style="21" customWidth="1"/>
    <col min="5348" max="5348" width="14.5703125" style="21" customWidth="1"/>
    <col min="5349" max="5349" width="1" style="21" customWidth="1"/>
    <col min="5350" max="5350" width="14.5703125" style="21" customWidth="1"/>
    <col min="5351" max="5351" width="1" style="21" customWidth="1"/>
    <col min="5352" max="5352" width="14.5703125" style="21" customWidth="1"/>
    <col min="5353" max="5353" width="1" style="21" customWidth="1"/>
    <col min="5354" max="5354" width="14.5703125" style="21" customWidth="1"/>
    <col min="5355" max="5355" width="0" style="21" hidden="1" customWidth="1"/>
    <col min="5356" max="5356" width="10.5703125" style="21"/>
    <col min="5357" max="5357" width="14.5703125" style="21" bestFit="1" customWidth="1"/>
    <col min="5358" max="5599" width="10.5703125" style="21"/>
    <col min="5600" max="5600" width="47.42578125" style="21" customWidth="1"/>
    <col min="5601" max="5601" width="1.5703125" style="21" customWidth="1"/>
    <col min="5602" max="5602" width="9" style="21" customWidth="1"/>
    <col min="5603" max="5603" width="1.42578125" style="21" customWidth="1"/>
    <col min="5604" max="5604" width="14.5703125" style="21" customWidth="1"/>
    <col min="5605" max="5605" width="1" style="21" customWidth="1"/>
    <col min="5606" max="5606" width="14.5703125" style="21" customWidth="1"/>
    <col min="5607" max="5607" width="1" style="21" customWidth="1"/>
    <col min="5608" max="5608" width="14.5703125" style="21" customWidth="1"/>
    <col min="5609" max="5609" width="1" style="21" customWidth="1"/>
    <col min="5610" max="5610" width="14.5703125" style="21" customWidth="1"/>
    <col min="5611" max="5611" width="0" style="21" hidden="1" customWidth="1"/>
    <col min="5612" max="5612" width="10.5703125" style="21"/>
    <col min="5613" max="5613" width="14.5703125" style="21" bestFit="1" customWidth="1"/>
    <col min="5614" max="5855" width="10.5703125" style="21"/>
    <col min="5856" max="5856" width="47.42578125" style="21" customWidth="1"/>
    <col min="5857" max="5857" width="1.5703125" style="21" customWidth="1"/>
    <col min="5858" max="5858" width="9" style="21" customWidth="1"/>
    <col min="5859" max="5859" width="1.42578125" style="21" customWidth="1"/>
    <col min="5860" max="5860" width="14.5703125" style="21" customWidth="1"/>
    <col min="5861" max="5861" width="1" style="21" customWidth="1"/>
    <col min="5862" max="5862" width="14.5703125" style="21" customWidth="1"/>
    <col min="5863" max="5863" width="1" style="21" customWidth="1"/>
    <col min="5864" max="5864" width="14.5703125" style="21" customWidth="1"/>
    <col min="5865" max="5865" width="1" style="21" customWidth="1"/>
    <col min="5866" max="5866" width="14.5703125" style="21" customWidth="1"/>
    <col min="5867" max="5867" width="0" style="21" hidden="1" customWidth="1"/>
    <col min="5868" max="5868" width="10.5703125" style="21"/>
    <col min="5869" max="5869" width="14.5703125" style="21" bestFit="1" customWidth="1"/>
    <col min="5870" max="6111" width="10.5703125" style="21"/>
    <col min="6112" max="6112" width="47.42578125" style="21" customWidth="1"/>
    <col min="6113" max="6113" width="1.5703125" style="21" customWidth="1"/>
    <col min="6114" max="6114" width="9" style="21" customWidth="1"/>
    <col min="6115" max="6115" width="1.42578125" style="21" customWidth="1"/>
    <col min="6116" max="6116" width="14.5703125" style="21" customWidth="1"/>
    <col min="6117" max="6117" width="1" style="21" customWidth="1"/>
    <col min="6118" max="6118" width="14.5703125" style="21" customWidth="1"/>
    <col min="6119" max="6119" width="1" style="21" customWidth="1"/>
    <col min="6120" max="6120" width="14.5703125" style="21" customWidth="1"/>
    <col min="6121" max="6121" width="1" style="21" customWidth="1"/>
    <col min="6122" max="6122" width="14.5703125" style="21" customWidth="1"/>
    <col min="6123" max="6123" width="0" style="21" hidden="1" customWidth="1"/>
    <col min="6124" max="6124" width="10.5703125" style="21"/>
    <col min="6125" max="6125" width="14.5703125" style="21" bestFit="1" customWidth="1"/>
    <col min="6126" max="6367" width="10.5703125" style="21"/>
    <col min="6368" max="6368" width="47.42578125" style="21" customWidth="1"/>
    <col min="6369" max="6369" width="1.5703125" style="21" customWidth="1"/>
    <col min="6370" max="6370" width="9" style="21" customWidth="1"/>
    <col min="6371" max="6371" width="1.42578125" style="21" customWidth="1"/>
    <col min="6372" max="6372" width="14.5703125" style="21" customWidth="1"/>
    <col min="6373" max="6373" width="1" style="21" customWidth="1"/>
    <col min="6374" max="6374" width="14.5703125" style="21" customWidth="1"/>
    <col min="6375" max="6375" width="1" style="21" customWidth="1"/>
    <col min="6376" max="6376" width="14.5703125" style="21" customWidth="1"/>
    <col min="6377" max="6377" width="1" style="21" customWidth="1"/>
    <col min="6378" max="6378" width="14.5703125" style="21" customWidth="1"/>
    <col min="6379" max="6379" width="0" style="21" hidden="1" customWidth="1"/>
    <col min="6380" max="6380" width="10.5703125" style="21"/>
    <col min="6381" max="6381" width="14.5703125" style="21" bestFit="1" customWidth="1"/>
    <col min="6382" max="6623" width="10.5703125" style="21"/>
    <col min="6624" max="6624" width="47.42578125" style="21" customWidth="1"/>
    <col min="6625" max="6625" width="1.5703125" style="21" customWidth="1"/>
    <col min="6626" max="6626" width="9" style="21" customWidth="1"/>
    <col min="6627" max="6627" width="1.42578125" style="21" customWidth="1"/>
    <col min="6628" max="6628" width="14.5703125" style="21" customWidth="1"/>
    <col min="6629" max="6629" width="1" style="21" customWidth="1"/>
    <col min="6630" max="6630" width="14.5703125" style="21" customWidth="1"/>
    <col min="6631" max="6631" width="1" style="21" customWidth="1"/>
    <col min="6632" max="6632" width="14.5703125" style="21" customWidth="1"/>
    <col min="6633" max="6633" width="1" style="21" customWidth="1"/>
    <col min="6634" max="6634" width="14.5703125" style="21" customWidth="1"/>
    <col min="6635" max="6635" width="0" style="21" hidden="1" customWidth="1"/>
    <col min="6636" max="6636" width="10.5703125" style="21"/>
    <col min="6637" max="6637" width="14.5703125" style="21" bestFit="1" customWidth="1"/>
    <col min="6638" max="6879" width="10.5703125" style="21"/>
    <col min="6880" max="6880" width="47.42578125" style="21" customWidth="1"/>
    <col min="6881" max="6881" width="1.5703125" style="21" customWidth="1"/>
    <col min="6882" max="6882" width="9" style="21" customWidth="1"/>
    <col min="6883" max="6883" width="1.42578125" style="21" customWidth="1"/>
    <col min="6884" max="6884" width="14.5703125" style="21" customWidth="1"/>
    <col min="6885" max="6885" width="1" style="21" customWidth="1"/>
    <col min="6886" max="6886" width="14.5703125" style="21" customWidth="1"/>
    <col min="6887" max="6887" width="1" style="21" customWidth="1"/>
    <col min="6888" max="6888" width="14.5703125" style="21" customWidth="1"/>
    <col min="6889" max="6889" width="1" style="21" customWidth="1"/>
    <col min="6890" max="6890" width="14.5703125" style="21" customWidth="1"/>
    <col min="6891" max="6891" width="0" style="21" hidden="1" customWidth="1"/>
    <col min="6892" max="6892" width="10.5703125" style="21"/>
    <col min="6893" max="6893" width="14.5703125" style="21" bestFit="1" customWidth="1"/>
    <col min="6894" max="7135" width="10.5703125" style="21"/>
    <col min="7136" max="7136" width="47.42578125" style="21" customWidth="1"/>
    <col min="7137" max="7137" width="1.5703125" style="21" customWidth="1"/>
    <col min="7138" max="7138" width="9" style="21" customWidth="1"/>
    <col min="7139" max="7139" width="1.42578125" style="21" customWidth="1"/>
    <col min="7140" max="7140" width="14.5703125" style="21" customWidth="1"/>
    <col min="7141" max="7141" width="1" style="21" customWidth="1"/>
    <col min="7142" max="7142" width="14.5703125" style="21" customWidth="1"/>
    <col min="7143" max="7143" width="1" style="21" customWidth="1"/>
    <col min="7144" max="7144" width="14.5703125" style="21" customWidth="1"/>
    <col min="7145" max="7145" width="1" style="21" customWidth="1"/>
    <col min="7146" max="7146" width="14.5703125" style="21" customWidth="1"/>
    <col min="7147" max="7147" width="0" style="21" hidden="1" customWidth="1"/>
    <col min="7148" max="7148" width="10.5703125" style="21"/>
    <col min="7149" max="7149" width="14.5703125" style="21" bestFit="1" customWidth="1"/>
    <col min="7150" max="7391" width="10.5703125" style="21"/>
    <col min="7392" max="7392" width="47.42578125" style="21" customWidth="1"/>
    <col min="7393" max="7393" width="1.5703125" style="21" customWidth="1"/>
    <col min="7394" max="7394" width="9" style="21" customWidth="1"/>
    <col min="7395" max="7395" width="1.42578125" style="21" customWidth="1"/>
    <col min="7396" max="7396" width="14.5703125" style="21" customWidth="1"/>
    <col min="7397" max="7397" width="1" style="21" customWidth="1"/>
    <col min="7398" max="7398" width="14.5703125" style="21" customWidth="1"/>
    <col min="7399" max="7399" width="1" style="21" customWidth="1"/>
    <col min="7400" max="7400" width="14.5703125" style="21" customWidth="1"/>
    <col min="7401" max="7401" width="1" style="21" customWidth="1"/>
    <col min="7402" max="7402" width="14.5703125" style="21" customWidth="1"/>
    <col min="7403" max="7403" width="0" style="21" hidden="1" customWidth="1"/>
    <col min="7404" max="7404" width="10.5703125" style="21"/>
    <col min="7405" max="7405" width="14.5703125" style="21" bestFit="1" customWidth="1"/>
    <col min="7406" max="7647" width="10.5703125" style="21"/>
    <col min="7648" max="7648" width="47.42578125" style="21" customWidth="1"/>
    <col min="7649" max="7649" width="1.5703125" style="21" customWidth="1"/>
    <col min="7650" max="7650" width="9" style="21" customWidth="1"/>
    <col min="7651" max="7651" width="1.42578125" style="21" customWidth="1"/>
    <col min="7652" max="7652" width="14.5703125" style="21" customWidth="1"/>
    <col min="7653" max="7653" width="1" style="21" customWidth="1"/>
    <col min="7654" max="7654" width="14.5703125" style="21" customWidth="1"/>
    <col min="7655" max="7655" width="1" style="21" customWidth="1"/>
    <col min="7656" max="7656" width="14.5703125" style="21" customWidth="1"/>
    <col min="7657" max="7657" width="1" style="21" customWidth="1"/>
    <col min="7658" max="7658" width="14.5703125" style="21" customWidth="1"/>
    <col min="7659" max="7659" width="0" style="21" hidden="1" customWidth="1"/>
    <col min="7660" max="7660" width="10.5703125" style="21"/>
    <col min="7661" max="7661" width="14.5703125" style="21" bestFit="1" customWidth="1"/>
    <col min="7662" max="7903" width="10.5703125" style="21"/>
    <col min="7904" max="7904" width="47.42578125" style="21" customWidth="1"/>
    <col min="7905" max="7905" width="1.5703125" style="21" customWidth="1"/>
    <col min="7906" max="7906" width="9" style="21" customWidth="1"/>
    <col min="7907" max="7907" width="1.42578125" style="21" customWidth="1"/>
    <col min="7908" max="7908" width="14.5703125" style="21" customWidth="1"/>
    <col min="7909" max="7909" width="1" style="21" customWidth="1"/>
    <col min="7910" max="7910" width="14.5703125" style="21" customWidth="1"/>
    <col min="7911" max="7911" width="1" style="21" customWidth="1"/>
    <col min="7912" max="7912" width="14.5703125" style="21" customWidth="1"/>
    <col min="7913" max="7913" width="1" style="21" customWidth="1"/>
    <col min="7914" max="7914" width="14.5703125" style="21" customWidth="1"/>
    <col min="7915" max="7915" width="0" style="21" hidden="1" customWidth="1"/>
    <col min="7916" max="7916" width="10.5703125" style="21"/>
    <col min="7917" max="7917" width="14.5703125" style="21" bestFit="1" customWidth="1"/>
    <col min="7918" max="8159" width="10.5703125" style="21"/>
    <col min="8160" max="8160" width="47.42578125" style="21" customWidth="1"/>
    <col min="8161" max="8161" width="1.5703125" style="21" customWidth="1"/>
    <col min="8162" max="8162" width="9" style="21" customWidth="1"/>
    <col min="8163" max="8163" width="1.42578125" style="21" customWidth="1"/>
    <col min="8164" max="8164" width="14.5703125" style="21" customWidth="1"/>
    <col min="8165" max="8165" width="1" style="21" customWidth="1"/>
    <col min="8166" max="8166" width="14.5703125" style="21" customWidth="1"/>
    <col min="8167" max="8167" width="1" style="21" customWidth="1"/>
    <col min="8168" max="8168" width="14.5703125" style="21" customWidth="1"/>
    <col min="8169" max="8169" width="1" style="21" customWidth="1"/>
    <col min="8170" max="8170" width="14.5703125" style="21" customWidth="1"/>
    <col min="8171" max="8171" width="0" style="21" hidden="1" customWidth="1"/>
    <col min="8172" max="8172" width="10.5703125" style="21"/>
    <col min="8173" max="8173" width="14.5703125" style="21" bestFit="1" customWidth="1"/>
    <col min="8174" max="8415" width="10.5703125" style="21"/>
    <col min="8416" max="8416" width="47.42578125" style="21" customWidth="1"/>
    <col min="8417" max="8417" width="1.5703125" style="21" customWidth="1"/>
    <col min="8418" max="8418" width="9" style="21" customWidth="1"/>
    <col min="8419" max="8419" width="1.42578125" style="21" customWidth="1"/>
    <col min="8420" max="8420" width="14.5703125" style="21" customWidth="1"/>
    <col min="8421" max="8421" width="1" style="21" customWidth="1"/>
    <col min="8422" max="8422" width="14.5703125" style="21" customWidth="1"/>
    <col min="8423" max="8423" width="1" style="21" customWidth="1"/>
    <col min="8424" max="8424" width="14.5703125" style="21" customWidth="1"/>
    <col min="8425" max="8425" width="1" style="21" customWidth="1"/>
    <col min="8426" max="8426" width="14.5703125" style="21" customWidth="1"/>
    <col min="8427" max="8427" width="0" style="21" hidden="1" customWidth="1"/>
    <col min="8428" max="8428" width="10.5703125" style="21"/>
    <col min="8429" max="8429" width="14.5703125" style="21" bestFit="1" customWidth="1"/>
    <col min="8430" max="8671" width="10.5703125" style="21"/>
    <col min="8672" max="8672" width="47.42578125" style="21" customWidth="1"/>
    <col min="8673" max="8673" width="1.5703125" style="21" customWidth="1"/>
    <col min="8674" max="8674" width="9" style="21" customWidth="1"/>
    <col min="8675" max="8675" width="1.42578125" style="21" customWidth="1"/>
    <col min="8676" max="8676" width="14.5703125" style="21" customWidth="1"/>
    <col min="8677" max="8677" width="1" style="21" customWidth="1"/>
    <col min="8678" max="8678" width="14.5703125" style="21" customWidth="1"/>
    <col min="8679" max="8679" width="1" style="21" customWidth="1"/>
    <col min="8680" max="8680" width="14.5703125" style="21" customWidth="1"/>
    <col min="8681" max="8681" width="1" style="21" customWidth="1"/>
    <col min="8682" max="8682" width="14.5703125" style="21" customWidth="1"/>
    <col min="8683" max="8683" width="0" style="21" hidden="1" customWidth="1"/>
    <col min="8684" max="8684" width="10.5703125" style="21"/>
    <col min="8685" max="8685" width="14.5703125" style="21" bestFit="1" customWidth="1"/>
    <col min="8686" max="8927" width="10.5703125" style="21"/>
    <col min="8928" max="8928" width="47.42578125" style="21" customWidth="1"/>
    <col min="8929" max="8929" width="1.5703125" style="21" customWidth="1"/>
    <col min="8930" max="8930" width="9" style="21" customWidth="1"/>
    <col min="8931" max="8931" width="1.42578125" style="21" customWidth="1"/>
    <col min="8932" max="8932" width="14.5703125" style="21" customWidth="1"/>
    <col min="8933" max="8933" width="1" style="21" customWidth="1"/>
    <col min="8934" max="8934" width="14.5703125" style="21" customWidth="1"/>
    <col min="8935" max="8935" width="1" style="21" customWidth="1"/>
    <col min="8936" max="8936" width="14.5703125" style="21" customWidth="1"/>
    <col min="8937" max="8937" width="1" style="21" customWidth="1"/>
    <col min="8938" max="8938" width="14.5703125" style="21" customWidth="1"/>
    <col min="8939" max="8939" width="0" style="21" hidden="1" customWidth="1"/>
    <col min="8940" max="8940" width="10.5703125" style="21"/>
    <col min="8941" max="8941" width="14.5703125" style="21" bestFit="1" customWidth="1"/>
    <col min="8942" max="9183" width="10.5703125" style="21"/>
    <col min="9184" max="9184" width="47.42578125" style="21" customWidth="1"/>
    <col min="9185" max="9185" width="1.5703125" style="21" customWidth="1"/>
    <col min="9186" max="9186" width="9" style="21" customWidth="1"/>
    <col min="9187" max="9187" width="1.42578125" style="21" customWidth="1"/>
    <col min="9188" max="9188" width="14.5703125" style="21" customWidth="1"/>
    <col min="9189" max="9189" width="1" style="21" customWidth="1"/>
    <col min="9190" max="9190" width="14.5703125" style="21" customWidth="1"/>
    <col min="9191" max="9191" width="1" style="21" customWidth="1"/>
    <col min="9192" max="9192" width="14.5703125" style="21" customWidth="1"/>
    <col min="9193" max="9193" width="1" style="21" customWidth="1"/>
    <col min="9194" max="9194" width="14.5703125" style="21" customWidth="1"/>
    <col min="9195" max="9195" width="0" style="21" hidden="1" customWidth="1"/>
    <col min="9196" max="9196" width="10.5703125" style="21"/>
    <col min="9197" max="9197" width="14.5703125" style="21" bestFit="1" customWidth="1"/>
    <col min="9198" max="9439" width="10.5703125" style="21"/>
    <col min="9440" max="9440" width="47.42578125" style="21" customWidth="1"/>
    <col min="9441" max="9441" width="1.5703125" style="21" customWidth="1"/>
    <col min="9442" max="9442" width="9" style="21" customWidth="1"/>
    <col min="9443" max="9443" width="1.42578125" style="21" customWidth="1"/>
    <col min="9444" max="9444" width="14.5703125" style="21" customWidth="1"/>
    <col min="9445" max="9445" width="1" style="21" customWidth="1"/>
    <col min="9446" max="9446" width="14.5703125" style="21" customWidth="1"/>
    <col min="9447" max="9447" width="1" style="21" customWidth="1"/>
    <col min="9448" max="9448" width="14.5703125" style="21" customWidth="1"/>
    <col min="9449" max="9449" width="1" style="21" customWidth="1"/>
    <col min="9450" max="9450" width="14.5703125" style="21" customWidth="1"/>
    <col min="9451" max="9451" width="0" style="21" hidden="1" customWidth="1"/>
    <col min="9452" max="9452" width="10.5703125" style="21"/>
    <col min="9453" max="9453" width="14.5703125" style="21" bestFit="1" customWidth="1"/>
    <col min="9454" max="9695" width="10.5703125" style="21"/>
    <col min="9696" max="9696" width="47.42578125" style="21" customWidth="1"/>
    <col min="9697" max="9697" width="1.5703125" style="21" customWidth="1"/>
    <col min="9698" max="9698" width="9" style="21" customWidth="1"/>
    <col min="9699" max="9699" width="1.42578125" style="21" customWidth="1"/>
    <col min="9700" max="9700" width="14.5703125" style="21" customWidth="1"/>
    <col min="9701" max="9701" width="1" style="21" customWidth="1"/>
    <col min="9702" max="9702" width="14.5703125" style="21" customWidth="1"/>
    <col min="9703" max="9703" width="1" style="21" customWidth="1"/>
    <col min="9704" max="9704" width="14.5703125" style="21" customWidth="1"/>
    <col min="9705" max="9705" width="1" style="21" customWidth="1"/>
    <col min="9706" max="9706" width="14.5703125" style="21" customWidth="1"/>
    <col min="9707" max="9707" width="0" style="21" hidden="1" customWidth="1"/>
    <col min="9708" max="9708" width="10.5703125" style="21"/>
    <col min="9709" max="9709" width="14.5703125" style="21" bestFit="1" customWidth="1"/>
    <col min="9710" max="9951" width="10.5703125" style="21"/>
    <col min="9952" max="9952" width="47.42578125" style="21" customWidth="1"/>
    <col min="9953" max="9953" width="1.5703125" style="21" customWidth="1"/>
    <col min="9954" max="9954" width="9" style="21" customWidth="1"/>
    <col min="9955" max="9955" width="1.42578125" style="21" customWidth="1"/>
    <col min="9956" max="9956" width="14.5703125" style="21" customWidth="1"/>
    <col min="9957" max="9957" width="1" style="21" customWidth="1"/>
    <col min="9958" max="9958" width="14.5703125" style="21" customWidth="1"/>
    <col min="9959" max="9959" width="1" style="21" customWidth="1"/>
    <col min="9960" max="9960" width="14.5703125" style="21" customWidth="1"/>
    <col min="9961" max="9961" width="1" style="21" customWidth="1"/>
    <col min="9962" max="9962" width="14.5703125" style="21" customWidth="1"/>
    <col min="9963" max="9963" width="0" style="21" hidden="1" customWidth="1"/>
    <col min="9964" max="9964" width="10.5703125" style="21"/>
    <col min="9965" max="9965" width="14.5703125" style="21" bestFit="1" customWidth="1"/>
    <col min="9966" max="10207" width="10.5703125" style="21"/>
    <col min="10208" max="10208" width="47.42578125" style="21" customWidth="1"/>
    <col min="10209" max="10209" width="1.5703125" style="21" customWidth="1"/>
    <col min="10210" max="10210" width="9" style="21" customWidth="1"/>
    <col min="10211" max="10211" width="1.42578125" style="21" customWidth="1"/>
    <col min="10212" max="10212" width="14.5703125" style="21" customWidth="1"/>
    <col min="10213" max="10213" width="1" style="21" customWidth="1"/>
    <col min="10214" max="10214" width="14.5703125" style="21" customWidth="1"/>
    <col min="10215" max="10215" width="1" style="21" customWidth="1"/>
    <col min="10216" max="10216" width="14.5703125" style="21" customWidth="1"/>
    <col min="10217" max="10217" width="1" style="21" customWidth="1"/>
    <col min="10218" max="10218" width="14.5703125" style="21" customWidth="1"/>
    <col min="10219" max="10219" width="0" style="21" hidden="1" customWidth="1"/>
    <col min="10220" max="10220" width="10.5703125" style="21"/>
    <col min="10221" max="10221" width="14.5703125" style="21" bestFit="1" customWidth="1"/>
    <col min="10222" max="10463" width="10.5703125" style="21"/>
    <col min="10464" max="10464" width="47.42578125" style="21" customWidth="1"/>
    <col min="10465" max="10465" width="1.5703125" style="21" customWidth="1"/>
    <col min="10466" max="10466" width="9" style="21" customWidth="1"/>
    <col min="10467" max="10467" width="1.42578125" style="21" customWidth="1"/>
    <col min="10468" max="10468" width="14.5703125" style="21" customWidth="1"/>
    <col min="10469" max="10469" width="1" style="21" customWidth="1"/>
    <col min="10470" max="10470" width="14.5703125" style="21" customWidth="1"/>
    <col min="10471" max="10471" width="1" style="21" customWidth="1"/>
    <col min="10472" max="10472" width="14.5703125" style="21" customWidth="1"/>
    <col min="10473" max="10473" width="1" style="21" customWidth="1"/>
    <col min="10474" max="10474" width="14.5703125" style="21" customWidth="1"/>
    <col min="10475" max="10475" width="0" style="21" hidden="1" customWidth="1"/>
    <col min="10476" max="10476" width="10.5703125" style="21"/>
    <col min="10477" max="10477" width="14.5703125" style="21" bestFit="1" customWidth="1"/>
    <col min="10478" max="10719" width="10.5703125" style="21"/>
    <col min="10720" max="10720" width="47.42578125" style="21" customWidth="1"/>
    <col min="10721" max="10721" width="1.5703125" style="21" customWidth="1"/>
    <col min="10722" max="10722" width="9" style="21" customWidth="1"/>
    <col min="10723" max="10723" width="1.42578125" style="21" customWidth="1"/>
    <col min="10724" max="10724" width="14.5703125" style="21" customWidth="1"/>
    <col min="10725" max="10725" width="1" style="21" customWidth="1"/>
    <col min="10726" max="10726" width="14.5703125" style="21" customWidth="1"/>
    <col min="10727" max="10727" width="1" style="21" customWidth="1"/>
    <col min="10728" max="10728" width="14.5703125" style="21" customWidth="1"/>
    <col min="10729" max="10729" width="1" style="21" customWidth="1"/>
    <col min="10730" max="10730" width="14.5703125" style="21" customWidth="1"/>
    <col min="10731" max="10731" width="0" style="21" hidden="1" customWidth="1"/>
    <col min="10732" max="10732" width="10.5703125" style="21"/>
    <col min="10733" max="10733" width="14.5703125" style="21" bestFit="1" customWidth="1"/>
    <col min="10734" max="10975" width="10.5703125" style="21"/>
    <col min="10976" max="10976" width="47.42578125" style="21" customWidth="1"/>
    <col min="10977" max="10977" width="1.5703125" style="21" customWidth="1"/>
    <col min="10978" max="10978" width="9" style="21" customWidth="1"/>
    <col min="10979" max="10979" width="1.42578125" style="21" customWidth="1"/>
    <col min="10980" max="10980" width="14.5703125" style="21" customWidth="1"/>
    <col min="10981" max="10981" width="1" style="21" customWidth="1"/>
    <col min="10982" max="10982" width="14.5703125" style="21" customWidth="1"/>
    <col min="10983" max="10983" width="1" style="21" customWidth="1"/>
    <col min="10984" max="10984" width="14.5703125" style="21" customWidth="1"/>
    <col min="10985" max="10985" width="1" style="21" customWidth="1"/>
    <col min="10986" max="10986" width="14.5703125" style="21" customWidth="1"/>
    <col min="10987" max="10987" width="0" style="21" hidden="1" customWidth="1"/>
    <col min="10988" max="10988" width="10.5703125" style="21"/>
    <col min="10989" max="10989" width="14.5703125" style="21" bestFit="1" customWidth="1"/>
    <col min="10990" max="11231" width="10.5703125" style="21"/>
    <col min="11232" max="11232" width="47.42578125" style="21" customWidth="1"/>
    <col min="11233" max="11233" width="1.5703125" style="21" customWidth="1"/>
    <col min="11234" max="11234" width="9" style="21" customWidth="1"/>
    <col min="11235" max="11235" width="1.42578125" style="21" customWidth="1"/>
    <col min="11236" max="11236" width="14.5703125" style="21" customWidth="1"/>
    <col min="11237" max="11237" width="1" style="21" customWidth="1"/>
    <col min="11238" max="11238" width="14.5703125" style="21" customWidth="1"/>
    <col min="11239" max="11239" width="1" style="21" customWidth="1"/>
    <col min="11240" max="11240" width="14.5703125" style="21" customWidth="1"/>
    <col min="11241" max="11241" width="1" style="21" customWidth="1"/>
    <col min="11242" max="11242" width="14.5703125" style="21" customWidth="1"/>
    <col min="11243" max="11243" width="0" style="21" hidden="1" customWidth="1"/>
    <col min="11244" max="11244" width="10.5703125" style="21"/>
    <col min="11245" max="11245" width="14.5703125" style="21" bestFit="1" customWidth="1"/>
    <col min="11246" max="11487" width="10.5703125" style="21"/>
    <col min="11488" max="11488" width="47.42578125" style="21" customWidth="1"/>
    <col min="11489" max="11489" width="1.5703125" style="21" customWidth="1"/>
    <col min="11490" max="11490" width="9" style="21" customWidth="1"/>
    <col min="11491" max="11491" width="1.42578125" style="21" customWidth="1"/>
    <col min="11492" max="11492" width="14.5703125" style="21" customWidth="1"/>
    <col min="11493" max="11493" width="1" style="21" customWidth="1"/>
    <col min="11494" max="11494" width="14.5703125" style="21" customWidth="1"/>
    <col min="11495" max="11495" width="1" style="21" customWidth="1"/>
    <col min="11496" max="11496" width="14.5703125" style="21" customWidth="1"/>
    <col min="11497" max="11497" width="1" style="21" customWidth="1"/>
    <col min="11498" max="11498" width="14.5703125" style="21" customWidth="1"/>
    <col min="11499" max="11499" width="0" style="21" hidden="1" customWidth="1"/>
    <col min="11500" max="11500" width="10.5703125" style="21"/>
    <col min="11501" max="11501" width="14.5703125" style="21" bestFit="1" customWidth="1"/>
    <col min="11502" max="11743" width="10.5703125" style="21"/>
    <col min="11744" max="11744" width="47.42578125" style="21" customWidth="1"/>
    <col min="11745" max="11745" width="1.5703125" style="21" customWidth="1"/>
    <col min="11746" max="11746" width="9" style="21" customWidth="1"/>
    <col min="11747" max="11747" width="1.42578125" style="21" customWidth="1"/>
    <col min="11748" max="11748" width="14.5703125" style="21" customWidth="1"/>
    <col min="11749" max="11749" width="1" style="21" customWidth="1"/>
    <col min="11750" max="11750" width="14.5703125" style="21" customWidth="1"/>
    <col min="11751" max="11751" width="1" style="21" customWidth="1"/>
    <col min="11752" max="11752" width="14.5703125" style="21" customWidth="1"/>
    <col min="11753" max="11753" width="1" style="21" customWidth="1"/>
    <col min="11754" max="11754" width="14.5703125" style="21" customWidth="1"/>
    <col min="11755" max="11755" width="0" style="21" hidden="1" customWidth="1"/>
    <col min="11756" max="11756" width="10.5703125" style="21"/>
    <col min="11757" max="11757" width="14.5703125" style="21" bestFit="1" customWidth="1"/>
    <col min="11758" max="11999" width="10.5703125" style="21"/>
    <col min="12000" max="12000" width="47.42578125" style="21" customWidth="1"/>
    <col min="12001" max="12001" width="1.5703125" style="21" customWidth="1"/>
    <col min="12002" max="12002" width="9" style="21" customWidth="1"/>
    <col min="12003" max="12003" width="1.42578125" style="21" customWidth="1"/>
    <col min="12004" max="12004" width="14.5703125" style="21" customWidth="1"/>
    <col min="12005" max="12005" width="1" style="21" customWidth="1"/>
    <col min="12006" max="12006" width="14.5703125" style="21" customWidth="1"/>
    <col min="12007" max="12007" width="1" style="21" customWidth="1"/>
    <col min="12008" max="12008" width="14.5703125" style="21" customWidth="1"/>
    <col min="12009" max="12009" width="1" style="21" customWidth="1"/>
    <col min="12010" max="12010" width="14.5703125" style="21" customWidth="1"/>
    <col min="12011" max="12011" width="0" style="21" hidden="1" customWidth="1"/>
    <col min="12012" max="12012" width="10.5703125" style="21"/>
    <col min="12013" max="12013" width="14.5703125" style="21" bestFit="1" customWidth="1"/>
    <col min="12014" max="12255" width="10.5703125" style="21"/>
    <col min="12256" max="12256" width="47.42578125" style="21" customWidth="1"/>
    <col min="12257" max="12257" width="1.5703125" style="21" customWidth="1"/>
    <col min="12258" max="12258" width="9" style="21" customWidth="1"/>
    <col min="12259" max="12259" width="1.42578125" style="21" customWidth="1"/>
    <col min="12260" max="12260" width="14.5703125" style="21" customWidth="1"/>
    <col min="12261" max="12261" width="1" style="21" customWidth="1"/>
    <col min="12262" max="12262" width="14.5703125" style="21" customWidth="1"/>
    <col min="12263" max="12263" width="1" style="21" customWidth="1"/>
    <col min="12264" max="12264" width="14.5703125" style="21" customWidth="1"/>
    <col min="12265" max="12265" width="1" style="21" customWidth="1"/>
    <col min="12266" max="12266" width="14.5703125" style="21" customWidth="1"/>
    <col min="12267" max="12267" width="0" style="21" hidden="1" customWidth="1"/>
    <col min="12268" max="12268" width="10.5703125" style="21"/>
    <col min="12269" max="12269" width="14.5703125" style="21" bestFit="1" customWidth="1"/>
    <col min="12270" max="12511" width="10.5703125" style="21"/>
    <col min="12512" max="12512" width="47.42578125" style="21" customWidth="1"/>
    <col min="12513" max="12513" width="1.5703125" style="21" customWidth="1"/>
    <col min="12514" max="12514" width="9" style="21" customWidth="1"/>
    <col min="12515" max="12515" width="1.42578125" style="21" customWidth="1"/>
    <col min="12516" max="12516" width="14.5703125" style="21" customWidth="1"/>
    <col min="12517" max="12517" width="1" style="21" customWidth="1"/>
    <col min="12518" max="12518" width="14.5703125" style="21" customWidth="1"/>
    <col min="12519" max="12519" width="1" style="21" customWidth="1"/>
    <col min="12520" max="12520" width="14.5703125" style="21" customWidth="1"/>
    <col min="12521" max="12521" width="1" style="21" customWidth="1"/>
    <col min="12522" max="12522" width="14.5703125" style="21" customWidth="1"/>
    <col min="12523" max="12523" width="0" style="21" hidden="1" customWidth="1"/>
    <col min="12524" max="12524" width="10.5703125" style="21"/>
    <col min="12525" max="12525" width="14.5703125" style="21" bestFit="1" customWidth="1"/>
    <col min="12526" max="12767" width="10.5703125" style="21"/>
    <col min="12768" max="12768" width="47.42578125" style="21" customWidth="1"/>
    <col min="12769" max="12769" width="1.5703125" style="21" customWidth="1"/>
    <col min="12770" max="12770" width="9" style="21" customWidth="1"/>
    <col min="12771" max="12771" width="1.42578125" style="21" customWidth="1"/>
    <col min="12772" max="12772" width="14.5703125" style="21" customWidth="1"/>
    <col min="12773" max="12773" width="1" style="21" customWidth="1"/>
    <col min="12774" max="12774" width="14.5703125" style="21" customWidth="1"/>
    <col min="12775" max="12775" width="1" style="21" customWidth="1"/>
    <col min="12776" max="12776" width="14.5703125" style="21" customWidth="1"/>
    <col min="12777" max="12777" width="1" style="21" customWidth="1"/>
    <col min="12778" max="12778" width="14.5703125" style="21" customWidth="1"/>
    <col min="12779" max="12779" width="0" style="21" hidden="1" customWidth="1"/>
    <col min="12780" max="12780" width="10.5703125" style="21"/>
    <col min="12781" max="12781" width="14.5703125" style="21" bestFit="1" customWidth="1"/>
    <col min="12782" max="13023" width="10.5703125" style="21"/>
    <col min="13024" max="13024" width="47.42578125" style="21" customWidth="1"/>
    <col min="13025" max="13025" width="1.5703125" style="21" customWidth="1"/>
    <col min="13026" max="13026" width="9" style="21" customWidth="1"/>
    <col min="13027" max="13027" width="1.42578125" style="21" customWidth="1"/>
    <col min="13028" max="13028" width="14.5703125" style="21" customWidth="1"/>
    <col min="13029" max="13029" width="1" style="21" customWidth="1"/>
    <col min="13030" max="13030" width="14.5703125" style="21" customWidth="1"/>
    <col min="13031" max="13031" width="1" style="21" customWidth="1"/>
    <col min="13032" max="13032" width="14.5703125" style="21" customWidth="1"/>
    <col min="13033" max="13033" width="1" style="21" customWidth="1"/>
    <col min="13034" max="13034" width="14.5703125" style="21" customWidth="1"/>
    <col min="13035" max="13035" width="0" style="21" hidden="1" customWidth="1"/>
    <col min="13036" max="13036" width="10.5703125" style="21"/>
    <col min="13037" max="13037" width="14.5703125" style="21" bestFit="1" customWidth="1"/>
    <col min="13038" max="13279" width="10.5703125" style="21"/>
    <col min="13280" max="13280" width="47.42578125" style="21" customWidth="1"/>
    <col min="13281" max="13281" width="1.5703125" style="21" customWidth="1"/>
    <col min="13282" max="13282" width="9" style="21" customWidth="1"/>
    <col min="13283" max="13283" width="1.42578125" style="21" customWidth="1"/>
    <col min="13284" max="13284" width="14.5703125" style="21" customWidth="1"/>
    <col min="13285" max="13285" width="1" style="21" customWidth="1"/>
    <col min="13286" max="13286" width="14.5703125" style="21" customWidth="1"/>
    <col min="13287" max="13287" width="1" style="21" customWidth="1"/>
    <col min="13288" max="13288" width="14.5703125" style="21" customWidth="1"/>
    <col min="13289" max="13289" width="1" style="21" customWidth="1"/>
    <col min="13290" max="13290" width="14.5703125" style="21" customWidth="1"/>
    <col min="13291" max="13291" width="0" style="21" hidden="1" customWidth="1"/>
    <col min="13292" max="13292" width="10.5703125" style="21"/>
    <col min="13293" max="13293" width="14.5703125" style="21" bestFit="1" customWidth="1"/>
    <col min="13294" max="13535" width="10.5703125" style="21"/>
    <col min="13536" max="13536" width="47.42578125" style="21" customWidth="1"/>
    <col min="13537" max="13537" width="1.5703125" style="21" customWidth="1"/>
    <col min="13538" max="13538" width="9" style="21" customWidth="1"/>
    <col min="13539" max="13539" width="1.42578125" style="21" customWidth="1"/>
    <col min="13540" max="13540" width="14.5703125" style="21" customWidth="1"/>
    <col min="13541" max="13541" width="1" style="21" customWidth="1"/>
    <col min="13542" max="13542" width="14.5703125" style="21" customWidth="1"/>
    <col min="13543" max="13543" width="1" style="21" customWidth="1"/>
    <col min="13544" max="13544" width="14.5703125" style="21" customWidth="1"/>
    <col min="13545" max="13545" width="1" style="21" customWidth="1"/>
    <col min="13546" max="13546" width="14.5703125" style="21" customWidth="1"/>
    <col min="13547" max="13547" width="0" style="21" hidden="1" customWidth="1"/>
    <col min="13548" max="13548" width="10.5703125" style="21"/>
    <col min="13549" max="13549" width="14.5703125" style="21" bestFit="1" customWidth="1"/>
    <col min="13550" max="13791" width="10.5703125" style="21"/>
    <col min="13792" max="13792" width="47.42578125" style="21" customWidth="1"/>
    <col min="13793" max="13793" width="1.5703125" style="21" customWidth="1"/>
    <col min="13794" max="13794" width="9" style="21" customWidth="1"/>
    <col min="13795" max="13795" width="1.42578125" style="21" customWidth="1"/>
    <col min="13796" max="13796" width="14.5703125" style="21" customWidth="1"/>
    <col min="13797" max="13797" width="1" style="21" customWidth="1"/>
    <col min="13798" max="13798" width="14.5703125" style="21" customWidth="1"/>
    <col min="13799" max="13799" width="1" style="21" customWidth="1"/>
    <col min="13800" max="13800" width="14.5703125" style="21" customWidth="1"/>
    <col min="13801" max="13801" width="1" style="21" customWidth="1"/>
    <col min="13802" max="13802" width="14.5703125" style="21" customWidth="1"/>
    <col min="13803" max="13803" width="0" style="21" hidden="1" customWidth="1"/>
    <col min="13804" max="13804" width="10.5703125" style="21"/>
    <col min="13805" max="13805" width="14.5703125" style="21" bestFit="1" customWidth="1"/>
    <col min="13806" max="14047" width="10.5703125" style="21"/>
    <col min="14048" max="14048" width="47.42578125" style="21" customWidth="1"/>
    <col min="14049" max="14049" width="1.5703125" style="21" customWidth="1"/>
    <col min="14050" max="14050" width="9" style="21" customWidth="1"/>
    <col min="14051" max="14051" width="1.42578125" style="21" customWidth="1"/>
    <col min="14052" max="14052" width="14.5703125" style="21" customWidth="1"/>
    <col min="14053" max="14053" width="1" style="21" customWidth="1"/>
    <col min="14054" max="14054" width="14.5703125" style="21" customWidth="1"/>
    <col min="14055" max="14055" width="1" style="21" customWidth="1"/>
    <col min="14056" max="14056" width="14.5703125" style="21" customWidth="1"/>
    <col min="14057" max="14057" width="1" style="21" customWidth="1"/>
    <col min="14058" max="14058" width="14.5703125" style="21" customWidth="1"/>
    <col min="14059" max="14059" width="0" style="21" hidden="1" customWidth="1"/>
    <col min="14060" max="14060" width="10.5703125" style="21"/>
    <col min="14061" max="14061" width="14.5703125" style="21" bestFit="1" customWidth="1"/>
    <col min="14062" max="14303" width="10.5703125" style="21"/>
    <col min="14304" max="14304" width="47.42578125" style="21" customWidth="1"/>
    <col min="14305" max="14305" width="1.5703125" style="21" customWidth="1"/>
    <col min="14306" max="14306" width="9" style="21" customWidth="1"/>
    <col min="14307" max="14307" width="1.42578125" style="21" customWidth="1"/>
    <col min="14308" max="14308" width="14.5703125" style="21" customWidth="1"/>
    <col min="14309" max="14309" width="1" style="21" customWidth="1"/>
    <col min="14310" max="14310" width="14.5703125" style="21" customWidth="1"/>
    <col min="14311" max="14311" width="1" style="21" customWidth="1"/>
    <col min="14312" max="14312" width="14.5703125" style="21" customWidth="1"/>
    <col min="14313" max="14313" width="1" style="21" customWidth="1"/>
    <col min="14314" max="14314" width="14.5703125" style="21" customWidth="1"/>
    <col min="14315" max="14315" width="0" style="21" hidden="1" customWidth="1"/>
    <col min="14316" max="14316" width="10.5703125" style="21"/>
    <col min="14317" max="14317" width="14.5703125" style="21" bestFit="1" customWidth="1"/>
    <col min="14318" max="14559" width="10.5703125" style="21"/>
    <col min="14560" max="14560" width="47.42578125" style="21" customWidth="1"/>
    <col min="14561" max="14561" width="1.5703125" style="21" customWidth="1"/>
    <col min="14562" max="14562" width="9" style="21" customWidth="1"/>
    <col min="14563" max="14563" width="1.42578125" style="21" customWidth="1"/>
    <col min="14564" max="14564" width="14.5703125" style="21" customWidth="1"/>
    <col min="14565" max="14565" width="1" style="21" customWidth="1"/>
    <col min="14566" max="14566" width="14.5703125" style="21" customWidth="1"/>
    <col min="14567" max="14567" width="1" style="21" customWidth="1"/>
    <col min="14568" max="14568" width="14.5703125" style="21" customWidth="1"/>
    <col min="14569" max="14569" width="1" style="21" customWidth="1"/>
    <col min="14570" max="14570" width="14.5703125" style="21" customWidth="1"/>
    <col min="14571" max="14571" width="0" style="21" hidden="1" customWidth="1"/>
    <col min="14572" max="14572" width="10.5703125" style="21"/>
    <col min="14573" max="14573" width="14.5703125" style="21" bestFit="1" customWidth="1"/>
    <col min="14574" max="14815" width="10.5703125" style="21"/>
    <col min="14816" max="14816" width="47.42578125" style="21" customWidth="1"/>
    <col min="14817" max="14817" width="1.5703125" style="21" customWidth="1"/>
    <col min="14818" max="14818" width="9" style="21" customWidth="1"/>
    <col min="14819" max="14819" width="1.42578125" style="21" customWidth="1"/>
    <col min="14820" max="14820" width="14.5703125" style="21" customWidth="1"/>
    <col min="14821" max="14821" width="1" style="21" customWidth="1"/>
    <col min="14822" max="14822" width="14.5703125" style="21" customWidth="1"/>
    <col min="14823" max="14823" width="1" style="21" customWidth="1"/>
    <col min="14824" max="14824" width="14.5703125" style="21" customWidth="1"/>
    <col min="14825" max="14825" width="1" style="21" customWidth="1"/>
    <col min="14826" max="14826" width="14.5703125" style="21" customWidth="1"/>
    <col min="14827" max="14827" width="0" style="21" hidden="1" customWidth="1"/>
    <col min="14828" max="14828" width="10.5703125" style="21"/>
    <col min="14829" max="14829" width="14.5703125" style="21" bestFit="1" customWidth="1"/>
    <col min="14830" max="15071" width="10.5703125" style="21"/>
    <col min="15072" max="15072" width="47.42578125" style="21" customWidth="1"/>
    <col min="15073" max="15073" width="1.5703125" style="21" customWidth="1"/>
    <col min="15074" max="15074" width="9" style="21" customWidth="1"/>
    <col min="15075" max="15075" width="1.42578125" style="21" customWidth="1"/>
    <col min="15076" max="15076" width="14.5703125" style="21" customWidth="1"/>
    <col min="15077" max="15077" width="1" style="21" customWidth="1"/>
    <col min="15078" max="15078" width="14.5703125" style="21" customWidth="1"/>
    <col min="15079" max="15079" width="1" style="21" customWidth="1"/>
    <col min="15080" max="15080" width="14.5703125" style="21" customWidth="1"/>
    <col min="15081" max="15081" width="1" style="21" customWidth="1"/>
    <col min="15082" max="15082" width="14.5703125" style="21" customWidth="1"/>
    <col min="15083" max="15083" width="0" style="21" hidden="1" customWidth="1"/>
    <col min="15084" max="15084" width="10.5703125" style="21"/>
    <col min="15085" max="15085" width="14.5703125" style="21" bestFit="1" customWidth="1"/>
    <col min="15086" max="15327" width="10.5703125" style="21"/>
    <col min="15328" max="15328" width="47.42578125" style="21" customWidth="1"/>
    <col min="15329" max="15329" width="1.5703125" style="21" customWidth="1"/>
    <col min="15330" max="15330" width="9" style="21" customWidth="1"/>
    <col min="15331" max="15331" width="1.42578125" style="21" customWidth="1"/>
    <col min="15332" max="15332" width="14.5703125" style="21" customWidth="1"/>
    <col min="15333" max="15333" width="1" style="21" customWidth="1"/>
    <col min="15334" max="15334" width="14.5703125" style="21" customWidth="1"/>
    <col min="15335" max="15335" width="1" style="21" customWidth="1"/>
    <col min="15336" max="15336" width="14.5703125" style="21" customWidth="1"/>
    <col min="15337" max="15337" width="1" style="21" customWidth="1"/>
    <col min="15338" max="15338" width="14.5703125" style="21" customWidth="1"/>
    <col min="15339" max="15339" width="0" style="21" hidden="1" customWidth="1"/>
    <col min="15340" max="15340" width="10.5703125" style="21"/>
    <col min="15341" max="15341" width="14.5703125" style="21" bestFit="1" customWidth="1"/>
    <col min="15342" max="15583" width="10.5703125" style="21"/>
    <col min="15584" max="15584" width="47.42578125" style="21" customWidth="1"/>
    <col min="15585" max="15585" width="1.5703125" style="21" customWidth="1"/>
    <col min="15586" max="15586" width="9" style="21" customWidth="1"/>
    <col min="15587" max="15587" width="1.42578125" style="21" customWidth="1"/>
    <col min="15588" max="15588" width="14.5703125" style="21" customWidth="1"/>
    <col min="15589" max="15589" width="1" style="21" customWidth="1"/>
    <col min="15590" max="15590" width="14.5703125" style="21" customWidth="1"/>
    <col min="15591" max="15591" width="1" style="21" customWidth="1"/>
    <col min="15592" max="15592" width="14.5703125" style="21" customWidth="1"/>
    <col min="15593" max="15593" width="1" style="21" customWidth="1"/>
    <col min="15594" max="15594" width="14.5703125" style="21" customWidth="1"/>
    <col min="15595" max="15595" width="0" style="21" hidden="1" customWidth="1"/>
    <col min="15596" max="15596" width="10.5703125" style="21"/>
    <col min="15597" max="15597" width="14.5703125" style="21" bestFit="1" customWidth="1"/>
    <col min="15598" max="15839" width="10.5703125" style="21"/>
    <col min="15840" max="15840" width="47.42578125" style="21" customWidth="1"/>
    <col min="15841" max="15841" width="1.5703125" style="21" customWidth="1"/>
    <col min="15842" max="15842" width="9" style="21" customWidth="1"/>
    <col min="15843" max="15843" width="1.42578125" style="21" customWidth="1"/>
    <col min="15844" max="15844" width="14.5703125" style="21" customWidth="1"/>
    <col min="15845" max="15845" width="1" style="21" customWidth="1"/>
    <col min="15846" max="15846" width="14.5703125" style="21" customWidth="1"/>
    <col min="15847" max="15847" width="1" style="21" customWidth="1"/>
    <col min="15848" max="15848" width="14.5703125" style="21" customWidth="1"/>
    <col min="15849" max="15849" width="1" style="21" customWidth="1"/>
    <col min="15850" max="15850" width="14.5703125" style="21" customWidth="1"/>
    <col min="15851" max="15851" width="0" style="21" hidden="1" customWidth="1"/>
    <col min="15852" max="15852" width="10.5703125" style="21"/>
    <col min="15853" max="15853" width="14.5703125" style="21" bestFit="1" customWidth="1"/>
    <col min="15854" max="16095" width="10.5703125" style="21"/>
    <col min="16096" max="16096" width="47.42578125" style="21" customWidth="1"/>
    <col min="16097" max="16097" width="1.5703125" style="21" customWidth="1"/>
    <col min="16098" max="16098" width="9" style="21" customWidth="1"/>
    <col min="16099" max="16099" width="1.42578125" style="21" customWidth="1"/>
    <col min="16100" max="16100" width="14.5703125" style="21" customWidth="1"/>
    <col min="16101" max="16101" width="1" style="21" customWidth="1"/>
    <col min="16102" max="16102" width="14.5703125" style="21" customWidth="1"/>
    <col min="16103" max="16103" width="1" style="21" customWidth="1"/>
    <col min="16104" max="16104" width="14.5703125" style="21" customWidth="1"/>
    <col min="16105" max="16105" width="1" style="21" customWidth="1"/>
    <col min="16106" max="16106" width="14.5703125" style="21" customWidth="1"/>
    <col min="16107" max="16107" width="0" style="21" hidden="1" customWidth="1"/>
    <col min="16108" max="16108" width="10.5703125" style="21"/>
    <col min="16109" max="16109" width="14.5703125" style="21" bestFit="1" customWidth="1"/>
    <col min="16110" max="16384" width="10.5703125" style="21"/>
  </cols>
  <sheetData>
    <row r="1" spans="1:11" s="6" customFormat="1" ht="24" customHeight="1">
      <c r="A1" s="7" t="s">
        <v>85</v>
      </c>
      <c r="B1" s="11"/>
      <c r="C1" s="9"/>
      <c r="D1" s="8"/>
      <c r="E1" s="8"/>
      <c r="F1" s="8"/>
      <c r="G1" s="8"/>
      <c r="H1" s="8"/>
      <c r="J1" s="8"/>
    </row>
    <row r="2" spans="1:11" s="6" customFormat="1" ht="24" customHeight="1">
      <c r="A2" s="12" t="s">
        <v>171</v>
      </c>
      <c r="B2" s="11"/>
      <c r="C2" s="9"/>
      <c r="D2" s="8"/>
      <c r="E2" s="8"/>
      <c r="F2" s="8"/>
      <c r="G2" s="8"/>
      <c r="H2" s="8"/>
      <c r="I2" s="11"/>
      <c r="J2" s="8"/>
      <c r="K2" s="11"/>
    </row>
    <row r="3" spans="1:11" s="6" customFormat="1" ht="24" customHeight="1">
      <c r="A3" s="12" t="s">
        <v>206</v>
      </c>
      <c r="B3" s="11"/>
      <c r="C3" s="9"/>
      <c r="D3" s="8"/>
      <c r="E3" s="8"/>
      <c r="F3" s="8"/>
      <c r="G3" s="8"/>
      <c r="H3" s="8"/>
      <c r="I3" s="11"/>
      <c r="J3" s="8"/>
      <c r="K3" s="11"/>
    </row>
    <row r="4" spans="1:11" s="6" customFormat="1" ht="24" customHeight="1">
      <c r="A4" s="12"/>
      <c r="B4" s="11"/>
      <c r="C4" s="9"/>
      <c r="D4" s="8"/>
      <c r="E4" s="8"/>
      <c r="F4" s="8"/>
      <c r="G4" s="8"/>
      <c r="H4" s="8"/>
      <c r="I4" s="82"/>
      <c r="J4" s="8"/>
      <c r="K4" s="16" t="s">
        <v>42</v>
      </c>
    </row>
    <row r="5" spans="1:11" s="6" customFormat="1" ht="24" customHeight="1">
      <c r="A5" s="12"/>
      <c r="B5" s="11"/>
      <c r="C5" s="9"/>
      <c r="D5" s="8"/>
      <c r="E5" s="133" t="s">
        <v>64</v>
      </c>
      <c r="F5" s="133"/>
      <c r="G5" s="133"/>
      <c r="H5" s="8"/>
      <c r="I5" s="134" t="s">
        <v>0</v>
      </c>
      <c r="J5" s="134"/>
      <c r="K5" s="134"/>
    </row>
    <row r="6" spans="1:11" ht="24" customHeight="1">
      <c r="B6" s="8"/>
      <c r="C6" s="106" t="s">
        <v>1</v>
      </c>
      <c r="D6" s="106"/>
      <c r="E6" s="44" t="s">
        <v>207</v>
      </c>
      <c r="F6" s="44"/>
      <c r="G6" s="44" t="s">
        <v>196</v>
      </c>
      <c r="H6" s="44"/>
      <c r="I6" s="44" t="s">
        <v>207</v>
      </c>
      <c r="J6" s="44"/>
      <c r="K6" s="44" t="s">
        <v>196</v>
      </c>
    </row>
    <row r="7" spans="1:11" ht="24" customHeight="1">
      <c r="B7" s="8"/>
      <c r="C7" s="9"/>
      <c r="D7" s="106"/>
      <c r="E7" s="43" t="s">
        <v>39</v>
      </c>
      <c r="F7" s="44"/>
      <c r="G7" s="43" t="s">
        <v>40</v>
      </c>
      <c r="H7" s="44"/>
      <c r="I7" s="43" t="s">
        <v>39</v>
      </c>
      <c r="J7" s="44"/>
      <c r="K7" s="43" t="s">
        <v>40</v>
      </c>
    </row>
    <row r="8" spans="1:11" ht="24" customHeight="1">
      <c r="B8" s="8"/>
      <c r="C8" s="106"/>
      <c r="D8" s="106"/>
      <c r="E8" s="43" t="s">
        <v>41</v>
      </c>
      <c r="F8" s="44"/>
      <c r="G8" s="43"/>
      <c r="H8" s="44"/>
      <c r="I8" s="43" t="s">
        <v>41</v>
      </c>
      <c r="J8" s="44"/>
      <c r="K8" s="43"/>
    </row>
    <row r="9" spans="1:11" ht="24" customHeight="1">
      <c r="A9" s="20" t="s">
        <v>2</v>
      </c>
    </row>
    <row r="10" spans="1:11" ht="24" customHeight="1">
      <c r="A10" s="20" t="s">
        <v>3</v>
      </c>
      <c r="C10" s="22"/>
    </row>
    <row r="11" spans="1:11" ht="24" customHeight="1">
      <c r="A11" s="24" t="s">
        <v>4</v>
      </c>
      <c r="C11" s="22">
        <v>14</v>
      </c>
      <c r="E11" s="23">
        <v>10051808</v>
      </c>
      <c r="F11" s="23"/>
      <c r="G11" s="23">
        <v>9593345</v>
      </c>
      <c r="H11" s="23"/>
      <c r="I11" s="23">
        <v>4005842</v>
      </c>
      <c r="J11" s="23"/>
      <c r="K11" s="23">
        <v>3243392</v>
      </c>
    </row>
    <row r="12" spans="1:11" ht="24" customHeight="1">
      <c r="A12" s="15" t="s">
        <v>182</v>
      </c>
      <c r="C12" s="22" t="s">
        <v>155</v>
      </c>
      <c r="E12" s="23">
        <v>1721820</v>
      </c>
      <c r="F12" s="23"/>
      <c r="G12" s="23">
        <v>1611228</v>
      </c>
      <c r="H12" s="23"/>
      <c r="I12" s="23">
        <v>64794</v>
      </c>
      <c r="J12" s="23"/>
      <c r="K12" s="23">
        <v>68624</v>
      </c>
    </row>
    <row r="13" spans="1:11" ht="24" customHeight="1">
      <c r="A13" s="15" t="s">
        <v>166</v>
      </c>
      <c r="C13" s="22"/>
      <c r="E13" s="23"/>
      <c r="F13" s="23"/>
      <c r="G13" s="23"/>
      <c r="H13" s="23"/>
      <c r="I13" s="23"/>
      <c r="J13" s="23"/>
      <c r="K13" s="23"/>
    </row>
    <row r="14" spans="1:11" ht="24" customHeight="1">
      <c r="A14" s="15" t="s">
        <v>49</v>
      </c>
      <c r="C14" s="22">
        <v>2</v>
      </c>
      <c r="E14" s="23">
        <v>850935</v>
      </c>
      <c r="F14" s="23"/>
      <c r="G14" s="23">
        <v>903153</v>
      </c>
      <c r="H14" s="23"/>
      <c r="I14" s="23">
        <v>0</v>
      </c>
      <c r="J14" s="23"/>
      <c r="K14" s="23">
        <v>0</v>
      </c>
    </row>
    <row r="15" spans="1:11" ht="24" customHeight="1">
      <c r="A15" s="15" t="s">
        <v>105</v>
      </c>
      <c r="E15" s="23">
        <v>69216</v>
      </c>
      <c r="F15" s="23"/>
      <c r="G15" s="23">
        <v>67582</v>
      </c>
      <c r="H15" s="23"/>
      <c r="I15" s="23">
        <v>0</v>
      </c>
      <c r="J15" s="23"/>
      <c r="K15" s="23">
        <v>0</v>
      </c>
    </row>
    <row r="16" spans="1:11" ht="24" customHeight="1">
      <c r="A16" s="15" t="s">
        <v>119</v>
      </c>
      <c r="E16" s="23"/>
      <c r="F16" s="23"/>
      <c r="G16" s="23"/>
      <c r="H16" s="23"/>
      <c r="I16" s="23"/>
      <c r="J16" s="23"/>
      <c r="K16" s="23"/>
    </row>
    <row r="17" spans="1:11" ht="24" customHeight="1">
      <c r="A17" s="15" t="s">
        <v>49</v>
      </c>
      <c r="C17" s="22">
        <v>2</v>
      </c>
      <c r="E17" s="23">
        <v>0</v>
      </c>
      <c r="F17" s="23"/>
      <c r="G17" s="23">
        <v>0</v>
      </c>
      <c r="H17" s="23"/>
      <c r="I17" s="23">
        <v>30453</v>
      </c>
      <c r="J17" s="23"/>
      <c r="K17" s="23">
        <v>16033</v>
      </c>
    </row>
    <row r="18" spans="1:11" ht="24" customHeight="1">
      <c r="A18" s="15" t="s">
        <v>204</v>
      </c>
      <c r="C18" s="22">
        <v>2</v>
      </c>
      <c r="E18" s="23">
        <v>0</v>
      </c>
      <c r="F18" s="23"/>
      <c r="G18" s="23">
        <v>2106046</v>
      </c>
      <c r="H18" s="23"/>
      <c r="I18" s="23">
        <v>0</v>
      </c>
      <c r="J18" s="23"/>
      <c r="K18" s="23">
        <v>2106046</v>
      </c>
    </row>
    <row r="19" spans="1:11" ht="24" customHeight="1">
      <c r="A19" s="15" t="s">
        <v>123</v>
      </c>
      <c r="C19" s="22">
        <v>4</v>
      </c>
      <c r="E19" s="23">
        <v>403780</v>
      </c>
      <c r="F19" s="23"/>
      <c r="G19" s="23">
        <v>401601</v>
      </c>
      <c r="H19" s="23"/>
      <c r="I19" s="23">
        <v>26757</v>
      </c>
      <c r="J19" s="23"/>
      <c r="K19" s="23">
        <v>26652</v>
      </c>
    </row>
    <row r="20" spans="1:11" ht="24" customHeight="1">
      <c r="A20" s="15" t="s">
        <v>5</v>
      </c>
      <c r="C20" s="22"/>
      <c r="E20" s="23">
        <v>143258</v>
      </c>
      <c r="F20" s="23"/>
      <c r="G20" s="23">
        <v>120188</v>
      </c>
      <c r="H20" s="23"/>
      <c r="I20" s="23">
        <v>16309</v>
      </c>
      <c r="J20" s="23"/>
      <c r="K20" s="23">
        <v>18512</v>
      </c>
    </row>
    <row r="21" spans="1:11" ht="24" customHeight="1">
      <c r="A21" s="20" t="s">
        <v>6</v>
      </c>
      <c r="C21" s="22"/>
      <c r="E21" s="127">
        <f>SUM(E11:E20)</f>
        <v>13240817</v>
      </c>
      <c r="F21" s="23"/>
      <c r="G21" s="127">
        <f>SUM(G11:G20)</f>
        <v>14803143</v>
      </c>
      <c r="H21" s="23"/>
      <c r="I21" s="127">
        <f>SUM(I11:I20)</f>
        <v>4144155</v>
      </c>
      <c r="J21" s="23"/>
      <c r="K21" s="127">
        <f>SUM(K11:K20)</f>
        <v>5479259</v>
      </c>
    </row>
    <row r="22" spans="1:11" ht="24" customHeight="1">
      <c r="A22" s="20" t="s">
        <v>7</v>
      </c>
      <c r="C22" s="22"/>
      <c r="E22" s="23"/>
      <c r="F22" s="23"/>
      <c r="G22" s="23"/>
      <c r="H22" s="23"/>
      <c r="I22" s="23"/>
      <c r="J22" s="23"/>
      <c r="K22" s="23"/>
    </row>
    <row r="23" spans="1:11" ht="24" customHeight="1">
      <c r="A23" s="15" t="s">
        <v>88</v>
      </c>
      <c r="C23" s="22">
        <v>5</v>
      </c>
      <c r="E23" s="23">
        <v>416552</v>
      </c>
      <c r="F23" s="23"/>
      <c r="G23" s="23">
        <v>415711</v>
      </c>
      <c r="H23" s="23"/>
      <c r="I23" s="23">
        <v>0</v>
      </c>
      <c r="J23" s="23"/>
      <c r="K23" s="23">
        <v>0</v>
      </c>
    </row>
    <row r="24" spans="1:11" ht="24" customHeight="1">
      <c r="A24" s="15" t="s">
        <v>195</v>
      </c>
      <c r="C24" s="21"/>
      <c r="E24" s="26"/>
      <c r="F24" s="26"/>
      <c r="G24" s="26"/>
      <c r="H24" s="26"/>
      <c r="I24" s="26"/>
      <c r="J24" s="26"/>
      <c r="K24" s="26"/>
    </row>
    <row r="25" spans="1:11" ht="24" customHeight="1">
      <c r="A25" s="15" t="s">
        <v>51</v>
      </c>
      <c r="C25" s="22">
        <v>2</v>
      </c>
      <c r="E25" s="23">
        <v>0</v>
      </c>
      <c r="F25" s="23"/>
      <c r="G25" s="23">
        <v>0</v>
      </c>
      <c r="H25" s="23"/>
      <c r="I25" s="23">
        <v>451176</v>
      </c>
      <c r="J25" s="23"/>
      <c r="K25" s="23">
        <v>382630</v>
      </c>
    </row>
    <row r="26" spans="1:11" ht="24" customHeight="1">
      <c r="A26" s="15" t="s">
        <v>205</v>
      </c>
      <c r="C26" s="22">
        <v>2</v>
      </c>
      <c r="E26" s="23">
        <v>958877</v>
      </c>
      <c r="F26" s="23"/>
      <c r="G26" s="23">
        <v>943125</v>
      </c>
      <c r="H26" s="23"/>
      <c r="I26" s="26">
        <v>958877</v>
      </c>
      <c r="J26" s="23"/>
      <c r="K26" s="26">
        <v>943125</v>
      </c>
    </row>
    <row r="27" spans="1:11" ht="24" customHeight="1">
      <c r="A27" s="15" t="s">
        <v>166</v>
      </c>
      <c r="C27" s="22"/>
      <c r="E27" s="23"/>
      <c r="F27" s="23"/>
      <c r="G27" s="23"/>
      <c r="H27" s="23"/>
      <c r="I27" s="26"/>
      <c r="J27" s="23"/>
      <c r="K27" s="26"/>
    </row>
    <row r="28" spans="1:11" ht="24" customHeight="1">
      <c r="A28" s="15" t="s">
        <v>120</v>
      </c>
      <c r="C28" s="22">
        <v>2</v>
      </c>
      <c r="E28" s="23">
        <v>2978901</v>
      </c>
      <c r="F28" s="23"/>
      <c r="G28" s="23">
        <v>3057828</v>
      </c>
      <c r="H28" s="23"/>
      <c r="I28" s="26">
        <v>0</v>
      </c>
      <c r="J28" s="23"/>
      <c r="K28" s="26">
        <v>0</v>
      </c>
    </row>
    <row r="29" spans="1:11" ht="24" customHeight="1">
      <c r="A29" s="15" t="s">
        <v>45</v>
      </c>
      <c r="C29" s="22">
        <v>6</v>
      </c>
      <c r="E29" s="23">
        <v>0</v>
      </c>
      <c r="F29" s="23"/>
      <c r="G29" s="23">
        <v>0</v>
      </c>
      <c r="H29" s="23"/>
      <c r="I29" s="23">
        <v>12132421</v>
      </c>
      <c r="J29" s="23"/>
      <c r="K29" s="23">
        <v>12132827</v>
      </c>
    </row>
    <row r="30" spans="1:11" ht="24" customHeight="1">
      <c r="A30" s="15" t="s">
        <v>151</v>
      </c>
      <c r="B30" s="1"/>
      <c r="C30" s="22">
        <v>7</v>
      </c>
      <c r="E30" s="23">
        <v>268511</v>
      </c>
      <c r="F30" s="23"/>
      <c r="G30" s="23">
        <v>291157</v>
      </c>
      <c r="H30" s="23"/>
      <c r="I30" s="23">
        <v>97764</v>
      </c>
      <c r="J30" s="23"/>
      <c r="K30" s="23">
        <v>97764</v>
      </c>
    </row>
    <row r="31" spans="1:11" ht="24" customHeight="1">
      <c r="A31" s="15" t="s">
        <v>8</v>
      </c>
      <c r="C31" s="22">
        <v>8</v>
      </c>
      <c r="E31" s="23">
        <v>33275460</v>
      </c>
      <c r="F31" s="23"/>
      <c r="G31" s="23">
        <v>30528019</v>
      </c>
      <c r="H31" s="23"/>
      <c r="I31" s="23">
        <v>26755481</v>
      </c>
      <c r="J31" s="23"/>
      <c r="K31" s="23">
        <v>24236787</v>
      </c>
    </row>
    <row r="32" spans="1:11" ht="24" customHeight="1">
      <c r="A32" s="15" t="s">
        <v>46</v>
      </c>
      <c r="C32" s="22"/>
      <c r="E32" s="23"/>
      <c r="F32" s="23"/>
      <c r="G32" s="23"/>
      <c r="H32" s="23"/>
      <c r="I32" s="23"/>
      <c r="J32" s="23"/>
      <c r="K32" s="23"/>
    </row>
    <row r="33" spans="1:11" ht="24" customHeight="1">
      <c r="A33" s="15" t="s">
        <v>152</v>
      </c>
      <c r="C33" s="22">
        <v>9</v>
      </c>
      <c r="E33" s="23">
        <v>2808139</v>
      </c>
      <c r="F33" s="23"/>
      <c r="G33" s="23">
        <v>2923659</v>
      </c>
      <c r="H33" s="23"/>
      <c r="I33" s="23">
        <v>0</v>
      </c>
      <c r="J33" s="23"/>
      <c r="K33" s="23">
        <v>0</v>
      </c>
    </row>
    <row r="34" spans="1:11" ht="24" customHeight="1">
      <c r="A34" s="15" t="s">
        <v>46</v>
      </c>
      <c r="C34" s="22"/>
      <c r="E34" s="23"/>
      <c r="F34" s="23"/>
      <c r="G34" s="23"/>
      <c r="H34" s="23"/>
      <c r="I34" s="23"/>
      <c r="J34" s="23"/>
      <c r="K34" s="23"/>
    </row>
    <row r="35" spans="1:11" ht="24" customHeight="1">
      <c r="A35" s="15" t="s">
        <v>47</v>
      </c>
      <c r="C35" s="22">
        <v>9</v>
      </c>
      <c r="E35" s="23">
        <v>3166032</v>
      </c>
      <c r="F35" s="23"/>
      <c r="G35" s="23">
        <v>3296206</v>
      </c>
      <c r="H35" s="23"/>
      <c r="I35" s="23">
        <v>0</v>
      </c>
      <c r="J35" s="23"/>
      <c r="K35" s="23">
        <v>0</v>
      </c>
    </row>
    <row r="36" spans="1:11" ht="24" customHeight="1">
      <c r="A36" s="15" t="s">
        <v>81</v>
      </c>
      <c r="C36" s="22">
        <v>10</v>
      </c>
      <c r="E36" s="23">
        <v>12490945</v>
      </c>
      <c r="F36" s="23"/>
      <c r="G36" s="23">
        <v>13000526</v>
      </c>
      <c r="H36" s="23"/>
      <c r="I36" s="23">
        <v>0</v>
      </c>
      <c r="J36" s="23"/>
      <c r="K36" s="23">
        <v>0</v>
      </c>
    </row>
    <row r="37" spans="1:11" ht="24" customHeight="1">
      <c r="A37" s="15" t="s">
        <v>48</v>
      </c>
      <c r="B37" s="109"/>
      <c r="C37" s="22">
        <v>11</v>
      </c>
      <c r="E37" s="23">
        <v>6939457</v>
      </c>
      <c r="F37" s="23"/>
      <c r="G37" s="23">
        <v>7032118</v>
      </c>
      <c r="H37" s="23"/>
      <c r="I37" s="23">
        <v>59178</v>
      </c>
      <c r="J37" s="23"/>
      <c r="K37" s="23">
        <v>38031</v>
      </c>
    </row>
    <row r="38" spans="1:11" ht="24" customHeight="1">
      <c r="A38" s="15" t="s">
        <v>124</v>
      </c>
      <c r="B38" s="109"/>
      <c r="C38" s="22"/>
      <c r="E38" s="23">
        <v>316470</v>
      </c>
      <c r="F38" s="23"/>
      <c r="G38" s="23">
        <v>336337</v>
      </c>
      <c r="H38" s="23"/>
      <c r="I38" s="23">
        <v>81522</v>
      </c>
      <c r="J38" s="23"/>
      <c r="K38" s="23">
        <v>92338</v>
      </c>
    </row>
    <row r="39" spans="1:11" ht="24" customHeight="1">
      <c r="A39" s="15" t="s">
        <v>116</v>
      </c>
      <c r="B39" s="109"/>
      <c r="C39" s="22"/>
      <c r="E39" s="23">
        <v>38483</v>
      </c>
      <c r="F39" s="23"/>
      <c r="G39" s="23">
        <v>39004</v>
      </c>
      <c r="H39" s="23"/>
      <c r="I39" s="23">
        <v>30681</v>
      </c>
      <c r="J39" s="23"/>
      <c r="K39" s="23">
        <v>28701</v>
      </c>
    </row>
    <row r="40" spans="1:11" ht="24" customHeight="1">
      <c r="A40" s="15" t="s">
        <v>153</v>
      </c>
      <c r="B40" s="109"/>
      <c r="C40" s="22"/>
      <c r="E40" s="23">
        <v>34180</v>
      </c>
      <c r="F40" s="23"/>
      <c r="G40" s="23">
        <v>31496</v>
      </c>
      <c r="H40" s="23"/>
      <c r="I40" s="23">
        <v>0</v>
      </c>
      <c r="J40" s="23"/>
      <c r="K40" s="23">
        <v>0</v>
      </c>
    </row>
    <row r="41" spans="1:11" ht="24" customHeight="1">
      <c r="A41" s="15" t="s">
        <v>43</v>
      </c>
      <c r="B41" s="109"/>
      <c r="C41" s="22"/>
      <c r="E41" s="27">
        <v>124041</v>
      </c>
      <c r="F41" s="23"/>
      <c r="G41" s="27">
        <v>119242</v>
      </c>
      <c r="H41" s="23"/>
      <c r="I41" s="27">
        <v>14580</v>
      </c>
      <c r="J41" s="23"/>
      <c r="K41" s="27">
        <v>5549</v>
      </c>
    </row>
    <row r="42" spans="1:11" ht="24" customHeight="1">
      <c r="A42" s="20" t="s">
        <v>9</v>
      </c>
      <c r="C42" s="22"/>
      <c r="E42" s="23">
        <f>SUM(E23:E41)</f>
        <v>63816048</v>
      </c>
      <c r="F42" s="23"/>
      <c r="G42" s="23">
        <f>SUM(G23:G41)</f>
        <v>62014428</v>
      </c>
      <c r="H42" s="23"/>
      <c r="I42" s="23">
        <f>SUM(I23:I41)</f>
        <v>40581680</v>
      </c>
      <c r="J42" s="23"/>
      <c r="K42" s="23">
        <f>SUM(K23:K41)</f>
        <v>37957752</v>
      </c>
    </row>
    <row r="43" spans="1:11" ht="24" customHeight="1" thickBot="1">
      <c r="A43" s="20" t="s">
        <v>10</v>
      </c>
      <c r="E43" s="122">
        <f>E21+E42</f>
        <v>77056865</v>
      </c>
      <c r="F43" s="23"/>
      <c r="G43" s="122">
        <f>G21+G42</f>
        <v>76817571</v>
      </c>
      <c r="H43" s="23"/>
      <c r="I43" s="122">
        <f>I21+I42</f>
        <v>44725835</v>
      </c>
      <c r="J43" s="23"/>
      <c r="K43" s="122">
        <f>K21+K42</f>
        <v>43437011</v>
      </c>
    </row>
    <row r="44" spans="1:11" ht="24" customHeight="1" thickTop="1"/>
    <row r="45" spans="1:11" ht="24" customHeight="1">
      <c r="A45" s="15" t="s">
        <v>11</v>
      </c>
    </row>
    <row r="46" spans="1:11" s="6" customFormat="1" ht="24" customHeight="1">
      <c r="A46" s="7" t="s">
        <v>85</v>
      </c>
      <c r="B46" s="11"/>
      <c r="C46" s="9"/>
      <c r="D46" s="8"/>
      <c r="E46" s="8"/>
      <c r="F46" s="8"/>
      <c r="G46" s="8"/>
      <c r="H46" s="8"/>
      <c r="I46" s="8"/>
      <c r="J46" s="8"/>
      <c r="K46" s="8"/>
    </row>
    <row r="47" spans="1:11" s="6" customFormat="1" ht="24" customHeight="1">
      <c r="A47" s="20" t="s">
        <v>172</v>
      </c>
      <c r="B47" s="11"/>
      <c r="C47" s="9"/>
      <c r="D47" s="8"/>
      <c r="E47" s="8"/>
      <c r="F47" s="8"/>
      <c r="G47" s="8"/>
      <c r="H47" s="8"/>
      <c r="I47" s="11"/>
      <c r="J47" s="8"/>
      <c r="K47" s="11"/>
    </row>
    <row r="48" spans="1:11" s="6" customFormat="1" ht="24" customHeight="1">
      <c r="A48" s="12" t="s">
        <v>206</v>
      </c>
      <c r="B48" s="11"/>
      <c r="C48" s="9"/>
      <c r="D48" s="8"/>
      <c r="E48" s="8"/>
      <c r="F48" s="8"/>
      <c r="G48" s="8"/>
      <c r="H48" s="8"/>
      <c r="I48" s="11"/>
      <c r="J48" s="8"/>
      <c r="K48" s="11"/>
    </row>
    <row r="49" spans="1:11" ht="24" customHeight="1">
      <c r="A49" s="12"/>
      <c r="B49" s="8"/>
      <c r="C49" s="9"/>
      <c r="D49" s="8"/>
      <c r="F49" s="128"/>
      <c r="H49" s="8"/>
      <c r="K49" s="16" t="s">
        <v>42</v>
      </c>
    </row>
    <row r="50" spans="1:11" ht="24" customHeight="1">
      <c r="A50" s="12"/>
      <c r="B50" s="8"/>
      <c r="C50" s="9"/>
      <c r="D50" s="8"/>
      <c r="E50" s="133" t="s">
        <v>64</v>
      </c>
      <c r="F50" s="133"/>
      <c r="G50" s="133"/>
      <c r="H50" s="8"/>
      <c r="I50" s="134" t="s">
        <v>0</v>
      </c>
      <c r="J50" s="134"/>
      <c r="K50" s="134"/>
    </row>
    <row r="51" spans="1:11" ht="24" customHeight="1">
      <c r="B51" s="8"/>
      <c r="C51" s="106" t="s">
        <v>1</v>
      </c>
      <c r="D51" s="106"/>
      <c r="E51" s="44" t="s">
        <v>207</v>
      </c>
      <c r="F51" s="44"/>
      <c r="G51" s="44" t="s">
        <v>196</v>
      </c>
      <c r="H51" s="44"/>
      <c r="I51" s="44" t="s">
        <v>207</v>
      </c>
      <c r="J51" s="44"/>
      <c r="K51" s="44" t="s">
        <v>196</v>
      </c>
    </row>
    <row r="52" spans="1:11" ht="24" customHeight="1">
      <c r="B52" s="8"/>
      <c r="C52" s="106"/>
      <c r="D52" s="106"/>
      <c r="E52" s="43" t="s">
        <v>39</v>
      </c>
      <c r="F52" s="44"/>
      <c r="G52" s="43" t="s">
        <v>40</v>
      </c>
      <c r="H52" s="44"/>
      <c r="I52" s="43" t="s">
        <v>39</v>
      </c>
      <c r="J52" s="44"/>
      <c r="K52" s="43" t="s">
        <v>40</v>
      </c>
    </row>
    <row r="53" spans="1:11" ht="24" customHeight="1">
      <c r="B53" s="8"/>
      <c r="C53" s="106"/>
      <c r="D53" s="106"/>
      <c r="E53" s="43" t="s">
        <v>41</v>
      </c>
      <c r="F53" s="44"/>
      <c r="G53" s="43"/>
      <c r="H53" s="44"/>
      <c r="I53" s="43" t="s">
        <v>41</v>
      </c>
      <c r="J53" s="44"/>
      <c r="K53" s="43"/>
    </row>
    <row r="54" spans="1:11" ht="24" customHeight="1">
      <c r="A54" s="20" t="s">
        <v>12</v>
      </c>
    </row>
    <row r="55" spans="1:11" ht="24" customHeight="1">
      <c r="A55" s="20" t="s">
        <v>13</v>
      </c>
    </row>
    <row r="56" spans="1:11" ht="24" customHeight="1">
      <c r="A56" s="15" t="s">
        <v>170</v>
      </c>
      <c r="C56" s="22">
        <v>12</v>
      </c>
      <c r="E56" s="21">
        <v>500000</v>
      </c>
      <c r="G56" s="21">
        <v>500000</v>
      </c>
      <c r="I56" s="21">
        <v>500000</v>
      </c>
      <c r="K56" s="21">
        <v>500000</v>
      </c>
    </row>
    <row r="57" spans="1:11" ht="24" customHeight="1">
      <c r="A57" s="15" t="s">
        <v>183</v>
      </c>
      <c r="C57" s="22" t="s">
        <v>176</v>
      </c>
      <c r="E57" s="26">
        <v>890402</v>
      </c>
      <c r="F57" s="26"/>
      <c r="G57" s="26">
        <v>947148</v>
      </c>
      <c r="H57" s="26"/>
      <c r="I57" s="26">
        <v>69122</v>
      </c>
      <c r="J57" s="26"/>
      <c r="K57" s="26">
        <v>25394</v>
      </c>
    </row>
    <row r="58" spans="1:11" ht="24" customHeight="1">
      <c r="A58" s="24" t="s">
        <v>167</v>
      </c>
      <c r="B58" s="109"/>
      <c r="C58" s="22"/>
      <c r="E58" s="26"/>
      <c r="F58" s="26"/>
      <c r="G58" s="26"/>
      <c r="H58" s="26"/>
      <c r="I58" s="26"/>
      <c r="J58" s="26"/>
      <c r="K58" s="26"/>
    </row>
    <row r="59" spans="1:11" ht="24" customHeight="1">
      <c r="A59" s="24" t="s">
        <v>49</v>
      </c>
      <c r="B59" s="109"/>
      <c r="C59" s="22">
        <v>14</v>
      </c>
      <c r="E59" s="28">
        <v>612014</v>
      </c>
      <c r="F59" s="28"/>
      <c r="G59" s="28">
        <v>560816</v>
      </c>
      <c r="H59" s="28"/>
      <c r="I59" s="28">
        <v>0</v>
      </c>
      <c r="J59" s="28"/>
      <c r="K59" s="28">
        <v>6445</v>
      </c>
    </row>
    <row r="60" spans="1:11" ht="24" customHeight="1">
      <c r="A60" s="24" t="s">
        <v>168</v>
      </c>
      <c r="B60" s="109"/>
      <c r="C60" s="22">
        <v>15</v>
      </c>
      <c r="E60" s="28">
        <v>3161945</v>
      </c>
      <c r="F60" s="28"/>
      <c r="G60" s="28">
        <v>4345481</v>
      </c>
      <c r="H60" s="28"/>
      <c r="I60" s="28">
        <v>1100561</v>
      </c>
      <c r="J60" s="28"/>
      <c r="K60" s="28">
        <v>2476456</v>
      </c>
    </row>
    <row r="61" spans="1:11" ht="24" customHeight="1">
      <c r="A61" s="24" t="s">
        <v>131</v>
      </c>
      <c r="B61" s="109"/>
      <c r="C61" s="22">
        <v>2</v>
      </c>
      <c r="E61" s="28">
        <v>53165</v>
      </c>
      <c r="F61" s="28"/>
      <c r="G61" s="28">
        <v>45398</v>
      </c>
      <c r="H61" s="28"/>
      <c r="I61" s="28">
        <v>27010</v>
      </c>
      <c r="J61" s="28"/>
      <c r="K61" s="28">
        <v>26776</v>
      </c>
    </row>
    <row r="62" spans="1:11" ht="24" customHeight="1">
      <c r="A62" s="24" t="s">
        <v>191</v>
      </c>
      <c r="B62" s="109"/>
      <c r="C62" s="22"/>
      <c r="E62" s="28">
        <v>16343</v>
      </c>
      <c r="F62" s="28"/>
      <c r="G62" s="28">
        <v>60572</v>
      </c>
      <c r="H62" s="28"/>
      <c r="I62" s="28">
        <v>0</v>
      </c>
      <c r="J62" s="28"/>
      <c r="K62" s="28">
        <v>0</v>
      </c>
    </row>
    <row r="63" spans="1:11" ht="24" customHeight="1">
      <c r="A63" s="24" t="s">
        <v>38</v>
      </c>
      <c r="B63" s="109"/>
      <c r="C63" s="22"/>
      <c r="E63" s="28">
        <v>78921</v>
      </c>
      <c r="F63" s="28"/>
      <c r="G63" s="28">
        <v>103029</v>
      </c>
      <c r="H63" s="28"/>
      <c r="I63" s="28">
        <v>12397</v>
      </c>
      <c r="J63" s="28"/>
      <c r="K63" s="28">
        <v>30675</v>
      </c>
    </row>
    <row r="64" spans="1:11" ht="24" customHeight="1">
      <c r="A64" s="20" t="s">
        <v>14</v>
      </c>
      <c r="C64" s="22"/>
      <c r="E64" s="37">
        <f>SUM(E56:E63)</f>
        <v>5312790</v>
      </c>
      <c r="F64" s="28"/>
      <c r="G64" s="37">
        <f>SUM(G56:G63)</f>
        <v>6562444</v>
      </c>
      <c r="H64" s="28"/>
      <c r="I64" s="37">
        <f>SUM(I56:I63)</f>
        <v>1709090</v>
      </c>
      <c r="J64" s="28"/>
      <c r="K64" s="37">
        <f>SUM(K56:K63)</f>
        <v>3065746</v>
      </c>
    </row>
    <row r="65" spans="1:11" ht="24" customHeight="1">
      <c r="A65" s="128" t="s">
        <v>50</v>
      </c>
      <c r="C65" s="22"/>
      <c r="E65" s="129"/>
      <c r="F65" s="28"/>
      <c r="G65" s="129"/>
      <c r="H65" s="28"/>
      <c r="I65" s="129"/>
      <c r="J65" s="28"/>
      <c r="K65" s="129"/>
    </row>
    <row r="66" spans="1:11" ht="24" customHeight="1">
      <c r="A66" s="24" t="s">
        <v>52</v>
      </c>
      <c r="C66" s="22"/>
      <c r="E66" s="28"/>
      <c r="F66" s="28"/>
      <c r="G66" s="28"/>
      <c r="H66" s="28"/>
      <c r="I66" s="28"/>
      <c r="J66" s="28"/>
      <c r="K66" s="28"/>
    </row>
    <row r="67" spans="1:11" ht="24" customHeight="1">
      <c r="A67" s="24" t="s">
        <v>51</v>
      </c>
      <c r="C67" s="22">
        <v>14</v>
      </c>
      <c r="E67" s="28">
        <v>4510301</v>
      </c>
      <c r="F67" s="28"/>
      <c r="G67" s="28">
        <v>5491339</v>
      </c>
      <c r="H67" s="28"/>
      <c r="I67" s="28">
        <v>0</v>
      </c>
      <c r="J67" s="28"/>
      <c r="K67" s="126">
        <v>648820</v>
      </c>
    </row>
    <row r="68" spans="1:11" ht="24" customHeight="1">
      <c r="A68" s="24" t="s">
        <v>121</v>
      </c>
      <c r="C68" s="22">
        <v>15</v>
      </c>
      <c r="E68" s="28">
        <v>24272082</v>
      </c>
      <c r="F68" s="28"/>
      <c r="G68" s="28">
        <v>21060226</v>
      </c>
      <c r="H68" s="28"/>
      <c r="I68" s="28">
        <v>20083915</v>
      </c>
      <c r="J68" s="28"/>
      <c r="K68" s="126">
        <v>16075402</v>
      </c>
    </row>
    <row r="69" spans="1:11" ht="24" customHeight="1">
      <c r="A69" s="24" t="s">
        <v>125</v>
      </c>
      <c r="C69" s="22"/>
      <c r="E69" s="28"/>
      <c r="F69" s="28"/>
      <c r="G69" s="28"/>
      <c r="H69" s="28"/>
      <c r="I69" s="28"/>
      <c r="J69" s="28"/>
      <c r="K69" s="126"/>
    </row>
    <row r="70" spans="1:11" ht="24" customHeight="1">
      <c r="A70" s="24" t="s">
        <v>126</v>
      </c>
      <c r="C70" s="22">
        <v>2</v>
      </c>
      <c r="E70" s="28">
        <v>323977</v>
      </c>
      <c r="F70" s="28"/>
      <c r="G70" s="28">
        <v>349583</v>
      </c>
      <c r="H70" s="28"/>
      <c r="I70" s="28">
        <v>58356</v>
      </c>
      <c r="J70" s="28"/>
      <c r="K70" s="126">
        <v>69520</v>
      </c>
    </row>
    <row r="71" spans="1:11" ht="24" customHeight="1">
      <c r="A71" s="24" t="s">
        <v>184</v>
      </c>
      <c r="C71" s="22"/>
      <c r="E71" s="28">
        <v>178859</v>
      </c>
      <c r="F71" s="28"/>
      <c r="G71" s="28">
        <v>164843</v>
      </c>
      <c r="H71" s="28"/>
      <c r="I71" s="28">
        <v>115884</v>
      </c>
      <c r="J71" s="28"/>
      <c r="K71" s="126">
        <v>106757</v>
      </c>
    </row>
    <row r="72" spans="1:11" ht="24" customHeight="1">
      <c r="A72" s="24" t="s">
        <v>185</v>
      </c>
      <c r="C72" s="36"/>
      <c r="E72" s="28">
        <v>9872</v>
      </c>
      <c r="F72" s="28"/>
      <c r="G72" s="28">
        <v>9727</v>
      </c>
      <c r="H72" s="28"/>
      <c r="I72" s="28">
        <v>0</v>
      </c>
      <c r="J72" s="28"/>
      <c r="K72" s="126">
        <v>0</v>
      </c>
    </row>
    <row r="73" spans="1:11" ht="24" customHeight="1">
      <c r="A73" s="24" t="s">
        <v>179</v>
      </c>
      <c r="C73" s="22">
        <v>2</v>
      </c>
      <c r="E73" s="28">
        <v>103541</v>
      </c>
      <c r="F73" s="28"/>
      <c r="G73" s="28">
        <v>101653</v>
      </c>
      <c r="H73" s="28"/>
      <c r="I73" s="28">
        <v>0</v>
      </c>
      <c r="J73" s="28"/>
      <c r="K73" s="126">
        <v>0</v>
      </c>
    </row>
    <row r="74" spans="1:11" ht="24" customHeight="1">
      <c r="A74" s="128" t="s">
        <v>53</v>
      </c>
      <c r="C74" s="22"/>
      <c r="E74" s="37">
        <f>SUM(E66:E73)</f>
        <v>29398632</v>
      </c>
      <c r="F74" s="28"/>
      <c r="G74" s="37">
        <f>SUM(G66:G73)</f>
        <v>27177371</v>
      </c>
      <c r="H74" s="28"/>
      <c r="I74" s="37">
        <f>SUM(I66:I73)</f>
        <v>20258155</v>
      </c>
      <c r="J74" s="28"/>
      <c r="K74" s="37">
        <f>SUM(K66:K73)</f>
        <v>16900499</v>
      </c>
    </row>
    <row r="75" spans="1:11" ht="24" customHeight="1">
      <c r="A75" s="20" t="s">
        <v>15</v>
      </c>
      <c r="E75" s="37">
        <f>E64+E74</f>
        <v>34711422</v>
      </c>
      <c r="F75" s="28"/>
      <c r="G75" s="37">
        <f>G64+G74</f>
        <v>33739815</v>
      </c>
      <c r="H75" s="28"/>
      <c r="I75" s="37">
        <f>I64+I74</f>
        <v>21967245</v>
      </c>
      <c r="J75" s="28"/>
      <c r="K75" s="37">
        <f>K64+K74</f>
        <v>19966245</v>
      </c>
    </row>
    <row r="76" spans="1:11" ht="24" customHeight="1">
      <c r="A76" s="20"/>
      <c r="E76" s="28"/>
      <c r="F76" s="28"/>
      <c r="G76" s="28"/>
      <c r="H76" s="28"/>
      <c r="I76" s="28"/>
      <c r="J76" s="28"/>
      <c r="K76" s="28"/>
    </row>
    <row r="77" spans="1:11" ht="24" customHeight="1">
      <c r="A77" s="15" t="s">
        <v>11</v>
      </c>
      <c r="E77" s="28"/>
      <c r="F77" s="28"/>
      <c r="G77" s="28"/>
      <c r="H77" s="28"/>
      <c r="I77" s="28"/>
      <c r="J77" s="28"/>
      <c r="K77" s="28"/>
    </row>
    <row r="78" spans="1:11" ht="24" customHeight="1">
      <c r="A78" s="7" t="s">
        <v>85</v>
      </c>
      <c r="B78" s="11"/>
      <c r="C78" s="9"/>
      <c r="D78" s="8"/>
      <c r="E78" s="8"/>
      <c r="F78" s="8"/>
      <c r="G78" s="8"/>
      <c r="H78" s="8"/>
      <c r="I78" s="8"/>
      <c r="J78" s="8"/>
      <c r="K78" s="8"/>
    </row>
    <row r="79" spans="1:11" ht="24" customHeight="1">
      <c r="A79" s="20" t="s">
        <v>172</v>
      </c>
      <c r="B79" s="11"/>
      <c r="C79" s="9"/>
      <c r="D79" s="8"/>
      <c r="E79" s="8"/>
      <c r="F79" s="8"/>
      <c r="G79" s="8"/>
      <c r="H79" s="8"/>
      <c r="I79" s="11"/>
      <c r="J79" s="8"/>
      <c r="K79" s="11"/>
    </row>
    <row r="80" spans="1:11" ht="24" customHeight="1">
      <c r="A80" s="12" t="s">
        <v>206</v>
      </c>
      <c r="B80" s="11"/>
      <c r="C80" s="9"/>
      <c r="D80" s="8"/>
      <c r="E80" s="8"/>
      <c r="F80" s="8"/>
      <c r="G80" s="8"/>
      <c r="H80" s="8"/>
      <c r="I80" s="11"/>
      <c r="J80" s="8"/>
      <c r="K80" s="11"/>
    </row>
    <row r="81" spans="1:11" ht="24" customHeight="1">
      <c r="A81" s="12"/>
      <c r="B81" s="8"/>
      <c r="C81" s="9"/>
      <c r="D81" s="8"/>
      <c r="E81" s="8"/>
      <c r="F81" s="8"/>
      <c r="G81" s="8"/>
      <c r="H81" s="8"/>
      <c r="I81" s="82"/>
      <c r="J81" s="8"/>
      <c r="K81" s="16" t="s">
        <v>42</v>
      </c>
    </row>
    <row r="82" spans="1:11" ht="24" customHeight="1">
      <c r="A82" s="12"/>
      <c r="B82" s="8"/>
      <c r="C82" s="9"/>
      <c r="D82" s="8"/>
      <c r="E82" s="133" t="s">
        <v>64</v>
      </c>
      <c r="F82" s="133"/>
      <c r="G82" s="133"/>
      <c r="H82" s="8"/>
      <c r="I82" s="134" t="s">
        <v>0</v>
      </c>
      <c r="J82" s="134"/>
      <c r="K82" s="134"/>
    </row>
    <row r="83" spans="1:11" ht="24" customHeight="1">
      <c r="B83" s="8"/>
      <c r="C83" s="106"/>
      <c r="D83" s="106"/>
      <c r="E83" s="44" t="s">
        <v>207</v>
      </c>
      <c r="F83" s="44"/>
      <c r="G83" s="44" t="s">
        <v>196</v>
      </c>
      <c r="H83" s="44"/>
      <c r="I83" s="44" t="s">
        <v>207</v>
      </c>
      <c r="J83" s="44"/>
      <c r="K83" s="44" t="s">
        <v>196</v>
      </c>
    </row>
    <row r="84" spans="1:11" ht="24" customHeight="1">
      <c r="B84" s="8"/>
      <c r="C84" s="106"/>
      <c r="D84" s="106"/>
      <c r="E84" s="43" t="s">
        <v>39</v>
      </c>
      <c r="F84" s="44"/>
      <c r="G84" s="43" t="s">
        <v>40</v>
      </c>
      <c r="H84" s="44"/>
      <c r="I84" s="43" t="s">
        <v>39</v>
      </c>
      <c r="J84" s="44"/>
      <c r="K84" s="43" t="s">
        <v>40</v>
      </c>
    </row>
    <row r="85" spans="1:11" ht="24" customHeight="1">
      <c r="B85" s="8"/>
      <c r="C85" s="106"/>
      <c r="D85" s="106"/>
      <c r="E85" s="43" t="s">
        <v>41</v>
      </c>
      <c r="F85" s="44"/>
      <c r="G85" s="43"/>
      <c r="H85" s="44"/>
      <c r="I85" s="43" t="s">
        <v>41</v>
      </c>
      <c r="J85" s="44"/>
      <c r="K85" s="43"/>
    </row>
    <row r="86" spans="1:11" ht="24" customHeight="1">
      <c r="A86" s="20" t="s">
        <v>16</v>
      </c>
      <c r="E86" s="35"/>
      <c r="F86" s="28"/>
      <c r="G86" s="35"/>
      <c r="H86" s="28"/>
      <c r="I86" s="35"/>
      <c r="J86" s="35"/>
      <c r="K86" s="35"/>
    </row>
    <row r="87" spans="1:11" ht="24" customHeight="1">
      <c r="A87" s="15" t="s">
        <v>17</v>
      </c>
      <c r="C87" s="22"/>
      <c r="E87" s="35"/>
      <c r="F87" s="35"/>
      <c r="G87" s="35"/>
      <c r="H87" s="35"/>
      <c r="I87" s="35"/>
      <c r="J87" s="35"/>
      <c r="K87" s="35"/>
    </row>
    <row r="88" spans="1:11" ht="24" customHeight="1">
      <c r="A88" s="15" t="s">
        <v>18</v>
      </c>
      <c r="B88" s="109"/>
      <c r="C88" s="22"/>
      <c r="E88" s="35"/>
      <c r="F88" s="35"/>
      <c r="G88" s="35"/>
      <c r="H88" s="35"/>
      <c r="I88" s="35"/>
      <c r="J88" s="35"/>
      <c r="K88" s="35"/>
    </row>
    <row r="89" spans="1:11" ht="24" customHeight="1" thickBot="1">
      <c r="A89" s="15" t="s">
        <v>106</v>
      </c>
      <c r="B89" s="109"/>
      <c r="C89" s="22"/>
      <c r="E89" s="121">
        <v>9240000</v>
      </c>
      <c r="F89" s="23"/>
      <c r="G89" s="121">
        <v>9240000</v>
      </c>
      <c r="H89" s="23"/>
      <c r="I89" s="121">
        <v>9240000</v>
      </c>
      <c r="J89" s="23"/>
      <c r="K89" s="121">
        <v>9240000</v>
      </c>
    </row>
    <row r="90" spans="1:11" ht="24" customHeight="1" thickTop="1">
      <c r="A90" s="15" t="s">
        <v>114</v>
      </c>
      <c r="B90" s="109"/>
      <c r="C90" s="22"/>
      <c r="E90" s="23"/>
      <c r="F90" s="23"/>
      <c r="G90" s="23"/>
      <c r="H90" s="23"/>
      <c r="I90" s="23"/>
      <c r="J90" s="23"/>
      <c r="K90" s="23"/>
    </row>
    <row r="91" spans="1:11" ht="24" customHeight="1">
      <c r="A91" s="15" t="s">
        <v>132</v>
      </c>
      <c r="B91" s="109"/>
      <c r="C91" s="22"/>
      <c r="E91" s="23">
        <f>Consolidated!B32</f>
        <v>8129383</v>
      </c>
      <c r="F91" s="23"/>
      <c r="G91" s="23">
        <f>Consolidated!B25</f>
        <v>8129383</v>
      </c>
      <c r="H91" s="23"/>
      <c r="I91" s="23">
        <f>'Statement of change'!B22</f>
        <v>8129383</v>
      </c>
      <c r="J91" s="23"/>
      <c r="K91" s="23">
        <f>'Statement of change'!B17</f>
        <v>8129383</v>
      </c>
    </row>
    <row r="92" spans="1:11" ht="24" customHeight="1">
      <c r="A92" s="24" t="s">
        <v>55</v>
      </c>
      <c r="B92" s="109"/>
      <c r="C92" s="22"/>
      <c r="E92" s="23">
        <f>Consolidated!D32</f>
        <v>13319246</v>
      </c>
      <c r="F92" s="23"/>
      <c r="G92" s="23">
        <f>Consolidated!D25</f>
        <v>13319246</v>
      </c>
      <c r="H92" s="23"/>
      <c r="I92" s="23">
        <f>'Statement of change'!D22</f>
        <v>13319246</v>
      </c>
      <c r="J92" s="23"/>
      <c r="K92" s="23">
        <f>'Statement of change'!D17</f>
        <v>13319246</v>
      </c>
    </row>
    <row r="93" spans="1:11" ht="24" customHeight="1">
      <c r="A93" s="24" t="s">
        <v>104</v>
      </c>
      <c r="B93" s="6"/>
      <c r="E93" s="23"/>
      <c r="F93" s="23"/>
      <c r="G93" s="23"/>
      <c r="H93" s="23"/>
      <c r="I93" s="23"/>
      <c r="J93" s="23"/>
      <c r="K93" s="23"/>
    </row>
    <row r="94" spans="1:11" ht="24" customHeight="1">
      <c r="A94" s="24" t="s">
        <v>107</v>
      </c>
      <c r="B94" s="6"/>
      <c r="C94" s="22"/>
      <c r="E94" s="26">
        <f>Consolidated!F32</f>
        <v>317515</v>
      </c>
      <c r="F94" s="26"/>
      <c r="G94" s="26">
        <f>Consolidated!F25</f>
        <v>317515</v>
      </c>
      <c r="H94" s="26"/>
      <c r="I94" s="26">
        <f>'Statement of change'!F22</f>
        <v>317515</v>
      </c>
      <c r="J94" s="26"/>
      <c r="K94" s="26">
        <f>'Statement of change'!F17</f>
        <v>317515</v>
      </c>
    </row>
    <row r="95" spans="1:11" ht="24" customHeight="1">
      <c r="A95" s="24" t="s">
        <v>108</v>
      </c>
      <c r="B95" s="6"/>
      <c r="E95" s="23">
        <f>Consolidated!H32</f>
        <v>8396965</v>
      </c>
      <c r="F95" s="23"/>
      <c r="G95" s="23">
        <f>Consolidated!H25</f>
        <v>8833091</v>
      </c>
      <c r="H95" s="23"/>
      <c r="I95" s="23">
        <f>'Statement of change'!H22</f>
        <v>992446</v>
      </c>
      <c r="J95" s="23"/>
      <c r="K95" s="23">
        <f>'Statement of change'!H17</f>
        <v>1704622</v>
      </c>
    </row>
    <row r="96" spans="1:11" ht="24" customHeight="1">
      <c r="A96" s="24" t="s">
        <v>89</v>
      </c>
      <c r="B96" s="6"/>
      <c r="E96" s="27">
        <f>Consolidated!N32</f>
        <v>-185638</v>
      </c>
      <c r="F96" s="23"/>
      <c r="G96" s="27">
        <f>Consolidated!N25</f>
        <v>7269</v>
      </c>
      <c r="H96" s="23"/>
      <c r="I96" s="27">
        <v>0</v>
      </c>
      <c r="J96" s="23"/>
      <c r="K96" s="27">
        <v>0</v>
      </c>
    </row>
    <row r="97" spans="1:11" ht="24" customHeight="1">
      <c r="A97" s="24" t="s">
        <v>154</v>
      </c>
      <c r="B97" s="6"/>
      <c r="E97" s="23">
        <f>SUM(E91:E96)</f>
        <v>29977471</v>
      </c>
      <c r="F97" s="23"/>
      <c r="G97" s="23">
        <f>SUM(G91:G96)</f>
        <v>30606504</v>
      </c>
      <c r="H97" s="23"/>
      <c r="I97" s="23">
        <f>SUM(I91:I96)</f>
        <v>22758590</v>
      </c>
      <c r="J97" s="23"/>
      <c r="K97" s="23">
        <f>SUM(K91:K96)</f>
        <v>23470766</v>
      </c>
    </row>
    <row r="98" spans="1:11" ht="24" customHeight="1">
      <c r="A98" s="24" t="s">
        <v>54</v>
      </c>
      <c r="B98" s="6"/>
      <c r="E98" s="27">
        <f>Consolidated!R32</f>
        <v>12367972</v>
      </c>
      <c r="F98" s="23"/>
      <c r="G98" s="27">
        <f>Consolidated!R25</f>
        <v>12471252</v>
      </c>
      <c r="H98" s="23"/>
      <c r="I98" s="27">
        <v>0</v>
      </c>
      <c r="J98" s="23"/>
      <c r="K98" s="27">
        <v>0</v>
      </c>
    </row>
    <row r="99" spans="1:11" ht="24" customHeight="1">
      <c r="A99" s="20" t="s">
        <v>19</v>
      </c>
      <c r="B99" s="6"/>
      <c r="E99" s="127">
        <f>SUM(E97:E98)</f>
        <v>42345443</v>
      </c>
      <c r="F99" s="23"/>
      <c r="G99" s="127">
        <f>SUM(G97:G98)</f>
        <v>43077756</v>
      </c>
      <c r="H99" s="23"/>
      <c r="I99" s="127">
        <f>SUM(I97:I98)</f>
        <v>22758590</v>
      </c>
      <c r="J99" s="23"/>
      <c r="K99" s="127">
        <f>SUM(K97:K98)</f>
        <v>23470766</v>
      </c>
    </row>
    <row r="100" spans="1:11" ht="24" customHeight="1" thickBot="1">
      <c r="A100" s="20" t="s">
        <v>20</v>
      </c>
      <c r="E100" s="121">
        <f>E99+E75</f>
        <v>77056865</v>
      </c>
      <c r="F100" s="23"/>
      <c r="G100" s="121">
        <f>G99+G75</f>
        <v>76817571</v>
      </c>
      <c r="H100" s="23"/>
      <c r="I100" s="121">
        <f>I99+I75</f>
        <v>44725835</v>
      </c>
      <c r="J100" s="23"/>
      <c r="K100" s="121">
        <f>K99+K75</f>
        <v>43437011</v>
      </c>
    </row>
    <row r="101" spans="1:11" ht="24" customHeight="1" thickTop="1">
      <c r="C101" s="39"/>
      <c r="E101" s="23">
        <f>E100-E43</f>
        <v>0</v>
      </c>
      <c r="F101" s="26"/>
      <c r="G101" s="23">
        <f>G100-G43</f>
        <v>0</v>
      </c>
      <c r="H101" s="26"/>
      <c r="I101" s="23">
        <f>I100-I43</f>
        <v>0</v>
      </c>
      <c r="J101" s="26"/>
      <c r="K101" s="23">
        <f>K100-K43</f>
        <v>0</v>
      </c>
    </row>
    <row r="102" spans="1:11" ht="24" customHeight="1">
      <c r="A102" s="15" t="s">
        <v>11</v>
      </c>
      <c r="C102" s="39"/>
    </row>
    <row r="103" spans="1:11" ht="24" customHeight="1">
      <c r="C103" s="39"/>
    </row>
    <row r="104" spans="1:11" ht="24" customHeight="1">
      <c r="C104" s="39"/>
    </row>
    <row r="105" spans="1:11" ht="24" customHeight="1">
      <c r="C105" s="39"/>
    </row>
    <row r="106" spans="1:11" ht="24" customHeight="1">
      <c r="A106" s="131" t="s">
        <v>138</v>
      </c>
      <c r="B106" s="131"/>
      <c r="C106" s="131"/>
      <c r="D106" s="24"/>
      <c r="E106" s="24"/>
    </row>
    <row r="107" spans="1:11" ht="24" customHeight="1">
      <c r="A107" s="42"/>
      <c r="B107" s="42"/>
      <c r="C107" s="42"/>
      <c r="D107" s="24"/>
      <c r="E107" s="24"/>
    </row>
    <row r="108" spans="1:11" ht="24" customHeight="1">
      <c r="A108" s="24"/>
      <c r="B108" s="24"/>
      <c r="C108" s="24"/>
      <c r="D108" s="24" t="s">
        <v>21</v>
      </c>
      <c r="E108" s="24"/>
    </row>
    <row r="109" spans="1:11" ht="24" customHeight="1">
      <c r="A109" s="130"/>
      <c r="B109" s="130"/>
      <c r="C109" s="130"/>
      <c r="D109" s="24"/>
      <c r="E109" s="24"/>
    </row>
    <row r="110" spans="1:11" ht="24" customHeight="1">
      <c r="A110" s="132" t="s">
        <v>139</v>
      </c>
      <c r="B110" s="132"/>
      <c r="C110" s="132"/>
      <c r="D110" s="24"/>
      <c r="E110" s="24"/>
    </row>
    <row r="111" spans="1:11" ht="24" customHeight="1">
      <c r="C111" s="39"/>
    </row>
    <row r="112" spans="1:11" ht="24" customHeight="1">
      <c r="B112" s="15"/>
    </row>
    <row r="113" spans="3:3" ht="24" customHeight="1">
      <c r="C113" s="39"/>
    </row>
  </sheetData>
  <mergeCells count="8">
    <mergeCell ref="A106:C106"/>
    <mergeCell ref="A110:C110"/>
    <mergeCell ref="E5:G5"/>
    <mergeCell ref="I5:K5"/>
    <mergeCell ref="E50:G50"/>
    <mergeCell ref="I50:K50"/>
    <mergeCell ref="E82:G82"/>
    <mergeCell ref="I82:K82"/>
  </mergeCells>
  <printOptions horizontalCentered="1"/>
  <pageMargins left="0.66" right="0.35" top="0.78" bottom="0.2" header="0.31496062992126" footer="0.31496062992126"/>
  <pageSetup paperSize="9" scale="73" fitToHeight="7" orientation="portrait" r:id="rId1"/>
  <rowBreaks count="3" manualBreakCount="3">
    <brk id="45" max="16383" man="1"/>
    <brk id="77" max="16383" man="1"/>
    <brk id="1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K138"/>
  <sheetViews>
    <sheetView showGridLines="0" view="pageBreakPreview" zoomScale="80" zoomScaleNormal="90" zoomScaleSheetLayoutView="80" workbookViewId="0">
      <selection activeCell="E108" sqref="E108"/>
    </sheetView>
  </sheetViews>
  <sheetFormatPr defaultColWidth="10.5703125" defaultRowHeight="24" customHeight="1"/>
  <cols>
    <col min="1" max="1" width="45" style="15" customWidth="1"/>
    <col min="2" max="2" width="4.5703125" style="21" customWidth="1"/>
    <col min="3" max="3" width="6.7109375" style="38" customWidth="1"/>
    <col min="4" max="4" width="2.5703125" style="21" customWidth="1"/>
    <col min="5" max="5" width="14.7109375" style="21" customWidth="1"/>
    <col min="6" max="6" width="1.42578125" style="21" customWidth="1"/>
    <col min="7" max="7" width="14.7109375" style="21" customWidth="1"/>
    <col min="8" max="8" width="1.42578125" style="21" customWidth="1"/>
    <col min="9" max="9" width="14.7109375" style="21" customWidth="1"/>
    <col min="10" max="10" width="1.42578125" style="21" customWidth="1"/>
    <col min="11" max="11" width="14.7109375" style="21" customWidth="1"/>
    <col min="12" max="16384" width="10.5703125" style="21"/>
  </cols>
  <sheetData>
    <row r="1" spans="1:11" s="6" customFormat="1" ht="24" customHeight="1">
      <c r="B1" s="11"/>
      <c r="C1" s="9"/>
      <c r="D1" s="8"/>
      <c r="E1" s="8"/>
      <c r="F1" s="8"/>
      <c r="G1" s="8"/>
      <c r="H1" s="8"/>
      <c r="I1" s="35"/>
      <c r="J1" s="8"/>
      <c r="K1" s="35" t="s">
        <v>44</v>
      </c>
    </row>
    <row r="2" spans="1:11" s="6" customFormat="1" ht="24" customHeight="1">
      <c r="A2" s="7" t="s">
        <v>85</v>
      </c>
      <c r="B2" s="11"/>
      <c r="C2" s="9"/>
      <c r="D2" s="8"/>
      <c r="E2" s="8"/>
      <c r="F2" s="8"/>
      <c r="G2" s="8"/>
      <c r="H2" s="8"/>
      <c r="I2" s="8"/>
      <c r="J2" s="8"/>
      <c r="K2" s="8"/>
    </row>
    <row r="3" spans="1:11" s="6" customFormat="1" ht="24" customHeight="1">
      <c r="A3" s="7" t="s">
        <v>211</v>
      </c>
      <c r="B3" s="11"/>
      <c r="C3" s="9"/>
      <c r="D3" s="8"/>
      <c r="E3" s="8"/>
      <c r="F3" s="8"/>
      <c r="G3" s="8"/>
      <c r="H3" s="8"/>
      <c r="I3" s="8"/>
      <c r="J3" s="8"/>
      <c r="K3" s="8"/>
    </row>
    <row r="4" spans="1:11" s="6" customFormat="1" ht="24" customHeight="1">
      <c r="A4" s="12" t="s">
        <v>208</v>
      </c>
      <c r="B4" s="11"/>
      <c r="C4" s="9"/>
      <c r="D4" s="8"/>
      <c r="E4" s="8"/>
      <c r="F4" s="8"/>
      <c r="G4" s="8"/>
      <c r="H4" s="8"/>
      <c r="I4" s="8"/>
      <c r="J4" s="8"/>
      <c r="K4" s="8"/>
    </row>
    <row r="5" spans="1:11" s="6" customFormat="1" ht="24" customHeight="1">
      <c r="B5" s="17"/>
      <c r="C5" s="105"/>
      <c r="D5" s="8"/>
      <c r="E5" s="8"/>
      <c r="F5" s="8"/>
      <c r="G5" s="8"/>
      <c r="H5" s="8"/>
      <c r="I5" s="16"/>
      <c r="J5" s="8"/>
      <c r="K5" s="16" t="s">
        <v>140</v>
      </c>
    </row>
    <row r="6" spans="1:11" s="6" customFormat="1" ht="24" customHeight="1">
      <c r="B6" s="17"/>
      <c r="D6" s="8"/>
      <c r="E6" s="134" t="s">
        <v>64</v>
      </c>
      <c r="F6" s="134"/>
      <c r="G6" s="134"/>
      <c r="H6" s="8"/>
      <c r="I6" s="134" t="s">
        <v>0</v>
      </c>
      <c r="J6" s="134"/>
      <c r="K6" s="134"/>
    </row>
    <row r="7" spans="1:11" s="6" customFormat="1" ht="24" customHeight="1">
      <c r="B7" s="17"/>
      <c r="C7" s="106" t="s">
        <v>1</v>
      </c>
      <c r="D7" s="8"/>
      <c r="E7" s="18">
        <v>2569</v>
      </c>
      <c r="F7" s="19"/>
      <c r="G7" s="18">
        <v>2568</v>
      </c>
      <c r="H7" s="19"/>
      <c r="I7" s="18">
        <v>2569</v>
      </c>
      <c r="J7" s="19"/>
      <c r="K7" s="18">
        <v>2568</v>
      </c>
    </row>
    <row r="8" spans="1:11" s="6" customFormat="1" ht="24" customHeight="1">
      <c r="A8" s="20" t="s">
        <v>161</v>
      </c>
      <c r="B8" s="17"/>
      <c r="C8" s="106"/>
      <c r="D8" s="8"/>
      <c r="E8" s="107"/>
      <c r="F8" s="108"/>
      <c r="G8" s="107"/>
      <c r="H8" s="108"/>
      <c r="I8" s="107"/>
      <c r="J8" s="108"/>
      <c r="K8" s="107"/>
    </row>
    <row r="9" spans="1:11" ht="24" customHeight="1">
      <c r="A9" s="20" t="s">
        <v>22</v>
      </c>
      <c r="B9" s="109"/>
      <c r="C9" s="22"/>
      <c r="E9" s="28"/>
      <c r="G9" s="28"/>
      <c r="H9" s="28"/>
      <c r="I9" s="28"/>
      <c r="J9" s="28"/>
      <c r="K9" s="28"/>
    </row>
    <row r="10" spans="1:11" ht="24" customHeight="1">
      <c r="A10" s="15" t="s">
        <v>173</v>
      </c>
      <c r="B10" s="109"/>
      <c r="C10" s="22"/>
      <c r="E10" s="28">
        <v>2178856</v>
      </c>
      <c r="F10" s="26"/>
      <c r="G10" s="28">
        <v>2428085</v>
      </c>
      <c r="H10" s="28"/>
      <c r="I10" s="28">
        <v>0</v>
      </c>
      <c r="J10" s="28"/>
      <c r="K10" s="28">
        <v>0</v>
      </c>
    </row>
    <row r="11" spans="1:11" ht="24" customHeight="1">
      <c r="A11" s="15" t="s">
        <v>65</v>
      </c>
      <c r="B11" s="109"/>
      <c r="C11" s="22">
        <v>2</v>
      </c>
      <c r="E11" s="28">
        <v>98723</v>
      </c>
      <c r="F11" s="26"/>
      <c r="G11" s="26">
        <v>97842</v>
      </c>
      <c r="H11" s="28"/>
      <c r="I11" s="28">
        <v>158750</v>
      </c>
      <c r="J11" s="28"/>
      <c r="K11" s="28">
        <v>155955</v>
      </c>
    </row>
    <row r="12" spans="1:11" ht="24" customHeight="1">
      <c r="A12" s="15" t="s">
        <v>99</v>
      </c>
      <c r="B12" s="109"/>
      <c r="C12" s="22" t="s">
        <v>243</v>
      </c>
      <c r="E12" s="28">
        <v>0</v>
      </c>
      <c r="F12" s="26"/>
      <c r="G12" s="28">
        <v>0</v>
      </c>
      <c r="H12" s="28"/>
      <c r="I12" s="28">
        <v>207407</v>
      </c>
      <c r="J12" s="28"/>
      <c r="K12" s="28">
        <v>141825</v>
      </c>
    </row>
    <row r="13" spans="1:11" ht="24" customHeight="1">
      <c r="A13" s="15" t="s">
        <v>66</v>
      </c>
      <c r="B13" s="109"/>
      <c r="C13" s="22"/>
      <c r="E13" s="28"/>
      <c r="F13" s="26"/>
      <c r="G13" s="28"/>
      <c r="H13" s="28"/>
      <c r="I13" s="28"/>
      <c r="J13" s="28"/>
      <c r="K13" s="28"/>
    </row>
    <row r="14" spans="1:11" ht="24" customHeight="1">
      <c r="A14" s="15" t="s">
        <v>145</v>
      </c>
      <c r="B14" s="109"/>
      <c r="C14" s="22">
        <v>2</v>
      </c>
      <c r="E14" s="28">
        <v>81853</v>
      </c>
      <c r="F14" s="26"/>
      <c r="G14" s="28">
        <v>130152</v>
      </c>
      <c r="H14" s="28"/>
      <c r="I14" s="28">
        <v>8328</v>
      </c>
      <c r="J14" s="28"/>
      <c r="K14" s="28">
        <v>50964</v>
      </c>
    </row>
    <row r="15" spans="1:11" ht="24" customHeight="1">
      <c r="A15" s="15" t="s">
        <v>122</v>
      </c>
      <c r="B15" s="109"/>
      <c r="C15" s="22"/>
      <c r="E15" s="28">
        <v>2151</v>
      </c>
      <c r="F15" s="26"/>
      <c r="G15" s="28">
        <v>0</v>
      </c>
      <c r="H15" s="28"/>
      <c r="I15" s="28">
        <v>0</v>
      </c>
      <c r="J15" s="28"/>
      <c r="K15" s="28">
        <v>4</v>
      </c>
    </row>
    <row r="16" spans="1:11" ht="24" customHeight="1">
      <c r="A16" s="15" t="s">
        <v>149</v>
      </c>
      <c r="B16" s="109"/>
      <c r="C16" s="22"/>
      <c r="E16" s="28">
        <v>8784</v>
      </c>
      <c r="F16" s="26"/>
      <c r="G16" s="28">
        <v>7192</v>
      </c>
      <c r="H16" s="28"/>
      <c r="I16" s="28">
        <v>4498</v>
      </c>
      <c r="J16" s="28"/>
      <c r="K16" s="28">
        <v>3746</v>
      </c>
    </row>
    <row r="17" spans="1:11" ht="24" customHeight="1">
      <c r="A17" s="20" t="s">
        <v>23</v>
      </c>
      <c r="E17" s="37">
        <f>SUM(E10:E16)</f>
        <v>2370367</v>
      </c>
      <c r="F17" s="26"/>
      <c r="G17" s="37">
        <f>SUM(G10:G16)</f>
        <v>2663271</v>
      </c>
      <c r="H17" s="28"/>
      <c r="I17" s="37">
        <f>SUM(I10:I16)</f>
        <v>378983</v>
      </c>
      <c r="J17" s="28"/>
      <c r="K17" s="37">
        <f>SUM(K10:K16)</f>
        <v>352494</v>
      </c>
    </row>
    <row r="18" spans="1:11" ht="24" customHeight="1">
      <c r="A18" s="20" t="s">
        <v>24</v>
      </c>
      <c r="E18" s="28"/>
      <c r="F18" s="26"/>
      <c r="G18" s="28"/>
      <c r="H18" s="28"/>
      <c r="I18" s="28"/>
      <c r="J18" s="28"/>
      <c r="K18" s="28"/>
    </row>
    <row r="19" spans="1:11" ht="24" customHeight="1">
      <c r="A19" s="15" t="s">
        <v>82</v>
      </c>
      <c r="E19" s="28"/>
      <c r="F19" s="26"/>
      <c r="G19" s="28"/>
      <c r="H19" s="28"/>
      <c r="I19" s="28"/>
      <c r="J19" s="28"/>
      <c r="K19" s="28"/>
    </row>
    <row r="20" spans="1:11" ht="24" customHeight="1">
      <c r="A20" s="15" t="s">
        <v>100</v>
      </c>
      <c r="C20" s="22">
        <v>2</v>
      </c>
      <c r="E20" s="28">
        <v>1743333</v>
      </c>
      <c r="F20" s="26"/>
      <c r="G20" s="28">
        <v>1682531</v>
      </c>
      <c r="H20" s="28"/>
      <c r="I20" s="28">
        <v>0</v>
      </c>
      <c r="J20" s="28"/>
      <c r="K20" s="28">
        <v>0</v>
      </c>
    </row>
    <row r="21" spans="1:11" ht="24" customHeight="1">
      <c r="A21" s="24" t="s">
        <v>83</v>
      </c>
      <c r="B21" s="109"/>
      <c r="C21" s="22"/>
      <c r="E21" s="28">
        <v>122847</v>
      </c>
      <c r="F21" s="26"/>
      <c r="G21" s="28">
        <v>122847</v>
      </c>
      <c r="H21" s="28"/>
      <c r="I21" s="28">
        <v>0</v>
      </c>
      <c r="J21" s="28"/>
      <c r="K21" s="28">
        <v>0</v>
      </c>
    </row>
    <row r="22" spans="1:11" ht="24" customHeight="1">
      <c r="A22" s="24" t="s">
        <v>109</v>
      </c>
      <c r="B22" s="109"/>
      <c r="C22" s="22"/>
      <c r="E22" s="28">
        <v>62853</v>
      </c>
      <c r="F22" s="26"/>
      <c r="G22" s="28">
        <v>56423</v>
      </c>
      <c r="H22" s="28"/>
      <c r="I22" s="28">
        <v>98206</v>
      </c>
      <c r="J22" s="28"/>
      <c r="K22" s="28">
        <v>88161</v>
      </c>
    </row>
    <row r="23" spans="1:11" ht="24" customHeight="1">
      <c r="A23" s="24" t="s">
        <v>86</v>
      </c>
      <c r="B23" s="109"/>
      <c r="C23" s="22"/>
      <c r="E23" s="28">
        <v>116761</v>
      </c>
      <c r="F23" s="26"/>
      <c r="G23" s="28">
        <v>107173</v>
      </c>
      <c r="H23" s="28"/>
      <c r="I23" s="28">
        <v>34801</v>
      </c>
      <c r="J23" s="28"/>
      <c r="K23" s="28">
        <v>33239</v>
      </c>
    </row>
    <row r="24" spans="1:11" ht="24" customHeight="1">
      <c r="A24" s="24" t="s">
        <v>212</v>
      </c>
      <c r="B24" s="109"/>
      <c r="C24" s="22"/>
      <c r="E24" s="28">
        <v>0</v>
      </c>
      <c r="F24" s="26"/>
      <c r="G24" s="28">
        <v>6474</v>
      </c>
      <c r="H24" s="28"/>
      <c r="I24" s="28">
        <v>1</v>
      </c>
      <c r="J24" s="28"/>
      <c r="K24" s="28">
        <v>0</v>
      </c>
    </row>
    <row r="25" spans="1:11" ht="24" customHeight="1">
      <c r="A25" s="20" t="s">
        <v>25</v>
      </c>
      <c r="E25" s="37">
        <f>SUM(E20:E24)</f>
        <v>2045794</v>
      </c>
      <c r="F25" s="26"/>
      <c r="G25" s="37">
        <f>SUM(G20:G24)</f>
        <v>1975448</v>
      </c>
      <c r="H25" s="28"/>
      <c r="I25" s="37">
        <f>SUM(I20:I24)</f>
        <v>133008</v>
      </c>
      <c r="J25" s="28"/>
      <c r="K25" s="37">
        <f>SUM(K20:K24)</f>
        <v>121400</v>
      </c>
    </row>
    <row r="26" spans="1:11" ht="24" customHeight="1">
      <c r="A26" s="20" t="s">
        <v>134</v>
      </c>
      <c r="E26" s="28">
        <f>E17-E25</f>
        <v>324573</v>
      </c>
      <c r="F26" s="26"/>
      <c r="G26" s="28">
        <f>G17-G25</f>
        <v>687823</v>
      </c>
      <c r="H26" s="28"/>
      <c r="I26" s="28">
        <f>I17-I25</f>
        <v>245975</v>
      </c>
      <c r="J26" s="28"/>
      <c r="K26" s="28">
        <f>K17-K25</f>
        <v>231094</v>
      </c>
    </row>
    <row r="27" spans="1:11" ht="24" customHeight="1">
      <c r="A27" s="15" t="s">
        <v>234</v>
      </c>
      <c r="C27" s="22">
        <v>7</v>
      </c>
      <c r="E27" s="28">
        <v>-16798</v>
      </c>
      <c r="F27" s="26"/>
      <c r="G27" s="28">
        <v>-1106</v>
      </c>
      <c r="H27" s="28"/>
      <c r="I27" s="28">
        <v>0</v>
      </c>
      <c r="J27" s="28"/>
      <c r="K27" s="28">
        <v>0</v>
      </c>
    </row>
    <row r="28" spans="1:11" ht="24" customHeight="1">
      <c r="A28" s="15" t="s">
        <v>232</v>
      </c>
      <c r="C28" s="22">
        <v>8</v>
      </c>
      <c r="E28" s="28">
        <v>188135</v>
      </c>
      <c r="F28" s="26"/>
      <c r="G28" s="28">
        <v>454445</v>
      </c>
      <c r="H28" s="28"/>
      <c r="I28" s="28">
        <v>0</v>
      </c>
      <c r="J28" s="28"/>
      <c r="K28" s="28">
        <v>0</v>
      </c>
    </row>
    <row r="29" spans="1:11" ht="24" customHeight="1">
      <c r="A29" s="15" t="s">
        <v>127</v>
      </c>
      <c r="B29" s="6"/>
      <c r="E29" s="32">
        <v>-301939</v>
      </c>
      <c r="F29" s="26"/>
      <c r="G29" s="32">
        <v>-284343</v>
      </c>
      <c r="H29" s="28"/>
      <c r="I29" s="32">
        <v>-190907</v>
      </c>
      <c r="J29" s="28"/>
      <c r="K29" s="32">
        <v>-157789</v>
      </c>
    </row>
    <row r="30" spans="1:11" ht="24" customHeight="1">
      <c r="A30" s="12" t="s">
        <v>233</v>
      </c>
      <c r="B30" s="6"/>
      <c r="E30" s="110">
        <f>SUM(E26:E29)</f>
        <v>193971</v>
      </c>
      <c r="F30" s="26"/>
      <c r="G30" s="110">
        <f>SUM(G26:G29)</f>
        <v>856819</v>
      </c>
      <c r="H30" s="26"/>
      <c r="I30" s="110">
        <f>SUM(I26:I29)</f>
        <v>55068</v>
      </c>
      <c r="J30" s="28"/>
      <c r="K30" s="110">
        <f>SUM(K26:K29)</f>
        <v>73305</v>
      </c>
    </row>
    <row r="31" spans="1:11" ht="24" customHeight="1">
      <c r="A31" s="71" t="s">
        <v>141</v>
      </c>
      <c r="B31" s="6"/>
      <c r="C31" s="22"/>
      <c r="E31" s="32">
        <v>-16965</v>
      </c>
      <c r="F31" s="26"/>
      <c r="G31" s="32">
        <v>-27204</v>
      </c>
      <c r="H31" s="26"/>
      <c r="I31" s="32">
        <v>0</v>
      </c>
      <c r="J31" s="28"/>
      <c r="K31" s="32">
        <v>0</v>
      </c>
    </row>
    <row r="32" spans="1:11" ht="24" customHeight="1">
      <c r="A32" s="12" t="s">
        <v>111</v>
      </c>
      <c r="B32" s="6"/>
      <c r="E32" s="37">
        <f>SUM(E30:E31)</f>
        <v>177006</v>
      </c>
      <c r="F32" s="26"/>
      <c r="G32" s="37">
        <f>SUM(G30:G31)</f>
        <v>829615</v>
      </c>
      <c r="H32" s="26"/>
      <c r="I32" s="37">
        <f>SUM(I30:I31)</f>
        <v>55068</v>
      </c>
      <c r="J32" s="28"/>
      <c r="K32" s="37">
        <f>SUM(K30:K31)</f>
        <v>73305</v>
      </c>
    </row>
    <row r="33" spans="1:11" ht="24" customHeight="1">
      <c r="E33" s="28"/>
      <c r="F33" s="26"/>
      <c r="G33" s="28"/>
      <c r="H33" s="28"/>
      <c r="I33" s="28"/>
      <c r="J33" s="28"/>
      <c r="K33" s="28"/>
    </row>
    <row r="34" spans="1:11" ht="24" customHeight="1">
      <c r="A34" s="111" t="s">
        <v>90</v>
      </c>
      <c r="E34" s="26"/>
      <c r="F34" s="26"/>
      <c r="G34" s="26"/>
      <c r="H34" s="28"/>
      <c r="I34" s="28"/>
      <c r="J34" s="28"/>
      <c r="K34" s="28"/>
    </row>
    <row r="35" spans="1:11" ht="24" customHeight="1">
      <c r="A35" s="112" t="s">
        <v>110</v>
      </c>
      <c r="E35" s="28"/>
      <c r="F35" s="26"/>
      <c r="G35" s="28"/>
      <c r="H35" s="28"/>
      <c r="I35" s="28"/>
      <c r="J35" s="28"/>
      <c r="K35" s="28"/>
    </row>
    <row r="36" spans="1:11" ht="24" customHeight="1">
      <c r="A36" s="15" t="s">
        <v>117</v>
      </c>
      <c r="C36" s="22">
        <v>8</v>
      </c>
      <c r="E36" s="32">
        <v>-4838</v>
      </c>
      <c r="F36" s="26"/>
      <c r="G36" s="32">
        <v>285211</v>
      </c>
      <c r="H36" s="28"/>
      <c r="I36" s="32">
        <v>0</v>
      </c>
      <c r="J36" s="28"/>
      <c r="K36" s="32">
        <v>0</v>
      </c>
    </row>
    <row r="37" spans="1:11" ht="24" customHeight="1">
      <c r="A37" s="111" t="s">
        <v>162</v>
      </c>
      <c r="C37" s="22"/>
      <c r="E37" s="32">
        <f>SUM(E36:E36)</f>
        <v>-4838</v>
      </c>
      <c r="F37" s="26"/>
      <c r="G37" s="32">
        <f>SUM(G36:G36)</f>
        <v>285211</v>
      </c>
      <c r="H37" s="28"/>
      <c r="I37" s="32">
        <f>SUM(I36:I36)</f>
        <v>0</v>
      </c>
      <c r="J37" s="28"/>
      <c r="K37" s="32">
        <f>SUM(K36:K36)</f>
        <v>0</v>
      </c>
    </row>
    <row r="38" spans="1:11" ht="24" customHeight="1">
      <c r="C38" s="22"/>
      <c r="E38" s="28"/>
      <c r="F38" s="26"/>
      <c r="G38" s="28"/>
      <c r="H38" s="28"/>
      <c r="I38" s="28"/>
      <c r="J38" s="28"/>
      <c r="K38" s="28"/>
    </row>
    <row r="39" spans="1:11" s="40" customFormat="1" ht="24" customHeight="1" thickBot="1">
      <c r="A39" s="111" t="s">
        <v>26</v>
      </c>
      <c r="C39" s="113"/>
      <c r="D39" s="114"/>
      <c r="E39" s="115">
        <f>E32+E37</f>
        <v>172168</v>
      </c>
      <c r="F39" s="116"/>
      <c r="G39" s="115">
        <f>G32+G37</f>
        <v>1114826</v>
      </c>
      <c r="H39" s="48"/>
      <c r="I39" s="115">
        <f>I32+I37</f>
        <v>55068</v>
      </c>
      <c r="J39" s="48"/>
      <c r="K39" s="115">
        <f>K32+K37</f>
        <v>73305</v>
      </c>
    </row>
    <row r="40" spans="1:11" ht="24" customHeight="1" thickTop="1"/>
    <row r="41" spans="1:11" ht="24" customHeight="1">
      <c r="A41" s="15" t="s">
        <v>11</v>
      </c>
    </row>
    <row r="44" spans="1:11" s="6" customFormat="1" ht="24" customHeight="1">
      <c r="B44" s="11"/>
      <c r="C44" s="9"/>
      <c r="D44" s="8"/>
      <c r="E44" s="8"/>
      <c r="F44" s="8"/>
      <c r="G44" s="8"/>
      <c r="H44" s="8"/>
      <c r="I44" s="35"/>
      <c r="J44" s="8"/>
      <c r="K44" s="35" t="s">
        <v>44</v>
      </c>
    </row>
    <row r="45" spans="1:11" s="6" customFormat="1" ht="24" customHeight="1">
      <c r="A45" s="7" t="s">
        <v>85</v>
      </c>
      <c r="B45" s="11"/>
      <c r="C45" s="9"/>
      <c r="D45" s="8"/>
      <c r="E45" s="8"/>
      <c r="F45" s="8"/>
      <c r="G45" s="8"/>
      <c r="H45" s="8"/>
      <c r="I45" s="8"/>
      <c r="J45" s="8"/>
      <c r="K45" s="8"/>
    </row>
    <row r="46" spans="1:11" s="6" customFormat="1" ht="24" customHeight="1">
      <c r="A46" s="7" t="s">
        <v>80</v>
      </c>
      <c r="B46" s="11"/>
      <c r="C46" s="9"/>
      <c r="D46" s="8"/>
      <c r="E46" s="8"/>
      <c r="F46" s="8"/>
      <c r="G46" s="8"/>
      <c r="H46" s="8"/>
      <c r="I46" s="8"/>
      <c r="J46" s="8"/>
      <c r="K46" s="8"/>
    </row>
    <row r="47" spans="1:11" s="6" customFormat="1" ht="24" customHeight="1">
      <c r="A47" s="12" t="s">
        <v>208</v>
      </c>
      <c r="B47" s="11"/>
      <c r="C47" s="9"/>
      <c r="D47" s="8"/>
      <c r="E47" s="8"/>
      <c r="F47" s="8"/>
      <c r="G47" s="8"/>
      <c r="H47" s="8"/>
      <c r="I47" s="8"/>
      <c r="J47" s="8"/>
      <c r="K47" s="8"/>
    </row>
    <row r="48" spans="1:11" s="6" customFormat="1" ht="24" customHeight="1">
      <c r="B48" s="17"/>
      <c r="C48" s="105"/>
      <c r="D48" s="8"/>
      <c r="E48" s="8"/>
      <c r="F48" s="8"/>
      <c r="G48" s="8"/>
      <c r="H48" s="8"/>
      <c r="I48" s="16"/>
      <c r="J48" s="8"/>
      <c r="K48" s="16" t="s">
        <v>140</v>
      </c>
    </row>
    <row r="49" spans="1:11" s="6" customFormat="1" ht="24" customHeight="1">
      <c r="B49" s="17"/>
      <c r="D49" s="8"/>
      <c r="E49" s="134" t="s">
        <v>64</v>
      </c>
      <c r="F49" s="134"/>
      <c r="G49" s="134"/>
      <c r="H49" s="8"/>
      <c r="I49" s="134" t="s">
        <v>0</v>
      </c>
      <c r="J49" s="134"/>
      <c r="K49" s="134"/>
    </row>
    <row r="50" spans="1:11" s="6" customFormat="1" ht="24" customHeight="1">
      <c r="B50" s="17"/>
      <c r="C50" s="106" t="s">
        <v>1</v>
      </c>
      <c r="D50" s="8"/>
      <c r="E50" s="18">
        <v>2569</v>
      </c>
      <c r="F50" s="19"/>
      <c r="G50" s="18">
        <v>2568</v>
      </c>
      <c r="H50" s="19"/>
      <c r="I50" s="18">
        <v>2569</v>
      </c>
      <c r="J50" s="19"/>
      <c r="K50" s="18">
        <v>2568</v>
      </c>
    </row>
    <row r="51" spans="1:11" s="40" customFormat="1" ht="24" customHeight="1">
      <c r="A51" s="117" t="s">
        <v>235</v>
      </c>
      <c r="C51" s="113"/>
      <c r="D51" s="114"/>
      <c r="E51" s="113"/>
      <c r="F51" s="114"/>
      <c r="G51" s="113"/>
      <c r="H51" s="118"/>
      <c r="I51" s="119"/>
      <c r="J51" s="118"/>
      <c r="K51" s="119"/>
    </row>
    <row r="52" spans="1:11" s="40" customFormat="1" ht="24" customHeight="1" thickBot="1">
      <c r="A52" s="38" t="s">
        <v>156</v>
      </c>
      <c r="C52" s="113"/>
      <c r="D52" s="114"/>
      <c r="E52" s="28">
        <f>E32-E53</f>
        <v>98865</v>
      </c>
      <c r="F52" s="114"/>
      <c r="G52" s="28">
        <f>G32-G53</f>
        <v>610152</v>
      </c>
      <c r="H52" s="114"/>
      <c r="I52" s="115">
        <f>SUM(I32)</f>
        <v>55068</v>
      </c>
      <c r="J52" s="48"/>
      <c r="K52" s="115">
        <f>SUM(K32)</f>
        <v>73305</v>
      </c>
    </row>
    <row r="53" spans="1:11" s="40" customFormat="1" ht="24" customHeight="1" thickTop="1">
      <c r="A53" s="38" t="s">
        <v>67</v>
      </c>
      <c r="C53" s="113"/>
      <c r="D53" s="114"/>
      <c r="E53" s="48">
        <v>78141</v>
      </c>
      <c r="F53" s="114"/>
      <c r="G53" s="48">
        <v>219463</v>
      </c>
      <c r="H53" s="114"/>
      <c r="I53" s="48"/>
      <c r="J53" s="48"/>
      <c r="K53" s="48"/>
    </row>
    <row r="54" spans="1:11" s="40" customFormat="1" ht="24" customHeight="1" thickBot="1">
      <c r="A54" s="111"/>
      <c r="C54" s="113"/>
      <c r="D54" s="114"/>
      <c r="E54" s="120">
        <f>SUM(E52:E53)</f>
        <v>177006</v>
      </c>
      <c r="F54" s="114"/>
      <c r="G54" s="120">
        <f>SUM(G52:G53)</f>
        <v>829615</v>
      </c>
      <c r="H54" s="114"/>
      <c r="I54" s="48"/>
      <c r="J54" s="48"/>
      <c r="K54" s="48"/>
    </row>
    <row r="55" spans="1:11" s="40" customFormat="1" ht="24" customHeight="1" thickTop="1">
      <c r="A55" s="111"/>
      <c r="C55" s="113"/>
      <c r="D55" s="114"/>
      <c r="E55" s="48">
        <f>E32-E54</f>
        <v>0</v>
      </c>
      <c r="F55" s="114"/>
      <c r="G55" s="48">
        <f>G32-G54</f>
        <v>0</v>
      </c>
      <c r="H55" s="114"/>
      <c r="I55" s="48"/>
      <c r="J55" s="48"/>
      <c r="K55" s="48"/>
    </row>
    <row r="56" spans="1:11" s="24" customFormat="1" ht="24" customHeight="1">
      <c r="A56" s="117" t="s">
        <v>91</v>
      </c>
      <c r="E56" s="23"/>
      <c r="F56" s="23"/>
      <c r="G56" s="23"/>
      <c r="H56" s="23"/>
      <c r="I56" s="23"/>
      <c r="J56" s="23"/>
      <c r="K56" s="23"/>
    </row>
    <row r="57" spans="1:11" s="24" customFormat="1" ht="24" customHeight="1" thickBot="1">
      <c r="A57" s="38" t="s">
        <v>156</v>
      </c>
      <c r="E57" s="23">
        <f>E39-E58</f>
        <v>94027</v>
      </c>
      <c r="F57" s="23"/>
      <c r="G57" s="23">
        <f>G39-G58</f>
        <v>895363</v>
      </c>
      <c r="H57" s="23"/>
      <c r="I57" s="121">
        <f>SUM(I39)</f>
        <v>55068</v>
      </c>
      <c r="J57" s="23"/>
      <c r="K57" s="121">
        <f>SUM(K39)</f>
        <v>73305</v>
      </c>
    </row>
    <row r="58" spans="1:11" s="24" customFormat="1" ht="24" customHeight="1" thickTop="1">
      <c r="A58" s="38" t="s">
        <v>67</v>
      </c>
      <c r="E58" s="23">
        <v>78141</v>
      </c>
      <c r="F58" s="23"/>
      <c r="G58" s="23">
        <v>219463</v>
      </c>
      <c r="H58" s="23"/>
      <c r="I58" s="23"/>
      <c r="J58" s="23"/>
      <c r="K58" s="23"/>
    </row>
    <row r="59" spans="1:11" s="24" customFormat="1" ht="24" customHeight="1" thickBot="1">
      <c r="A59" s="71"/>
      <c r="E59" s="122">
        <f>E57+E58</f>
        <v>172168</v>
      </c>
      <c r="F59" s="23"/>
      <c r="G59" s="122">
        <f>G57+G58</f>
        <v>1114826</v>
      </c>
      <c r="H59" s="23"/>
      <c r="I59" s="23"/>
      <c r="J59" s="23"/>
      <c r="K59" s="23"/>
    </row>
    <row r="60" spans="1:11" s="40" customFormat="1" ht="24" customHeight="1" thickTop="1">
      <c r="A60" s="111"/>
      <c r="C60" s="113"/>
      <c r="D60" s="114"/>
      <c r="E60" s="23">
        <f>E39-E59</f>
        <v>0</v>
      </c>
      <c r="F60" s="114"/>
      <c r="G60" s="23">
        <f>G39-G59</f>
        <v>0</v>
      </c>
      <c r="H60" s="114"/>
      <c r="I60" s="48"/>
      <c r="J60" s="48"/>
      <c r="K60" s="48"/>
    </row>
    <row r="61" spans="1:11" ht="24" customHeight="1">
      <c r="A61" s="12" t="s">
        <v>165</v>
      </c>
      <c r="B61" s="109"/>
      <c r="C61" s="22">
        <v>16</v>
      </c>
      <c r="E61" s="35"/>
      <c r="G61" s="35"/>
      <c r="H61" s="114"/>
      <c r="I61" s="48"/>
      <c r="J61" s="48"/>
      <c r="K61" s="48"/>
    </row>
    <row r="62" spans="1:11" ht="24" customHeight="1">
      <c r="A62" s="71" t="s">
        <v>198</v>
      </c>
      <c r="B62" s="109"/>
      <c r="C62" s="22"/>
      <c r="E62" s="35"/>
      <c r="G62" s="35"/>
      <c r="I62" s="35"/>
      <c r="K62" s="35"/>
    </row>
    <row r="63" spans="1:11" ht="24" customHeight="1" thickBot="1">
      <c r="A63" s="71" t="s">
        <v>236</v>
      </c>
      <c r="B63" s="6"/>
      <c r="C63" s="21"/>
      <c r="E63" s="123">
        <f>E52*1000/E65</f>
        <v>1.2161439963617193E-2</v>
      </c>
      <c r="F63" s="124"/>
      <c r="G63" s="123">
        <f>G52*1000/G65</f>
        <v>7.5055145063277776E-2</v>
      </c>
      <c r="H63" s="124"/>
      <c r="I63" s="123">
        <f>I52*1000/I65</f>
        <v>6.7739460467958488E-3</v>
      </c>
      <c r="J63" s="124"/>
      <c r="K63" s="123">
        <f>K52*1000/K65</f>
        <v>9.0172898046119287E-3</v>
      </c>
    </row>
    <row r="64" spans="1:11" ht="24" customHeight="1" thickTop="1">
      <c r="A64" s="71"/>
      <c r="B64" s="6"/>
      <c r="C64" s="21"/>
      <c r="E64" s="124"/>
      <c r="F64" s="124"/>
      <c r="G64" s="124"/>
      <c r="H64" s="124"/>
      <c r="I64" s="124"/>
      <c r="J64" s="124"/>
      <c r="K64" s="124"/>
    </row>
    <row r="65" spans="1:11" ht="24" customHeight="1" thickBot="1">
      <c r="A65" s="71" t="s">
        <v>164</v>
      </c>
      <c r="B65" s="6"/>
      <c r="C65" s="22"/>
      <c r="E65" s="2">
        <v>8129382729</v>
      </c>
      <c r="G65" s="125">
        <v>8129382729</v>
      </c>
      <c r="H65" s="52"/>
      <c r="I65" s="2">
        <v>8129382729</v>
      </c>
      <c r="J65" s="52"/>
      <c r="K65" s="2">
        <v>8129382729</v>
      </c>
    </row>
    <row r="66" spans="1:11" ht="24" customHeight="1" thickTop="1">
      <c r="B66" s="6"/>
      <c r="C66" s="22"/>
    </row>
    <row r="67" spans="1:11" ht="24" customHeight="1">
      <c r="A67" s="15" t="s">
        <v>11</v>
      </c>
      <c r="C67" s="39"/>
      <c r="E67" s="35"/>
      <c r="G67" s="35"/>
      <c r="I67" s="35"/>
      <c r="K67" s="35"/>
    </row>
    <row r="68" spans="1:11" ht="24" customHeight="1">
      <c r="C68" s="39"/>
      <c r="E68" s="35"/>
      <c r="G68" s="35"/>
      <c r="I68" s="35"/>
      <c r="K68" s="35"/>
    </row>
    <row r="69" spans="1:11" ht="24" customHeight="1">
      <c r="C69" s="39"/>
      <c r="E69" s="35"/>
      <c r="G69" s="35"/>
      <c r="I69" s="35"/>
      <c r="K69" s="35"/>
    </row>
    <row r="70" spans="1:11" ht="24" customHeight="1">
      <c r="C70" s="39"/>
      <c r="E70" s="35"/>
      <c r="G70" s="35"/>
      <c r="I70" s="35"/>
      <c r="K70" s="35"/>
    </row>
    <row r="71" spans="1:11" ht="24" customHeight="1">
      <c r="C71" s="39"/>
      <c r="E71" s="35"/>
      <c r="G71" s="35"/>
      <c r="I71" s="35"/>
      <c r="K71" s="35"/>
    </row>
    <row r="72" spans="1:11" s="6" customFormat="1" ht="24" customHeight="1">
      <c r="B72" s="11"/>
      <c r="C72" s="9"/>
      <c r="D72" s="8"/>
      <c r="E72" s="8"/>
      <c r="F72" s="8"/>
      <c r="G72" s="8"/>
      <c r="H72" s="8"/>
      <c r="I72" s="35"/>
      <c r="J72" s="8"/>
      <c r="K72" s="35" t="s">
        <v>44</v>
      </c>
    </row>
    <row r="73" spans="1:11" s="6" customFormat="1" ht="24" customHeight="1">
      <c r="A73" s="7" t="s">
        <v>85</v>
      </c>
      <c r="B73" s="11"/>
      <c r="C73" s="9"/>
      <c r="D73" s="8"/>
      <c r="E73" s="8"/>
      <c r="F73" s="8"/>
      <c r="G73" s="8"/>
      <c r="H73" s="8"/>
      <c r="I73" s="8"/>
      <c r="J73" s="8"/>
      <c r="K73" s="8"/>
    </row>
    <row r="74" spans="1:11" s="6" customFormat="1" ht="24" customHeight="1">
      <c r="A74" s="7" t="s">
        <v>211</v>
      </c>
      <c r="B74" s="11"/>
      <c r="C74" s="9"/>
      <c r="D74" s="8"/>
      <c r="E74" s="8"/>
      <c r="F74" s="8"/>
      <c r="G74" s="8"/>
      <c r="H74" s="8"/>
      <c r="I74" s="8"/>
      <c r="J74" s="8"/>
      <c r="K74" s="8"/>
    </row>
    <row r="75" spans="1:11" s="6" customFormat="1" ht="24" customHeight="1">
      <c r="A75" s="12" t="s">
        <v>213</v>
      </c>
      <c r="B75" s="11"/>
      <c r="C75" s="9"/>
      <c r="D75" s="8"/>
      <c r="E75" s="8"/>
      <c r="F75" s="8"/>
      <c r="G75" s="8"/>
      <c r="H75" s="8"/>
      <c r="I75" s="8"/>
      <c r="J75" s="8"/>
      <c r="K75" s="8"/>
    </row>
    <row r="76" spans="1:11" s="6" customFormat="1" ht="24" customHeight="1">
      <c r="B76" s="17"/>
      <c r="C76" s="105"/>
      <c r="D76" s="8"/>
      <c r="E76" s="8"/>
      <c r="F76" s="8"/>
      <c r="G76" s="8"/>
      <c r="H76" s="8"/>
      <c r="I76" s="16"/>
      <c r="J76" s="8"/>
      <c r="K76" s="16" t="s">
        <v>140</v>
      </c>
    </row>
    <row r="77" spans="1:11" s="6" customFormat="1" ht="24" customHeight="1">
      <c r="B77" s="17"/>
      <c r="D77" s="8"/>
      <c r="E77" s="134" t="s">
        <v>64</v>
      </c>
      <c r="F77" s="134"/>
      <c r="G77" s="134"/>
      <c r="H77" s="8"/>
      <c r="I77" s="134" t="s">
        <v>0</v>
      </c>
      <c r="J77" s="134"/>
      <c r="K77" s="134"/>
    </row>
    <row r="78" spans="1:11" s="6" customFormat="1" ht="24" customHeight="1">
      <c r="B78" s="17"/>
      <c r="C78" s="106" t="s">
        <v>1</v>
      </c>
      <c r="D78" s="8"/>
      <c r="E78" s="18">
        <v>2569</v>
      </c>
      <c r="F78" s="19"/>
      <c r="G78" s="18">
        <v>2568</v>
      </c>
      <c r="H78" s="19"/>
      <c r="I78" s="18">
        <v>2569</v>
      </c>
      <c r="J78" s="19"/>
      <c r="K78" s="18">
        <v>2568</v>
      </c>
    </row>
    <row r="79" spans="1:11" s="6" customFormat="1" ht="24" customHeight="1">
      <c r="A79" s="20" t="s">
        <v>161</v>
      </c>
      <c r="B79" s="17"/>
      <c r="C79" s="106"/>
      <c r="D79" s="8"/>
      <c r="E79" s="107"/>
      <c r="F79" s="108"/>
      <c r="G79" s="107"/>
      <c r="H79" s="108"/>
      <c r="I79" s="107"/>
      <c r="J79" s="108"/>
      <c r="K79" s="107"/>
    </row>
    <row r="80" spans="1:11" ht="24" customHeight="1">
      <c r="A80" s="20" t="s">
        <v>22</v>
      </c>
      <c r="B80" s="109"/>
      <c r="C80" s="22"/>
      <c r="E80" s="28"/>
      <c r="G80" s="28"/>
      <c r="H80" s="28"/>
      <c r="I80" s="28"/>
      <c r="J80" s="28"/>
      <c r="K80" s="28"/>
    </row>
    <row r="81" spans="1:11" ht="24" customHeight="1">
      <c r="A81" s="15" t="s">
        <v>173</v>
      </c>
      <c r="B81" s="109"/>
      <c r="C81" s="22"/>
      <c r="E81" s="28">
        <v>3939157</v>
      </c>
      <c r="F81" s="26"/>
      <c r="G81" s="28">
        <v>4608102</v>
      </c>
      <c r="H81" s="28"/>
      <c r="I81" s="28">
        <v>0</v>
      </c>
      <c r="J81" s="28"/>
      <c r="K81" s="28">
        <v>0</v>
      </c>
    </row>
    <row r="82" spans="1:11" ht="24" customHeight="1">
      <c r="A82" s="15" t="s">
        <v>65</v>
      </c>
      <c r="B82" s="109"/>
      <c r="C82" s="22">
        <v>2</v>
      </c>
      <c r="E82" s="28">
        <v>197504</v>
      </c>
      <c r="F82" s="26"/>
      <c r="G82" s="28">
        <v>194963</v>
      </c>
      <c r="H82" s="28"/>
      <c r="I82" s="28">
        <v>317337</v>
      </c>
      <c r="J82" s="28"/>
      <c r="K82" s="28">
        <v>311045</v>
      </c>
    </row>
    <row r="83" spans="1:11" ht="24" customHeight="1">
      <c r="A83" s="15" t="s">
        <v>99</v>
      </c>
      <c r="B83" s="109"/>
      <c r="C83" s="22" t="s">
        <v>243</v>
      </c>
      <c r="E83" s="28">
        <v>0</v>
      </c>
      <c r="F83" s="26"/>
      <c r="G83" s="28">
        <v>0</v>
      </c>
      <c r="H83" s="28"/>
      <c r="I83" s="28">
        <v>274788</v>
      </c>
      <c r="J83" s="28"/>
      <c r="K83" s="28">
        <v>279536</v>
      </c>
    </row>
    <row r="84" spans="1:11" ht="24" customHeight="1">
      <c r="A84" s="15" t="s">
        <v>66</v>
      </c>
      <c r="B84" s="109"/>
      <c r="C84" s="22"/>
      <c r="E84" s="28"/>
      <c r="F84" s="26"/>
      <c r="G84" s="28"/>
      <c r="H84" s="28"/>
      <c r="I84" s="28"/>
      <c r="J84" s="28"/>
      <c r="K84" s="28"/>
    </row>
    <row r="85" spans="1:11" ht="24" customHeight="1">
      <c r="A85" s="15" t="s">
        <v>145</v>
      </c>
      <c r="B85" s="109"/>
      <c r="C85" s="22">
        <v>2</v>
      </c>
      <c r="E85" s="28">
        <v>176703</v>
      </c>
      <c r="F85" s="26"/>
      <c r="G85" s="28">
        <v>260441</v>
      </c>
      <c r="H85" s="28"/>
      <c r="I85" s="28">
        <v>29517</v>
      </c>
      <c r="J85" s="28"/>
      <c r="K85" s="28">
        <v>102197</v>
      </c>
    </row>
    <row r="86" spans="1:11" ht="24" customHeight="1">
      <c r="A86" s="15" t="s">
        <v>122</v>
      </c>
      <c r="B86" s="109"/>
      <c r="C86" s="22"/>
      <c r="E86" s="28">
        <v>9629</v>
      </c>
      <c r="F86" s="26"/>
      <c r="G86" s="28">
        <v>0</v>
      </c>
      <c r="H86" s="28"/>
      <c r="I86" s="28">
        <v>0</v>
      </c>
      <c r="J86" s="28"/>
      <c r="K86" s="26">
        <v>5</v>
      </c>
    </row>
    <row r="87" spans="1:11" ht="24" customHeight="1">
      <c r="A87" s="15" t="s">
        <v>149</v>
      </c>
      <c r="B87" s="109"/>
      <c r="C87" s="22"/>
      <c r="E87" s="28">
        <v>12406</v>
      </c>
      <c r="F87" s="26"/>
      <c r="G87" s="28">
        <v>10996</v>
      </c>
      <c r="H87" s="28"/>
      <c r="I87" s="28">
        <v>9277</v>
      </c>
      <c r="J87" s="28"/>
      <c r="K87" s="28">
        <v>7535</v>
      </c>
    </row>
    <row r="88" spans="1:11" ht="24" customHeight="1">
      <c r="A88" s="20" t="s">
        <v>23</v>
      </c>
      <c r="E88" s="37">
        <f>SUM(E81:E87)</f>
        <v>4335399</v>
      </c>
      <c r="F88" s="26"/>
      <c r="G88" s="37">
        <f>SUM(G81:G87)</f>
        <v>5074502</v>
      </c>
      <c r="H88" s="28"/>
      <c r="I88" s="37">
        <f>SUM(I81:I87)</f>
        <v>630919</v>
      </c>
      <c r="J88" s="28"/>
      <c r="K88" s="37">
        <f>SUM(K81:K87)</f>
        <v>700318</v>
      </c>
    </row>
    <row r="89" spans="1:11" ht="24" customHeight="1">
      <c r="A89" s="20" t="s">
        <v>24</v>
      </c>
      <c r="E89" s="28"/>
      <c r="F89" s="26"/>
      <c r="G89" s="28"/>
      <c r="H89" s="28"/>
      <c r="I89" s="28"/>
      <c r="J89" s="28"/>
      <c r="K89" s="28"/>
    </row>
    <row r="90" spans="1:11" ht="24" customHeight="1">
      <c r="A90" s="15" t="s">
        <v>82</v>
      </c>
      <c r="E90" s="28"/>
      <c r="F90" s="26"/>
      <c r="G90" s="28"/>
      <c r="H90" s="28"/>
      <c r="I90" s="28"/>
      <c r="J90" s="28"/>
      <c r="K90" s="28"/>
    </row>
    <row r="91" spans="1:11" ht="24" customHeight="1">
      <c r="A91" s="15" t="s">
        <v>100</v>
      </c>
      <c r="C91" s="22">
        <v>2</v>
      </c>
      <c r="E91" s="28">
        <v>3090424</v>
      </c>
      <c r="F91" s="26"/>
      <c r="G91" s="126">
        <v>3330971</v>
      </c>
      <c r="H91" s="28"/>
      <c r="I91" s="28">
        <v>0</v>
      </c>
      <c r="J91" s="28"/>
      <c r="K91" s="28">
        <v>0</v>
      </c>
    </row>
    <row r="92" spans="1:11" ht="24" customHeight="1">
      <c r="A92" s="24" t="s">
        <v>83</v>
      </c>
      <c r="B92" s="109"/>
      <c r="C92" s="22"/>
      <c r="E92" s="28">
        <v>245694</v>
      </c>
      <c r="F92" s="26"/>
      <c r="G92" s="126">
        <v>245694</v>
      </c>
      <c r="H92" s="28"/>
      <c r="I92" s="28">
        <v>0</v>
      </c>
      <c r="J92" s="28"/>
      <c r="K92" s="28">
        <v>0</v>
      </c>
    </row>
    <row r="93" spans="1:11" ht="24" customHeight="1">
      <c r="A93" s="24" t="s">
        <v>109</v>
      </c>
      <c r="B93" s="109"/>
      <c r="C93" s="22"/>
      <c r="E93" s="28">
        <v>124140</v>
      </c>
      <c r="F93" s="26"/>
      <c r="G93" s="126">
        <v>111783</v>
      </c>
      <c r="H93" s="28"/>
      <c r="I93" s="28">
        <v>193968</v>
      </c>
      <c r="J93" s="28"/>
      <c r="K93" s="28">
        <v>174661</v>
      </c>
    </row>
    <row r="94" spans="1:11" ht="24" customHeight="1">
      <c r="A94" s="24" t="s">
        <v>86</v>
      </c>
      <c r="B94" s="109"/>
      <c r="C94" s="22"/>
      <c r="E94" s="28">
        <v>220316</v>
      </c>
      <c r="F94" s="26"/>
      <c r="G94" s="126">
        <v>204622</v>
      </c>
      <c r="H94" s="28"/>
      <c r="I94" s="28">
        <v>62960</v>
      </c>
      <c r="J94" s="28"/>
      <c r="K94" s="28">
        <v>59563</v>
      </c>
    </row>
    <row r="95" spans="1:11" ht="24" customHeight="1">
      <c r="A95" s="24" t="s">
        <v>212</v>
      </c>
      <c r="B95" s="109"/>
      <c r="C95" s="22"/>
      <c r="E95" s="28">
        <v>0</v>
      </c>
      <c r="F95" s="26"/>
      <c r="G95" s="126">
        <v>4911</v>
      </c>
      <c r="H95" s="28"/>
      <c r="I95" s="28">
        <v>9</v>
      </c>
      <c r="J95" s="28"/>
      <c r="K95" s="28">
        <v>0</v>
      </c>
    </row>
    <row r="96" spans="1:11" ht="24" customHeight="1">
      <c r="A96" s="20" t="s">
        <v>25</v>
      </c>
      <c r="E96" s="37">
        <f>SUM(E91:E95)</f>
        <v>3680574</v>
      </c>
      <c r="F96" s="26"/>
      <c r="G96" s="37">
        <f>SUM(G91:G95)</f>
        <v>3897981</v>
      </c>
      <c r="H96" s="28"/>
      <c r="I96" s="37">
        <f>SUM(I91:I95)</f>
        <v>256937</v>
      </c>
      <c r="J96" s="28"/>
      <c r="K96" s="37">
        <f>SUM(K91:K95)</f>
        <v>234224</v>
      </c>
    </row>
    <row r="97" spans="1:11" ht="24" customHeight="1">
      <c r="A97" s="20" t="s">
        <v>134</v>
      </c>
      <c r="E97" s="28">
        <f>E88-E96</f>
        <v>654825</v>
      </c>
      <c r="F97" s="26"/>
      <c r="G97" s="28">
        <f>G88-G96</f>
        <v>1176521</v>
      </c>
      <c r="H97" s="28"/>
      <c r="I97" s="28">
        <f>I88-I96</f>
        <v>373982</v>
      </c>
      <c r="J97" s="28"/>
      <c r="K97" s="28">
        <f>K88-K96</f>
        <v>466094</v>
      </c>
    </row>
    <row r="98" spans="1:11" ht="24" customHeight="1">
      <c r="A98" s="15" t="s">
        <v>201</v>
      </c>
      <c r="C98" s="22">
        <v>7</v>
      </c>
      <c r="E98" s="28">
        <v>-17846</v>
      </c>
      <c r="F98" s="26"/>
      <c r="G98" s="28">
        <v>340</v>
      </c>
      <c r="H98" s="28"/>
      <c r="I98" s="28">
        <v>0</v>
      </c>
      <c r="J98" s="28"/>
      <c r="K98" s="28">
        <v>0</v>
      </c>
    </row>
    <row r="99" spans="1:11" ht="24" customHeight="1">
      <c r="A99" s="15" t="s">
        <v>232</v>
      </c>
      <c r="C99" s="22">
        <v>8</v>
      </c>
      <c r="E99" s="28">
        <v>421654</v>
      </c>
      <c r="F99" s="26"/>
      <c r="G99" s="28">
        <v>446330</v>
      </c>
      <c r="H99" s="28"/>
      <c r="I99" s="28">
        <v>0</v>
      </c>
      <c r="J99" s="28"/>
      <c r="K99" s="28">
        <v>0</v>
      </c>
    </row>
    <row r="100" spans="1:11" ht="24" customHeight="1">
      <c r="A100" s="15" t="s">
        <v>127</v>
      </c>
      <c r="B100" s="6"/>
      <c r="E100" s="32">
        <v>-598337</v>
      </c>
      <c r="F100" s="26"/>
      <c r="G100" s="32">
        <v>-570026</v>
      </c>
      <c r="H100" s="28"/>
      <c r="I100" s="32">
        <v>-371556</v>
      </c>
      <c r="J100" s="28"/>
      <c r="K100" s="32">
        <v>-309090</v>
      </c>
    </row>
    <row r="101" spans="1:11" ht="24" customHeight="1">
      <c r="A101" s="12" t="s">
        <v>233</v>
      </c>
      <c r="B101" s="6"/>
      <c r="E101" s="110">
        <f>SUM(E97:E100)</f>
        <v>460296</v>
      </c>
      <c r="F101" s="26"/>
      <c r="G101" s="110">
        <f>SUM(G97:G100)</f>
        <v>1053165</v>
      </c>
      <c r="H101" s="26"/>
      <c r="I101" s="110">
        <f>SUM(I97:I100)</f>
        <v>2426</v>
      </c>
      <c r="J101" s="28"/>
      <c r="K101" s="110">
        <f>SUM(K97:K100)</f>
        <v>157004</v>
      </c>
    </row>
    <row r="102" spans="1:11" ht="24" customHeight="1">
      <c r="A102" s="71" t="s">
        <v>141</v>
      </c>
      <c r="B102" s="6"/>
      <c r="C102" s="22"/>
      <c r="E102" s="32">
        <v>-23588</v>
      </c>
      <c r="F102" s="26"/>
      <c r="G102" s="28">
        <v>-42993</v>
      </c>
      <c r="H102" s="26"/>
      <c r="I102" s="32">
        <v>0</v>
      </c>
      <c r="J102" s="28"/>
      <c r="K102" s="32">
        <v>0</v>
      </c>
    </row>
    <row r="103" spans="1:11" ht="24" customHeight="1">
      <c r="A103" s="12" t="s">
        <v>111</v>
      </c>
      <c r="B103" s="6"/>
      <c r="E103" s="37">
        <f>SUM(E101:E102)</f>
        <v>436708</v>
      </c>
      <c r="F103" s="26"/>
      <c r="G103" s="37">
        <f>SUM(G101:G102)</f>
        <v>1010172</v>
      </c>
      <c r="H103" s="26"/>
      <c r="I103" s="37">
        <f>SUM(I101:I102)</f>
        <v>2426</v>
      </c>
      <c r="J103" s="28"/>
      <c r="K103" s="37">
        <f>SUM(K101:K102)</f>
        <v>157004</v>
      </c>
    </row>
    <row r="104" spans="1:11" ht="24" customHeight="1">
      <c r="E104" s="28"/>
      <c r="F104" s="26"/>
      <c r="G104" s="28"/>
      <c r="H104" s="28"/>
      <c r="I104" s="28"/>
      <c r="J104" s="28"/>
      <c r="K104" s="28"/>
    </row>
    <row r="105" spans="1:11" ht="24" customHeight="1">
      <c r="A105" s="111" t="s">
        <v>90</v>
      </c>
      <c r="E105" s="26"/>
      <c r="F105" s="26"/>
      <c r="G105" s="119"/>
      <c r="H105" s="28"/>
      <c r="I105" s="28"/>
      <c r="J105" s="28"/>
      <c r="K105" s="119"/>
    </row>
    <row r="106" spans="1:11" ht="24" customHeight="1">
      <c r="A106" s="112" t="s">
        <v>110</v>
      </c>
      <c r="E106" s="28"/>
      <c r="F106" s="26"/>
      <c r="G106" s="119"/>
      <c r="H106" s="28"/>
      <c r="I106" s="28"/>
      <c r="J106" s="28"/>
      <c r="K106" s="119"/>
    </row>
    <row r="107" spans="1:11" ht="24" customHeight="1">
      <c r="A107" s="15" t="s">
        <v>117</v>
      </c>
      <c r="C107" s="22">
        <v>8</v>
      </c>
      <c r="E107" s="32">
        <v>-192907</v>
      </c>
      <c r="F107" s="26"/>
      <c r="G107" s="32">
        <v>251525</v>
      </c>
      <c r="H107" s="28"/>
      <c r="I107" s="32">
        <v>0</v>
      </c>
      <c r="J107" s="28"/>
      <c r="K107" s="32">
        <v>0</v>
      </c>
    </row>
    <row r="108" spans="1:11" ht="24" customHeight="1">
      <c r="A108" s="111" t="s">
        <v>162</v>
      </c>
      <c r="C108" s="22"/>
      <c r="E108" s="32">
        <f>SUM(E107:E107)</f>
        <v>-192907</v>
      </c>
      <c r="F108" s="26"/>
      <c r="G108" s="32">
        <f>SUM(G107:G107)</f>
        <v>251525</v>
      </c>
      <c r="H108" s="28"/>
      <c r="I108" s="32">
        <f>SUM(I107:I107)</f>
        <v>0</v>
      </c>
      <c r="J108" s="28"/>
      <c r="K108" s="32">
        <f>SUM(K107:K107)</f>
        <v>0</v>
      </c>
    </row>
    <row r="109" spans="1:11" ht="24" customHeight="1">
      <c r="C109" s="22"/>
      <c r="E109" s="28"/>
      <c r="F109" s="26"/>
      <c r="G109" s="28"/>
      <c r="H109" s="28"/>
      <c r="I109" s="28"/>
      <c r="J109" s="28"/>
      <c r="K109" s="28"/>
    </row>
    <row r="110" spans="1:11" s="40" customFormat="1" ht="24" customHeight="1" thickBot="1">
      <c r="A110" s="111" t="s">
        <v>26</v>
      </c>
      <c r="C110" s="113"/>
      <c r="D110" s="114"/>
      <c r="E110" s="115">
        <f>E103+E108</f>
        <v>243801</v>
      </c>
      <c r="F110" s="116"/>
      <c r="G110" s="115">
        <f>G103+G108</f>
        <v>1261697</v>
      </c>
      <c r="H110" s="48"/>
      <c r="I110" s="115">
        <f>I103+I108</f>
        <v>2426</v>
      </c>
      <c r="J110" s="48"/>
      <c r="K110" s="115">
        <f>K103+K108</f>
        <v>157004</v>
      </c>
    </row>
    <row r="111" spans="1:11" ht="24" customHeight="1" thickTop="1"/>
    <row r="112" spans="1:11" ht="24" customHeight="1">
      <c r="A112" s="15" t="s">
        <v>11</v>
      </c>
      <c r="C112" s="39"/>
      <c r="E112" s="35"/>
      <c r="G112" s="35"/>
      <c r="I112" s="35"/>
      <c r="K112" s="35"/>
    </row>
    <row r="113" spans="1:11" ht="24" customHeight="1">
      <c r="C113" s="39"/>
      <c r="E113" s="35"/>
      <c r="G113" s="35"/>
      <c r="I113" s="35"/>
      <c r="K113" s="35"/>
    </row>
    <row r="114" spans="1:11" ht="24" customHeight="1">
      <c r="C114" s="39"/>
      <c r="E114" s="35"/>
      <c r="G114" s="35"/>
      <c r="I114" s="35"/>
      <c r="K114" s="35"/>
    </row>
    <row r="115" spans="1:11" s="6" customFormat="1" ht="24" customHeight="1">
      <c r="B115" s="11"/>
      <c r="C115" s="9"/>
      <c r="D115" s="8"/>
      <c r="E115" s="8"/>
      <c r="F115" s="8"/>
      <c r="G115" s="8"/>
      <c r="H115" s="8"/>
      <c r="I115" s="35"/>
      <c r="J115" s="8"/>
      <c r="K115" s="35" t="s">
        <v>44</v>
      </c>
    </row>
    <row r="116" spans="1:11" s="6" customFormat="1" ht="24" customHeight="1">
      <c r="A116" s="7" t="s">
        <v>85</v>
      </c>
      <c r="B116" s="11"/>
      <c r="C116" s="9"/>
      <c r="D116" s="8"/>
      <c r="E116" s="8"/>
      <c r="F116" s="8"/>
      <c r="G116" s="8"/>
      <c r="H116" s="8"/>
      <c r="I116" s="8"/>
      <c r="J116" s="8"/>
      <c r="K116" s="8"/>
    </row>
    <row r="117" spans="1:11" s="6" customFormat="1" ht="24" customHeight="1">
      <c r="A117" s="7" t="s">
        <v>80</v>
      </c>
      <c r="B117" s="11"/>
      <c r="C117" s="9"/>
      <c r="D117" s="8"/>
      <c r="E117" s="8"/>
      <c r="F117" s="8"/>
      <c r="G117" s="8"/>
      <c r="H117" s="8"/>
      <c r="I117" s="8"/>
      <c r="J117" s="8"/>
      <c r="K117" s="8"/>
    </row>
    <row r="118" spans="1:11" s="6" customFormat="1" ht="24" customHeight="1">
      <c r="A118" s="12" t="s">
        <v>213</v>
      </c>
      <c r="B118" s="11"/>
      <c r="C118" s="9"/>
      <c r="D118" s="8"/>
      <c r="E118" s="8"/>
      <c r="F118" s="8"/>
      <c r="G118" s="8"/>
      <c r="H118" s="8"/>
      <c r="I118" s="8"/>
      <c r="J118" s="8"/>
      <c r="K118" s="8"/>
    </row>
    <row r="119" spans="1:11" s="6" customFormat="1" ht="24" customHeight="1">
      <c r="B119" s="17"/>
      <c r="C119" s="105"/>
      <c r="D119" s="8"/>
      <c r="E119" s="8"/>
      <c r="F119" s="8"/>
      <c r="G119" s="8"/>
      <c r="H119" s="8"/>
      <c r="I119" s="16"/>
      <c r="J119" s="8"/>
      <c r="K119" s="16" t="s">
        <v>140</v>
      </c>
    </row>
    <row r="120" spans="1:11" s="6" customFormat="1" ht="24" customHeight="1">
      <c r="B120" s="17"/>
      <c r="D120" s="8"/>
      <c r="E120" s="134" t="s">
        <v>64</v>
      </c>
      <c r="F120" s="134"/>
      <c r="G120" s="134"/>
      <c r="H120" s="8"/>
      <c r="I120" s="134" t="s">
        <v>0</v>
      </c>
      <c r="J120" s="134"/>
      <c r="K120" s="134"/>
    </row>
    <row r="121" spans="1:11" s="6" customFormat="1" ht="24" customHeight="1">
      <c r="B121" s="17"/>
      <c r="C121" s="106" t="s">
        <v>1</v>
      </c>
      <c r="D121" s="8"/>
      <c r="E121" s="18">
        <v>2569</v>
      </c>
      <c r="F121" s="19"/>
      <c r="G121" s="18">
        <v>2568</v>
      </c>
      <c r="H121" s="19"/>
      <c r="I121" s="18">
        <v>2569</v>
      </c>
      <c r="J121" s="19"/>
      <c r="K121" s="18">
        <v>2568</v>
      </c>
    </row>
    <row r="122" spans="1:11" s="40" customFormat="1" ht="24" customHeight="1">
      <c r="A122" s="117" t="s">
        <v>235</v>
      </c>
      <c r="C122" s="113"/>
      <c r="D122" s="114"/>
      <c r="E122" s="113"/>
      <c r="F122" s="114"/>
      <c r="G122" s="113"/>
      <c r="H122" s="118"/>
      <c r="I122" s="119"/>
      <c r="J122" s="118"/>
      <c r="K122" s="119"/>
    </row>
    <row r="123" spans="1:11" s="40" customFormat="1" ht="24" customHeight="1" thickBot="1">
      <c r="A123" s="38" t="s">
        <v>156</v>
      </c>
      <c r="C123" s="113"/>
      <c r="D123" s="114"/>
      <c r="E123" s="28">
        <f>E103-E124</f>
        <v>278476</v>
      </c>
      <c r="F123" s="114"/>
      <c r="G123" s="28">
        <f>G103-G124</f>
        <v>680617</v>
      </c>
      <c r="H123" s="114"/>
      <c r="I123" s="115">
        <f>SUM(I103)</f>
        <v>2426</v>
      </c>
      <c r="J123" s="48"/>
      <c r="K123" s="115">
        <f>SUM(K103)</f>
        <v>157004</v>
      </c>
    </row>
    <row r="124" spans="1:11" s="40" customFormat="1" ht="24" customHeight="1" thickTop="1">
      <c r="A124" s="38" t="s">
        <v>67</v>
      </c>
      <c r="C124" s="113"/>
      <c r="D124" s="114"/>
      <c r="E124" s="48">
        <v>158232</v>
      </c>
      <c r="F124" s="114"/>
      <c r="G124" s="48">
        <v>329555</v>
      </c>
      <c r="H124" s="114"/>
      <c r="I124" s="48"/>
      <c r="J124" s="48"/>
      <c r="K124" s="48"/>
    </row>
    <row r="125" spans="1:11" s="40" customFormat="1" ht="24" customHeight="1" thickBot="1">
      <c r="A125" s="111"/>
      <c r="C125" s="113"/>
      <c r="D125" s="114"/>
      <c r="E125" s="120">
        <f>SUM(E123:E124)</f>
        <v>436708</v>
      </c>
      <c r="F125" s="114"/>
      <c r="G125" s="120">
        <f>SUM(G123:G124)</f>
        <v>1010172</v>
      </c>
      <c r="H125" s="114"/>
      <c r="I125" s="48"/>
      <c r="J125" s="48"/>
      <c r="K125" s="48"/>
    </row>
    <row r="126" spans="1:11" s="40" customFormat="1" ht="24" customHeight="1" thickTop="1">
      <c r="A126" s="111"/>
      <c r="C126" s="113"/>
      <c r="D126" s="114"/>
      <c r="E126" s="48">
        <f>E103-E125</f>
        <v>0</v>
      </c>
      <c r="F126" s="114"/>
      <c r="G126" s="48">
        <f>G103-G125</f>
        <v>0</v>
      </c>
      <c r="H126" s="114"/>
      <c r="I126" s="48"/>
      <c r="J126" s="48"/>
      <c r="K126" s="48"/>
    </row>
    <row r="127" spans="1:11" s="24" customFormat="1" ht="24" customHeight="1">
      <c r="A127" s="117" t="s">
        <v>91</v>
      </c>
      <c r="E127" s="23"/>
      <c r="F127" s="23"/>
      <c r="G127" s="23"/>
      <c r="H127" s="23"/>
      <c r="I127" s="23"/>
      <c r="J127" s="23"/>
      <c r="K127" s="23"/>
    </row>
    <row r="128" spans="1:11" s="24" customFormat="1" ht="24" customHeight="1" thickBot="1">
      <c r="A128" s="38" t="s">
        <v>156</v>
      </c>
      <c r="E128" s="23">
        <f>E110-E129</f>
        <v>85569</v>
      </c>
      <c r="F128" s="23"/>
      <c r="G128" s="23">
        <f>G110-G129</f>
        <v>932142</v>
      </c>
      <c r="H128" s="23"/>
      <c r="I128" s="121">
        <f>SUM(I110)</f>
        <v>2426</v>
      </c>
      <c r="J128" s="23"/>
      <c r="K128" s="121">
        <f>SUM(K110)</f>
        <v>157004</v>
      </c>
    </row>
    <row r="129" spans="1:11" s="24" customFormat="1" ht="24" customHeight="1" thickTop="1">
      <c r="A129" s="38" t="s">
        <v>67</v>
      </c>
      <c r="E129" s="23">
        <v>158232</v>
      </c>
      <c r="F129" s="23"/>
      <c r="G129" s="48">
        <v>329555</v>
      </c>
      <c r="H129" s="23"/>
      <c r="I129" s="23"/>
      <c r="J129" s="23"/>
      <c r="K129" s="23"/>
    </row>
    <row r="130" spans="1:11" s="24" customFormat="1" ht="24" customHeight="1" thickBot="1">
      <c r="A130" s="71"/>
      <c r="E130" s="122">
        <f>E128+E129</f>
        <v>243801</v>
      </c>
      <c r="F130" s="23"/>
      <c r="G130" s="122">
        <f>G128+G129</f>
        <v>1261697</v>
      </c>
      <c r="H130" s="23"/>
      <c r="I130" s="23"/>
      <c r="J130" s="23"/>
      <c r="K130" s="23"/>
    </row>
    <row r="131" spans="1:11" s="40" customFormat="1" ht="24" customHeight="1" thickTop="1">
      <c r="A131" s="111"/>
      <c r="C131" s="113"/>
      <c r="D131" s="114"/>
      <c r="E131" s="23">
        <f>E110-E130</f>
        <v>0</v>
      </c>
      <c r="F131" s="114"/>
      <c r="G131" s="23">
        <f>G110-G130</f>
        <v>0</v>
      </c>
      <c r="H131" s="114"/>
      <c r="I131" s="48"/>
      <c r="J131" s="48"/>
      <c r="K131" s="48"/>
    </row>
    <row r="132" spans="1:11" ht="24" customHeight="1">
      <c r="A132" s="12" t="s">
        <v>165</v>
      </c>
      <c r="B132" s="109"/>
      <c r="C132" s="22">
        <v>16</v>
      </c>
      <c r="E132" s="35"/>
      <c r="G132" s="35"/>
      <c r="H132" s="114"/>
      <c r="I132" s="48"/>
      <c r="J132" s="48"/>
      <c r="K132" s="48"/>
    </row>
    <row r="133" spans="1:11" ht="24" customHeight="1">
      <c r="A133" s="71" t="s">
        <v>198</v>
      </c>
      <c r="B133" s="109"/>
      <c r="C133" s="22"/>
      <c r="E133" s="35"/>
      <c r="G133" s="35"/>
      <c r="I133" s="35"/>
      <c r="K133" s="35"/>
    </row>
    <row r="134" spans="1:11" ht="24" customHeight="1" thickBot="1">
      <c r="A134" s="71" t="s">
        <v>236</v>
      </c>
      <c r="B134" s="6"/>
      <c r="C134" s="21"/>
      <c r="E134" s="123">
        <f>E123*1000/E136</f>
        <v>3.4255491380248436E-2</v>
      </c>
      <c r="F134" s="124"/>
      <c r="G134" s="123">
        <f>G123*1000/G136</f>
        <v>8.3723084850222451E-2</v>
      </c>
      <c r="H134" s="124"/>
      <c r="I134" s="123">
        <f>I123*1000/I136</f>
        <v>2.9842364185237759E-4</v>
      </c>
      <c r="J134" s="124"/>
      <c r="K134" s="123">
        <f>K123*1000/K136</f>
        <v>1.9313151469658157E-2</v>
      </c>
    </row>
    <row r="135" spans="1:11" ht="24" customHeight="1" thickTop="1">
      <c r="A135" s="71"/>
      <c r="B135" s="6"/>
      <c r="C135" s="21"/>
      <c r="E135" s="124"/>
      <c r="F135" s="124"/>
      <c r="G135" s="124"/>
      <c r="H135" s="124"/>
      <c r="I135" s="124"/>
      <c r="J135" s="124"/>
      <c r="K135" s="124"/>
    </row>
    <row r="136" spans="1:11" ht="24" customHeight="1" thickBot="1">
      <c r="A136" s="71" t="s">
        <v>164</v>
      </c>
      <c r="B136" s="6"/>
      <c r="C136" s="22"/>
      <c r="E136" s="2">
        <v>8129382729</v>
      </c>
      <c r="G136" s="125">
        <v>8129382729</v>
      </c>
      <c r="H136" s="52"/>
      <c r="I136" s="2">
        <v>8129382729</v>
      </c>
      <c r="J136" s="52"/>
      <c r="K136" s="2">
        <v>8129382729</v>
      </c>
    </row>
    <row r="137" spans="1:11" ht="24" customHeight="1" thickTop="1">
      <c r="B137" s="6"/>
      <c r="C137" s="22"/>
    </row>
    <row r="138" spans="1:11" ht="24" customHeight="1">
      <c r="A138" s="15" t="s">
        <v>11</v>
      </c>
      <c r="C138" s="39"/>
      <c r="E138" s="35"/>
      <c r="G138" s="35"/>
      <c r="I138" s="35"/>
      <c r="K138" s="35"/>
    </row>
  </sheetData>
  <mergeCells count="8">
    <mergeCell ref="E120:G120"/>
    <mergeCell ref="I120:K120"/>
    <mergeCell ref="E6:G6"/>
    <mergeCell ref="E49:G49"/>
    <mergeCell ref="I6:K6"/>
    <mergeCell ref="I49:K49"/>
    <mergeCell ref="E77:G77"/>
    <mergeCell ref="I77:K77"/>
  </mergeCells>
  <printOptions horizontalCentered="1"/>
  <pageMargins left="0.70866141732283472" right="0.35433070866141736" top="0.78740157480314965" bottom="0.19685039370078741" header="0.31496062992125984" footer="0.31496062992125984"/>
  <pageSetup paperSize="9" scale="75" fitToHeight="7" orientation="portrait" r:id="rId1"/>
  <rowBreaks count="4" manualBreakCount="4">
    <brk id="43" max="16383" man="1"/>
    <brk id="71" max="16383" man="1"/>
    <brk id="114" max="16383" man="1"/>
    <brk id="165" max="16383" man="1"/>
  </rowBreaks>
  <ignoredErrors>
    <ignoredError sqref="F7 H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U34"/>
  <sheetViews>
    <sheetView showGridLines="0" view="pageBreakPreview" zoomScale="70" zoomScaleNormal="55" zoomScaleSheetLayoutView="70" workbookViewId="0">
      <selection activeCell="R32" sqref="R32"/>
    </sheetView>
  </sheetViews>
  <sheetFormatPr defaultRowHeight="24" customHeight="1"/>
  <cols>
    <col min="1" max="1" width="50.5703125" style="81" customWidth="1"/>
    <col min="2" max="2" width="16.7109375" style="81" customWidth="1"/>
    <col min="3" max="3" width="1.42578125" style="81" customWidth="1"/>
    <col min="4" max="4" width="16.7109375" style="81" customWidth="1"/>
    <col min="5" max="5" width="1.42578125" style="81" customWidth="1"/>
    <col min="6" max="6" width="16.7109375" style="81" customWidth="1"/>
    <col min="7" max="7" width="1.42578125" style="81" customWidth="1"/>
    <col min="8" max="8" width="16.7109375" style="81" customWidth="1"/>
    <col min="9" max="9" width="1.42578125" style="81" customWidth="1"/>
    <col min="10" max="10" width="16.7109375" style="81" customWidth="1"/>
    <col min="11" max="11" width="1.42578125" style="81" customWidth="1"/>
    <col min="12" max="12" width="16.7109375" style="81" customWidth="1"/>
    <col min="13" max="13" width="1.42578125" style="81" customWidth="1"/>
    <col min="14" max="14" width="16.7109375" style="81" customWidth="1"/>
    <col min="15" max="15" width="1.42578125" style="81" customWidth="1"/>
    <col min="16" max="16" width="16.7109375" style="81" customWidth="1"/>
    <col min="17" max="17" width="1.42578125" style="81" customWidth="1"/>
    <col min="18" max="18" width="16.7109375" style="81" customWidth="1"/>
    <col min="19" max="19" width="1.42578125" style="81" customWidth="1"/>
    <col min="20" max="20" width="16.7109375" style="81" customWidth="1"/>
    <col min="21" max="21" width="0.5703125" style="81" customWidth="1"/>
    <col min="22" max="22" width="18" style="81" customWidth="1"/>
    <col min="23" max="262" width="9.42578125" style="81"/>
    <col min="263" max="263" width="34.42578125" style="81" customWidth="1"/>
    <col min="264" max="264" width="14" style="81" customWidth="1"/>
    <col min="265" max="265" width="1.42578125" style="81" customWidth="1"/>
    <col min="266" max="266" width="12.5703125" style="81" customWidth="1"/>
    <col min="267" max="267" width="1" style="81" customWidth="1"/>
    <col min="268" max="268" width="10.5703125" style="81" customWidth="1"/>
    <col min="269" max="269" width="1" style="81" customWidth="1"/>
    <col min="270" max="270" width="14.42578125" style="81" customWidth="1"/>
    <col min="271" max="271" width="1" style="81" customWidth="1"/>
    <col min="272" max="272" width="13.5703125" style="81" customWidth="1"/>
    <col min="273" max="273" width="1.42578125" style="81" customWidth="1"/>
    <col min="274" max="274" width="14.42578125" style="81" customWidth="1"/>
    <col min="275" max="275" width="1.42578125" style="81" customWidth="1"/>
    <col min="276" max="276" width="14.5703125" style="81" customWidth="1"/>
    <col min="277" max="277" width="0.5703125" style="81" customWidth="1"/>
    <col min="278" max="518" width="9.42578125" style="81"/>
    <col min="519" max="519" width="34.42578125" style="81" customWidth="1"/>
    <col min="520" max="520" width="14" style="81" customWidth="1"/>
    <col min="521" max="521" width="1.42578125" style="81" customWidth="1"/>
    <col min="522" max="522" width="12.5703125" style="81" customWidth="1"/>
    <col min="523" max="523" width="1" style="81" customWidth="1"/>
    <col min="524" max="524" width="10.5703125" style="81" customWidth="1"/>
    <col min="525" max="525" width="1" style="81" customWidth="1"/>
    <col min="526" max="526" width="14.42578125" style="81" customWidth="1"/>
    <col min="527" max="527" width="1" style="81" customWidth="1"/>
    <col min="528" max="528" width="13.5703125" style="81" customWidth="1"/>
    <col min="529" max="529" width="1.42578125" style="81" customWidth="1"/>
    <col min="530" max="530" width="14.42578125" style="81" customWidth="1"/>
    <col min="531" max="531" width="1.42578125" style="81" customWidth="1"/>
    <col min="532" max="532" width="14.5703125" style="81" customWidth="1"/>
    <col min="533" max="533" width="0.5703125" style="81" customWidth="1"/>
    <col min="534" max="774" width="9.42578125" style="81"/>
    <col min="775" max="775" width="34.42578125" style="81" customWidth="1"/>
    <col min="776" max="776" width="14" style="81" customWidth="1"/>
    <col min="777" max="777" width="1.42578125" style="81" customWidth="1"/>
    <col min="778" max="778" width="12.5703125" style="81" customWidth="1"/>
    <col min="779" max="779" width="1" style="81" customWidth="1"/>
    <col min="780" max="780" width="10.5703125" style="81" customWidth="1"/>
    <col min="781" max="781" width="1" style="81" customWidth="1"/>
    <col min="782" max="782" width="14.42578125" style="81" customWidth="1"/>
    <col min="783" max="783" width="1" style="81" customWidth="1"/>
    <col min="784" max="784" width="13.5703125" style="81" customWidth="1"/>
    <col min="785" max="785" width="1.42578125" style="81" customWidth="1"/>
    <col min="786" max="786" width="14.42578125" style="81" customWidth="1"/>
    <col min="787" max="787" width="1.42578125" style="81" customWidth="1"/>
    <col min="788" max="788" width="14.5703125" style="81" customWidth="1"/>
    <col min="789" max="789" width="0.5703125" style="81" customWidth="1"/>
    <col min="790" max="1030" width="9.42578125" style="81"/>
    <col min="1031" max="1031" width="34.42578125" style="81" customWidth="1"/>
    <col min="1032" max="1032" width="14" style="81" customWidth="1"/>
    <col min="1033" max="1033" width="1.42578125" style="81" customWidth="1"/>
    <col min="1034" max="1034" width="12.5703125" style="81" customWidth="1"/>
    <col min="1035" max="1035" width="1" style="81" customWidth="1"/>
    <col min="1036" max="1036" width="10.5703125" style="81" customWidth="1"/>
    <col min="1037" max="1037" width="1" style="81" customWidth="1"/>
    <col min="1038" max="1038" width="14.42578125" style="81" customWidth="1"/>
    <col min="1039" max="1039" width="1" style="81" customWidth="1"/>
    <col min="1040" max="1040" width="13.5703125" style="81" customWidth="1"/>
    <col min="1041" max="1041" width="1.42578125" style="81" customWidth="1"/>
    <col min="1042" max="1042" width="14.42578125" style="81" customWidth="1"/>
    <col min="1043" max="1043" width="1.42578125" style="81" customWidth="1"/>
    <col min="1044" max="1044" width="14.5703125" style="81" customWidth="1"/>
    <col min="1045" max="1045" width="0.5703125" style="81" customWidth="1"/>
    <col min="1046" max="1286" width="9.42578125" style="81"/>
    <col min="1287" max="1287" width="34.42578125" style="81" customWidth="1"/>
    <col min="1288" max="1288" width="14" style="81" customWidth="1"/>
    <col min="1289" max="1289" width="1.42578125" style="81" customWidth="1"/>
    <col min="1290" max="1290" width="12.5703125" style="81" customWidth="1"/>
    <col min="1291" max="1291" width="1" style="81" customWidth="1"/>
    <col min="1292" max="1292" width="10.5703125" style="81" customWidth="1"/>
    <col min="1293" max="1293" width="1" style="81" customWidth="1"/>
    <col min="1294" max="1294" width="14.42578125" style="81" customWidth="1"/>
    <col min="1295" max="1295" width="1" style="81" customWidth="1"/>
    <col min="1296" max="1296" width="13.5703125" style="81" customWidth="1"/>
    <col min="1297" max="1297" width="1.42578125" style="81" customWidth="1"/>
    <col min="1298" max="1298" width="14.42578125" style="81" customWidth="1"/>
    <col min="1299" max="1299" width="1.42578125" style="81" customWidth="1"/>
    <col min="1300" max="1300" width="14.5703125" style="81" customWidth="1"/>
    <col min="1301" max="1301" width="0.5703125" style="81" customWidth="1"/>
    <col min="1302" max="1542" width="9.42578125" style="81"/>
    <col min="1543" max="1543" width="34.42578125" style="81" customWidth="1"/>
    <col min="1544" max="1544" width="14" style="81" customWidth="1"/>
    <col min="1545" max="1545" width="1.42578125" style="81" customWidth="1"/>
    <col min="1546" max="1546" width="12.5703125" style="81" customWidth="1"/>
    <col min="1547" max="1547" width="1" style="81" customWidth="1"/>
    <col min="1548" max="1548" width="10.5703125" style="81" customWidth="1"/>
    <col min="1549" max="1549" width="1" style="81" customWidth="1"/>
    <col min="1550" max="1550" width="14.42578125" style="81" customWidth="1"/>
    <col min="1551" max="1551" width="1" style="81" customWidth="1"/>
    <col min="1552" max="1552" width="13.5703125" style="81" customWidth="1"/>
    <col min="1553" max="1553" width="1.42578125" style="81" customWidth="1"/>
    <col min="1554" max="1554" width="14.42578125" style="81" customWidth="1"/>
    <col min="1555" max="1555" width="1.42578125" style="81" customWidth="1"/>
    <col min="1556" max="1556" width="14.5703125" style="81" customWidth="1"/>
    <col min="1557" max="1557" width="0.5703125" style="81" customWidth="1"/>
    <col min="1558" max="1798" width="9.42578125" style="81"/>
    <col min="1799" max="1799" width="34.42578125" style="81" customWidth="1"/>
    <col min="1800" max="1800" width="14" style="81" customWidth="1"/>
    <col min="1801" max="1801" width="1.42578125" style="81" customWidth="1"/>
    <col min="1802" max="1802" width="12.5703125" style="81" customWidth="1"/>
    <col min="1803" max="1803" width="1" style="81" customWidth="1"/>
    <col min="1804" max="1804" width="10.5703125" style="81" customWidth="1"/>
    <col min="1805" max="1805" width="1" style="81" customWidth="1"/>
    <col min="1806" max="1806" width="14.42578125" style="81" customWidth="1"/>
    <col min="1807" max="1807" width="1" style="81" customWidth="1"/>
    <col min="1808" max="1808" width="13.5703125" style="81" customWidth="1"/>
    <col min="1809" max="1809" width="1.42578125" style="81" customWidth="1"/>
    <col min="1810" max="1810" width="14.42578125" style="81" customWidth="1"/>
    <col min="1811" max="1811" width="1.42578125" style="81" customWidth="1"/>
    <col min="1812" max="1812" width="14.5703125" style="81" customWidth="1"/>
    <col min="1813" max="1813" width="0.5703125" style="81" customWidth="1"/>
    <col min="1814" max="2054" width="9.42578125" style="81"/>
    <col min="2055" max="2055" width="34.42578125" style="81" customWidth="1"/>
    <col min="2056" max="2056" width="14" style="81" customWidth="1"/>
    <col min="2057" max="2057" width="1.42578125" style="81" customWidth="1"/>
    <col min="2058" max="2058" width="12.5703125" style="81" customWidth="1"/>
    <col min="2059" max="2059" width="1" style="81" customWidth="1"/>
    <col min="2060" max="2060" width="10.5703125" style="81" customWidth="1"/>
    <col min="2061" max="2061" width="1" style="81" customWidth="1"/>
    <col min="2062" max="2062" width="14.42578125" style="81" customWidth="1"/>
    <col min="2063" max="2063" width="1" style="81" customWidth="1"/>
    <col min="2064" max="2064" width="13.5703125" style="81" customWidth="1"/>
    <col min="2065" max="2065" width="1.42578125" style="81" customWidth="1"/>
    <col min="2066" max="2066" width="14.42578125" style="81" customWidth="1"/>
    <col min="2067" max="2067" width="1.42578125" style="81" customWidth="1"/>
    <col min="2068" max="2068" width="14.5703125" style="81" customWidth="1"/>
    <col min="2069" max="2069" width="0.5703125" style="81" customWidth="1"/>
    <col min="2070" max="2310" width="9.42578125" style="81"/>
    <col min="2311" max="2311" width="34.42578125" style="81" customWidth="1"/>
    <col min="2312" max="2312" width="14" style="81" customWidth="1"/>
    <col min="2313" max="2313" width="1.42578125" style="81" customWidth="1"/>
    <col min="2314" max="2314" width="12.5703125" style="81" customWidth="1"/>
    <col min="2315" max="2315" width="1" style="81" customWidth="1"/>
    <col min="2316" max="2316" width="10.5703125" style="81" customWidth="1"/>
    <col min="2317" max="2317" width="1" style="81" customWidth="1"/>
    <col min="2318" max="2318" width="14.42578125" style="81" customWidth="1"/>
    <col min="2319" max="2319" width="1" style="81" customWidth="1"/>
    <col min="2320" max="2320" width="13.5703125" style="81" customWidth="1"/>
    <col min="2321" max="2321" width="1.42578125" style="81" customWidth="1"/>
    <col min="2322" max="2322" width="14.42578125" style="81" customWidth="1"/>
    <col min="2323" max="2323" width="1.42578125" style="81" customWidth="1"/>
    <col min="2324" max="2324" width="14.5703125" style="81" customWidth="1"/>
    <col min="2325" max="2325" width="0.5703125" style="81" customWidth="1"/>
    <col min="2326" max="2566" width="9.42578125" style="81"/>
    <col min="2567" max="2567" width="34.42578125" style="81" customWidth="1"/>
    <col min="2568" max="2568" width="14" style="81" customWidth="1"/>
    <col min="2569" max="2569" width="1.42578125" style="81" customWidth="1"/>
    <col min="2570" max="2570" width="12.5703125" style="81" customWidth="1"/>
    <col min="2571" max="2571" width="1" style="81" customWidth="1"/>
    <col min="2572" max="2572" width="10.5703125" style="81" customWidth="1"/>
    <col min="2573" max="2573" width="1" style="81" customWidth="1"/>
    <col min="2574" max="2574" width="14.42578125" style="81" customWidth="1"/>
    <col min="2575" max="2575" width="1" style="81" customWidth="1"/>
    <col min="2576" max="2576" width="13.5703125" style="81" customWidth="1"/>
    <col min="2577" max="2577" width="1.42578125" style="81" customWidth="1"/>
    <col min="2578" max="2578" width="14.42578125" style="81" customWidth="1"/>
    <col min="2579" max="2579" width="1.42578125" style="81" customWidth="1"/>
    <col min="2580" max="2580" width="14.5703125" style="81" customWidth="1"/>
    <col min="2581" max="2581" width="0.5703125" style="81" customWidth="1"/>
    <col min="2582" max="2822" width="9.42578125" style="81"/>
    <col min="2823" max="2823" width="34.42578125" style="81" customWidth="1"/>
    <col min="2824" max="2824" width="14" style="81" customWidth="1"/>
    <col min="2825" max="2825" width="1.42578125" style="81" customWidth="1"/>
    <col min="2826" max="2826" width="12.5703125" style="81" customWidth="1"/>
    <col min="2827" max="2827" width="1" style="81" customWidth="1"/>
    <col min="2828" max="2828" width="10.5703125" style="81" customWidth="1"/>
    <col min="2829" max="2829" width="1" style="81" customWidth="1"/>
    <col min="2830" max="2830" width="14.42578125" style="81" customWidth="1"/>
    <col min="2831" max="2831" width="1" style="81" customWidth="1"/>
    <col min="2832" max="2832" width="13.5703125" style="81" customWidth="1"/>
    <col min="2833" max="2833" width="1.42578125" style="81" customWidth="1"/>
    <col min="2834" max="2834" width="14.42578125" style="81" customWidth="1"/>
    <col min="2835" max="2835" width="1.42578125" style="81" customWidth="1"/>
    <col min="2836" max="2836" width="14.5703125" style="81" customWidth="1"/>
    <col min="2837" max="2837" width="0.5703125" style="81" customWidth="1"/>
    <col min="2838" max="3078" width="9.42578125" style="81"/>
    <col min="3079" max="3079" width="34.42578125" style="81" customWidth="1"/>
    <col min="3080" max="3080" width="14" style="81" customWidth="1"/>
    <col min="3081" max="3081" width="1.42578125" style="81" customWidth="1"/>
    <col min="3082" max="3082" width="12.5703125" style="81" customWidth="1"/>
    <col min="3083" max="3083" width="1" style="81" customWidth="1"/>
    <col min="3084" max="3084" width="10.5703125" style="81" customWidth="1"/>
    <col min="3085" max="3085" width="1" style="81" customWidth="1"/>
    <col min="3086" max="3086" width="14.42578125" style="81" customWidth="1"/>
    <col min="3087" max="3087" width="1" style="81" customWidth="1"/>
    <col min="3088" max="3088" width="13.5703125" style="81" customWidth="1"/>
    <col min="3089" max="3089" width="1.42578125" style="81" customWidth="1"/>
    <col min="3090" max="3090" width="14.42578125" style="81" customWidth="1"/>
    <col min="3091" max="3091" width="1.42578125" style="81" customWidth="1"/>
    <col min="3092" max="3092" width="14.5703125" style="81" customWidth="1"/>
    <col min="3093" max="3093" width="0.5703125" style="81" customWidth="1"/>
    <col min="3094" max="3334" width="9.42578125" style="81"/>
    <col min="3335" max="3335" width="34.42578125" style="81" customWidth="1"/>
    <col min="3336" max="3336" width="14" style="81" customWidth="1"/>
    <col min="3337" max="3337" width="1.42578125" style="81" customWidth="1"/>
    <col min="3338" max="3338" width="12.5703125" style="81" customWidth="1"/>
    <col min="3339" max="3339" width="1" style="81" customWidth="1"/>
    <col min="3340" max="3340" width="10.5703125" style="81" customWidth="1"/>
    <col min="3341" max="3341" width="1" style="81" customWidth="1"/>
    <col min="3342" max="3342" width="14.42578125" style="81" customWidth="1"/>
    <col min="3343" max="3343" width="1" style="81" customWidth="1"/>
    <col min="3344" max="3344" width="13.5703125" style="81" customWidth="1"/>
    <col min="3345" max="3345" width="1.42578125" style="81" customWidth="1"/>
    <col min="3346" max="3346" width="14.42578125" style="81" customWidth="1"/>
    <col min="3347" max="3347" width="1.42578125" style="81" customWidth="1"/>
    <col min="3348" max="3348" width="14.5703125" style="81" customWidth="1"/>
    <col min="3349" max="3349" width="0.5703125" style="81" customWidth="1"/>
    <col min="3350" max="3590" width="9.42578125" style="81"/>
    <col min="3591" max="3591" width="34.42578125" style="81" customWidth="1"/>
    <col min="3592" max="3592" width="14" style="81" customWidth="1"/>
    <col min="3593" max="3593" width="1.42578125" style="81" customWidth="1"/>
    <col min="3594" max="3594" width="12.5703125" style="81" customWidth="1"/>
    <col min="3595" max="3595" width="1" style="81" customWidth="1"/>
    <col min="3596" max="3596" width="10.5703125" style="81" customWidth="1"/>
    <col min="3597" max="3597" width="1" style="81" customWidth="1"/>
    <col min="3598" max="3598" width="14.42578125" style="81" customWidth="1"/>
    <col min="3599" max="3599" width="1" style="81" customWidth="1"/>
    <col min="3600" max="3600" width="13.5703125" style="81" customWidth="1"/>
    <col min="3601" max="3601" width="1.42578125" style="81" customWidth="1"/>
    <col min="3602" max="3602" width="14.42578125" style="81" customWidth="1"/>
    <col min="3603" max="3603" width="1.42578125" style="81" customWidth="1"/>
    <col min="3604" max="3604" width="14.5703125" style="81" customWidth="1"/>
    <col min="3605" max="3605" width="0.5703125" style="81" customWidth="1"/>
    <col min="3606" max="3846" width="9.42578125" style="81"/>
    <col min="3847" max="3847" width="34.42578125" style="81" customWidth="1"/>
    <col min="3848" max="3848" width="14" style="81" customWidth="1"/>
    <col min="3849" max="3849" width="1.42578125" style="81" customWidth="1"/>
    <col min="3850" max="3850" width="12.5703125" style="81" customWidth="1"/>
    <col min="3851" max="3851" width="1" style="81" customWidth="1"/>
    <col min="3852" max="3852" width="10.5703125" style="81" customWidth="1"/>
    <col min="3853" max="3853" width="1" style="81" customWidth="1"/>
    <col min="3854" max="3854" width="14.42578125" style="81" customWidth="1"/>
    <col min="3855" max="3855" width="1" style="81" customWidth="1"/>
    <col min="3856" max="3856" width="13.5703125" style="81" customWidth="1"/>
    <col min="3857" max="3857" width="1.42578125" style="81" customWidth="1"/>
    <col min="3858" max="3858" width="14.42578125" style="81" customWidth="1"/>
    <col min="3859" max="3859" width="1.42578125" style="81" customWidth="1"/>
    <col min="3860" max="3860" width="14.5703125" style="81" customWidth="1"/>
    <col min="3861" max="3861" width="0.5703125" style="81" customWidth="1"/>
    <col min="3862" max="4102" width="9.42578125" style="81"/>
    <col min="4103" max="4103" width="34.42578125" style="81" customWidth="1"/>
    <col min="4104" max="4104" width="14" style="81" customWidth="1"/>
    <col min="4105" max="4105" width="1.42578125" style="81" customWidth="1"/>
    <col min="4106" max="4106" width="12.5703125" style="81" customWidth="1"/>
    <col min="4107" max="4107" width="1" style="81" customWidth="1"/>
    <col min="4108" max="4108" width="10.5703125" style="81" customWidth="1"/>
    <col min="4109" max="4109" width="1" style="81" customWidth="1"/>
    <col min="4110" max="4110" width="14.42578125" style="81" customWidth="1"/>
    <col min="4111" max="4111" width="1" style="81" customWidth="1"/>
    <col min="4112" max="4112" width="13.5703125" style="81" customWidth="1"/>
    <col min="4113" max="4113" width="1.42578125" style="81" customWidth="1"/>
    <col min="4114" max="4114" width="14.42578125" style="81" customWidth="1"/>
    <col min="4115" max="4115" width="1.42578125" style="81" customWidth="1"/>
    <col min="4116" max="4116" width="14.5703125" style="81" customWidth="1"/>
    <col min="4117" max="4117" width="0.5703125" style="81" customWidth="1"/>
    <col min="4118" max="4358" width="9.42578125" style="81"/>
    <col min="4359" max="4359" width="34.42578125" style="81" customWidth="1"/>
    <col min="4360" max="4360" width="14" style="81" customWidth="1"/>
    <col min="4361" max="4361" width="1.42578125" style="81" customWidth="1"/>
    <col min="4362" max="4362" width="12.5703125" style="81" customWidth="1"/>
    <col min="4363" max="4363" width="1" style="81" customWidth="1"/>
    <col min="4364" max="4364" width="10.5703125" style="81" customWidth="1"/>
    <col min="4365" max="4365" width="1" style="81" customWidth="1"/>
    <col min="4366" max="4366" width="14.42578125" style="81" customWidth="1"/>
    <col min="4367" max="4367" width="1" style="81" customWidth="1"/>
    <col min="4368" max="4368" width="13.5703125" style="81" customWidth="1"/>
    <col min="4369" max="4369" width="1.42578125" style="81" customWidth="1"/>
    <col min="4370" max="4370" width="14.42578125" style="81" customWidth="1"/>
    <col min="4371" max="4371" width="1.42578125" style="81" customWidth="1"/>
    <col min="4372" max="4372" width="14.5703125" style="81" customWidth="1"/>
    <col min="4373" max="4373" width="0.5703125" style="81" customWidth="1"/>
    <col min="4374" max="4614" width="9.42578125" style="81"/>
    <col min="4615" max="4615" width="34.42578125" style="81" customWidth="1"/>
    <col min="4616" max="4616" width="14" style="81" customWidth="1"/>
    <col min="4617" max="4617" width="1.42578125" style="81" customWidth="1"/>
    <col min="4618" max="4618" width="12.5703125" style="81" customWidth="1"/>
    <col min="4619" max="4619" width="1" style="81" customWidth="1"/>
    <col min="4620" max="4620" width="10.5703125" style="81" customWidth="1"/>
    <col min="4621" max="4621" width="1" style="81" customWidth="1"/>
    <col min="4622" max="4622" width="14.42578125" style="81" customWidth="1"/>
    <col min="4623" max="4623" width="1" style="81" customWidth="1"/>
    <col min="4624" max="4624" width="13.5703125" style="81" customWidth="1"/>
    <col min="4625" max="4625" width="1.42578125" style="81" customWidth="1"/>
    <col min="4626" max="4626" width="14.42578125" style="81" customWidth="1"/>
    <col min="4627" max="4627" width="1.42578125" style="81" customWidth="1"/>
    <col min="4628" max="4628" width="14.5703125" style="81" customWidth="1"/>
    <col min="4629" max="4629" width="0.5703125" style="81" customWidth="1"/>
    <col min="4630" max="4870" width="9.42578125" style="81"/>
    <col min="4871" max="4871" width="34.42578125" style="81" customWidth="1"/>
    <col min="4872" max="4872" width="14" style="81" customWidth="1"/>
    <col min="4873" max="4873" width="1.42578125" style="81" customWidth="1"/>
    <col min="4874" max="4874" width="12.5703125" style="81" customWidth="1"/>
    <col min="4875" max="4875" width="1" style="81" customWidth="1"/>
    <col min="4876" max="4876" width="10.5703125" style="81" customWidth="1"/>
    <col min="4877" max="4877" width="1" style="81" customWidth="1"/>
    <col min="4878" max="4878" width="14.42578125" style="81" customWidth="1"/>
    <col min="4879" max="4879" width="1" style="81" customWidth="1"/>
    <col min="4880" max="4880" width="13.5703125" style="81" customWidth="1"/>
    <col min="4881" max="4881" width="1.42578125" style="81" customWidth="1"/>
    <col min="4882" max="4882" width="14.42578125" style="81" customWidth="1"/>
    <col min="4883" max="4883" width="1.42578125" style="81" customWidth="1"/>
    <col min="4884" max="4884" width="14.5703125" style="81" customWidth="1"/>
    <col min="4885" max="4885" width="0.5703125" style="81" customWidth="1"/>
    <col min="4886" max="5126" width="9.42578125" style="81"/>
    <col min="5127" max="5127" width="34.42578125" style="81" customWidth="1"/>
    <col min="5128" max="5128" width="14" style="81" customWidth="1"/>
    <col min="5129" max="5129" width="1.42578125" style="81" customWidth="1"/>
    <col min="5130" max="5130" width="12.5703125" style="81" customWidth="1"/>
    <col min="5131" max="5131" width="1" style="81" customWidth="1"/>
    <col min="5132" max="5132" width="10.5703125" style="81" customWidth="1"/>
    <col min="5133" max="5133" width="1" style="81" customWidth="1"/>
    <col min="5134" max="5134" width="14.42578125" style="81" customWidth="1"/>
    <col min="5135" max="5135" width="1" style="81" customWidth="1"/>
    <col min="5136" max="5136" width="13.5703125" style="81" customWidth="1"/>
    <col min="5137" max="5137" width="1.42578125" style="81" customWidth="1"/>
    <col min="5138" max="5138" width="14.42578125" style="81" customWidth="1"/>
    <col min="5139" max="5139" width="1.42578125" style="81" customWidth="1"/>
    <col min="5140" max="5140" width="14.5703125" style="81" customWidth="1"/>
    <col min="5141" max="5141" width="0.5703125" style="81" customWidth="1"/>
    <col min="5142" max="5382" width="9.42578125" style="81"/>
    <col min="5383" max="5383" width="34.42578125" style="81" customWidth="1"/>
    <col min="5384" max="5384" width="14" style="81" customWidth="1"/>
    <col min="5385" max="5385" width="1.42578125" style="81" customWidth="1"/>
    <col min="5386" max="5386" width="12.5703125" style="81" customWidth="1"/>
    <col min="5387" max="5387" width="1" style="81" customWidth="1"/>
    <col min="5388" max="5388" width="10.5703125" style="81" customWidth="1"/>
    <col min="5389" max="5389" width="1" style="81" customWidth="1"/>
    <col min="5390" max="5390" width="14.42578125" style="81" customWidth="1"/>
    <col min="5391" max="5391" width="1" style="81" customWidth="1"/>
    <col min="5392" max="5392" width="13.5703125" style="81" customWidth="1"/>
    <col min="5393" max="5393" width="1.42578125" style="81" customWidth="1"/>
    <col min="5394" max="5394" width="14.42578125" style="81" customWidth="1"/>
    <col min="5395" max="5395" width="1.42578125" style="81" customWidth="1"/>
    <col min="5396" max="5396" width="14.5703125" style="81" customWidth="1"/>
    <col min="5397" max="5397" width="0.5703125" style="81" customWidth="1"/>
    <col min="5398" max="5638" width="9.42578125" style="81"/>
    <col min="5639" max="5639" width="34.42578125" style="81" customWidth="1"/>
    <col min="5640" max="5640" width="14" style="81" customWidth="1"/>
    <col min="5641" max="5641" width="1.42578125" style="81" customWidth="1"/>
    <col min="5642" max="5642" width="12.5703125" style="81" customWidth="1"/>
    <col min="5643" max="5643" width="1" style="81" customWidth="1"/>
    <col min="5644" max="5644" width="10.5703125" style="81" customWidth="1"/>
    <col min="5645" max="5645" width="1" style="81" customWidth="1"/>
    <col min="5646" max="5646" width="14.42578125" style="81" customWidth="1"/>
    <col min="5647" max="5647" width="1" style="81" customWidth="1"/>
    <col min="5648" max="5648" width="13.5703125" style="81" customWidth="1"/>
    <col min="5649" max="5649" width="1.42578125" style="81" customWidth="1"/>
    <col min="5650" max="5650" width="14.42578125" style="81" customWidth="1"/>
    <col min="5651" max="5651" width="1.42578125" style="81" customWidth="1"/>
    <col min="5652" max="5652" width="14.5703125" style="81" customWidth="1"/>
    <col min="5653" max="5653" width="0.5703125" style="81" customWidth="1"/>
    <col min="5654" max="5894" width="9.42578125" style="81"/>
    <col min="5895" max="5895" width="34.42578125" style="81" customWidth="1"/>
    <col min="5896" max="5896" width="14" style="81" customWidth="1"/>
    <col min="5897" max="5897" width="1.42578125" style="81" customWidth="1"/>
    <col min="5898" max="5898" width="12.5703125" style="81" customWidth="1"/>
    <col min="5899" max="5899" width="1" style="81" customWidth="1"/>
    <col min="5900" max="5900" width="10.5703125" style="81" customWidth="1"/>
    <col min="5901" max="5901" width="1" style="81" customWidth="1"/>
    <col min="5902" max="5902" width="14.42578125" style="81" customWidth="1"/>
    <col min="5903" max="5903" width="1" style="81" customWidth="1"/>
    <col min="5904" max="5904" width="13.5703125" style="81" customWidth="1"/>
    <col min="5905" max="5905" width="1.42578125" style="81" customWidth="1"/>
    <col min="5906" max="5906" width="14.42578125" style="81" customWidth="1"/>
    <col min="5907" max="5907" width="1.42578125" style="81" customWidth="1"/>
    <col min="5908" max="5908" width="14.5703125" style="81" customWidth="1"/>
    <col min="5909" max="5909" width="0.5703125" style="81" customWidth="1"/>
    <col min="5910" max="6150" width="9.42578125" style="81"/>
    <col min="6151" max="6151" width="34.42578125" style="81" customWidth="1"/>
    <col min="6152" max="6152" width="14" style="81" customWidth="1"/>
    <col min="6153" max="6153" width="1.42578125" style="81" customWidth="1"/>
    <col min="6154" max="6154" width="12.5703125" style="81" customWidth="1"/>
    <col min="6155" max="6155" width="1" style="81" customWidth="1"/>
    <col min="6156" max="6156" width="10.5703125" style="81" customWidth="1"/>
    <col min="6157" max="6157" width="1" style="81" customWidth="1"/>
    <col min="6158" max="6158" width="14.42578125" style="81" customWidth="1"/>
    <col min="6159" max="6159" width="1" style="81" customWidth="1"/>
    <col min="6160" max="6160" width="13.5703125" style="81" customWidth="1"/>
    <col min="6161" max="6161" width="1.42578125" style="81" customWidth="1"/>
    <col min="6162" max="6162" width="14.42578125" style="81" customWidth="1"/>
    <col min="6163" max="6163" width="1.42578125" style="81" customWidth="1"/>
    <col min="6164" max="6164" width="14.5703125" style="81" customWidth="1"/>
    <col min="6165" max="6165" width="0.5703125" style="81" customWidth="1"/>
    <col min="6166" max="6406" width="9.42578125" style="81"/>
    <col min="6407" max="6407" width="34.42578125" style="81" customWidth="1"/>
    <col min="6408" max="6408" width="14" style="81" customWidth="1"/>
    <col min="6409" max="6409" width="1.42578125" style="81" customWidth="1"/>
    <col min="6410" max="6410" width="12.5703125" style="81" customWidth="1"/>
    <col min="6411" max="6411" width="1" style="81" customWidth="1"/>
    <col min="6412" max="6412" width="10.5703125" style="81" customWidth="1"/>
    <col min="6413" max="6413" width="1" style="81" customWidth="1"/>
    <col min="6414" max="6414" width="14.42578125" style="81" customWidth="1"/>
    <col min="6415" max="6415" width="1" style="81" customWidth="1"/>
    <col min="6416" max="6416" width="13.5703125" style="81" customWidth="1"/>
    <col min="6417" max="6417" width="1.42578125" style="81" customWidth="1"/>
    <col min="6418" max="6418" width="14.42578125" style="81" customWidth="1"/>
    <col min="6419" max="6419" width="1.42578125" style="81" customWidth="1"/>
    <col min="6420" max="6420" width="14.5703125" style="81" customWidth="1"/>
    <col min="6421" max="6421" width="0.5703125" style="81" customWidth="1"/>
    <col min="6422" max="6662" width="9.42578125" style="81"/>
    <col min="6663" max="6663" width="34.42578125" style="81" customWidth="1"/>
    <col min="6664" max="6664" width="14" style="81" customWidth="1"/>
    <col min="6665" max="6665" width="1.42578125" style="81" customWidth="1"/>
    <col min="6666" max="6666" width="12.5703125" style="81" customWidth="1"/>
    <col min="6667" max="6667" width="1" style="81" customWidth="1"/>
    <col min="6668" max="6668" width="10.5703125" style="81" customWidth="1"/>
    <col min="6669" max="6669" width="1" style="81" customWidth="1"/>
    <col min="6670" max="6670" width="14.42578125" style="81" customWidth="1"/>
    <col min="6671" max="6671" width="1" style="81" customWidth="1"/>
    <col min="6672" max="6672" width="13.5703125" style="81" customWidth="1"/>
    <col min="6673" max="6673" width="1.42578125" style="81" customWidth="1"/>
    <col min="6674" max="6674" width="14.42578125" style="81" customWidth="1"/>
    <col min="6675" max="6675" width="1.42578125" style="81" customWidth="1"/>
    <col min="6676" max="6676" width="14.5703125" style="81" customWidth="1"/>
    <col min="6677" max="6677" width="0.5703125" style="81" customWidth="1"/>
    <col min="6678" max="6918" width="9.42578125" style="81"/>
    <col min="6919" max="6919" width="34.42578125" style="81" customWidth="1"/>
    <col min="6920" max="6920" width="14" style="81" customWidth="1"/>
    <col min="6921" max="6921" width="1.42578125" style="81" customWidth="1"/>
    <col min="6922" max="6922" width="12.5703125" style="81" customWidth="1"/>
    <col min="6923" max="6923" width="1" style="81" customWidth="1"/>
    <col min="6924" max="6924" width="10.5703125" style="81" customWidth="1"/>
    <col min="6925" max="6925" width="1" style="81" customWidth="1"/>
    <col min="6926" max="6926" width="14.42578125" style="81" customWidth="1"/>
    <col min="6927" max="6927" width="1" style="81" customWidth="1"/>
    <col min="6928" max="6928" width="13.5703125" style="81" customWidth="1"/>
    <col min="6929" max="6929" width="1.42578125" style="81" customWidth="1"/>
    <col min="6930" max="6930" width="14.42578125" style="81" customWidth="1"/>
    <col min="6931" max="6931" width="1.42578125" style="81" customWidth="1"/>
    <col min="6932" max="6932" width="14.5703125" style="81" customWidth="1"/>
    <col min="6933" max="6933" width="0.5703125" style="81" customWidth="1"/>
    <col min="6934" max="7174" width="9.42578125" style="81"/>
    <col min="7175" max="7175" width="34.42578125" style="81" customWidth="1"/>
    <col min="7176" max="7176" width="14" style="81" customWidth="1"/>
    <col min="7177" max="7177" width="1.42578125" style="81" customWidth="1"/>
    <col min="7178" max="7178" width="12.5703125" style="81" customWidth="1"/>
    <col min="7179" max="7179" width="1" style="81" customWidth="1"/>
    <col min="7180" max="7180" width="10.5703125" style="81" customWidth="1"/>
    <col min="7181" max="7181" width="1" style="81" customWidth="1"/>
    <col min="7182" max="7182" width="14.42578125" style="81" customWidth="1"/>
    <col min="7183" max="7183" width="1" style="81" customWidth="1"/>
    <col min="7184" max="7184" width="13.5703125" style="81" customWidth="1"/>
    <col min="7185" max="7185" width="1.42578125" style="81" customWidth="1"/>
    <col min="7186" max="7186" width="14.42578125" style="81" customWidth="1"/>
    <col min="7187" max="7187" width="1.42578125" style="81" customWidth="1"/>
    <col min="7188" max="7188" width="14.5703125" style="81" customWidth="1"/>
    <col min="7189" max="7189" width="0.5703125" style="81" customWidth="1"/>
    <col min="7190" max="7430" width="9.42578125" style="81"/>
    <col min="7431" max="7431" width="34.42578125" style="81" customWidth="1"/>
    <col min="7432" max="7432" width="14" style="81" customWidth="1"/>
    <col min="7433" max="7433" width="1.42578125" style="81" customWidth="1"/>
    <col min="7434" max="7434" width="12.5703125" style="81" customWidth="1"/>
    <col min="7435" max="7435" width="1" style="81" customWidth="1"/>
    <col min="7436" max="7436" width="10.5703125" style="81" customWidth="1"/>
    <col min="7437" max="7437" width="1" style="81" customWidth="1"/>
    <col min="7438" max="7438" width="14.42578125" style="81" customWidth="1"/>
    <col min="7439" max="7439" width="1" style="81" customWidth="1"/>
    <col min="7440" max="7440" width="13.5703125" style="81" customWidth="1"/>
    <col min="7441" max="7441" width="1.42578125" style="81" customWidth="1"/>
    <col min="7442" max="7442" width="14.42578125" style="81" customWidth="1"/>
    <col min="7443" max="7443" width="1.42578125" style="81" customWidth="1"/>
    <col min="7444" max="7444" width="14.5703125" style="81" customWidth="1"/>
    <col min="7445" max="7445" width="0.5703125" style="81" customWidth="1"/>
    <col min="7446" max="7686" width="9.42578125" style="81"/>
    <col min="7687" max="7687" width="34.42578125" style="81" customWidth="1"/>
    <col min="7688" max="7688" width="14" style="81" customWidth="1"/>
    <col min="7689" max="7689" width="1.42578125" style="81" customWidth="1"/>
    <col min="7690" max="7690" width="12.5703125" style="81" customWidth="1"/>
    <col min="7691" max="7691" width="1" style="81" customWidth="1"/>
    <col min="7692" max="7692" width="10.5703125" style="81" customWidth="1"/>
    <col min="7693" max="7693" width="1" style="81" customWidth="1"/>
    <col min="7694" max="7694" width="14.42578125" style="81" customWidth="1"/>
    <col min="7695" max="7695" width="1" style="81" customWidth="1"/>
    <col min="7696" max="7696" width="13.5703125" style="81" customWidth="1"/>
    <col min="7697" max="7697" width="1.42578125" style="81" customWidth="1"/>
    <col min="7698" max="7698" width="14.42578125" style="81" customWidth="1"/>
    <col min="7699" max="7699" width="1.42578125" style="81" customWidth="1"/>
    <col min="7700" max="7700" width="14.5703125" style="81" customWidth="1"/>
    <col min="7701" max="7701" width="0.5703125" style="81" customWidth="1"/>
    <col min="7702" max="7942" width="9.42578125" style="81"/>
    <col min="7943" max="7943" width="34.42578125" style="81" customWidth="1"/>
    <col min="7944" max="7944" width="14" style="81" customWidth="1"/>
    <col min="7945" max="7945" width="1.42578125" style="81" customWidth="1"/>
    <col min="7946" max="7946" width="12.5703125" style="81" customWidth="1"/>
    <col min="7947" max="7947" width="1" style="81" customWidth="1"/>
    <col min="7948" max="7948" width="10.5703125" style="81" customWidth="1"/>
    <col min="7949" max="7949" width="1" style="81" customWidth="1"/>
    <col min="7950" max="7950" width="14.42578125" style="81" customWidth="1"/>
    <col min="7951" max="7951" width="1" style="81" customWidth="1"/>
    <col min="7952" max="7952" width="13.5703125" style="81" customWidth="1"/>
    <col min="7953" max="7953" width="1.42578125" style="81" customWidth="1"/>
    <col min="7954" max="7954" width="14.42578125" style="81" customWidth="1"/>
    <col min="7955" max="7955" width="1.42578125" style="81" customWidth="1"/>
    <col min="7956" max="7956" width="14.5703125" style="81" customWidth="1"/>
    <col min="7957" max="7957" width="0.5703125" style="81" customWidth="1"/>
    <col min="7958" max="8198" width="9.42578125" style="81"/>
    <col min="8199" max="8199" width="34.42578125" style="81" customWidth="1"/>
    <col min="8200" max="8200" width="14" style="81" customWidth="1"/>
    <col min="8201" max="8201" width="1.42578125" style="81" customWidth="1"/>
    <col min="8202" max="8202" width="12.5703125" style="81" customWidth="1"/>
    <col min="8203" max="8203" width="1" style="81" customWidth="1"/>
    <col min="8204" max="8204" width="10.5703125" style="81" customWidth="1"/>
    <col min="8205" max="8205" width="1" style="81" customWidth="1"/>
    <col min="8206" max="8206" width="14.42578125" style="81" customWidth="1"/>
    <col min="8207" max="8207" width="1" style="81" customWidth="1"/>
    <col min="8208" max="8208" width="13.5703125" style="81" customWidth="1"/>
    <col min="8209" max="8209" width="1.42578125" style="81" customWidth="1"/>
    <col min="8210" max="8210" width="14.42578125" style="81" customWidth="1"/>
    <col min="8211" max="8211" width="1.42578125" style="81" customWidth="1"/>
    <col min="8212" max="8212" width="14.5703125" style="81" customWidth="1"/>
    <col min="8213" max="8213" width="0.5703125" style="81" customWidth="1"/>
    <col min="8214" max="8454" width="9.42578125" style="81"/>
    <col min="8455" max="8455" width="34.42578125" style="81" customWidth="1"/>
    <col min="8456" max="8456" width="14" style="81" customWidth="1"/>
    <col min="8457" max="8457" width="1.42578125" style="81" customWidth="1"/>
    <col min="8458" max="8458" width="12.5703125" style="81" customWidth="1"/>
    <col min="8459" max="8459" width="1" style="81" customWidth="1"/>
    <col min="8460" max="8460" width="10.5703125" style="81" customWidth="1"/>
    <col min="8461" max="8461" width="1" style="81" customWidth="1"/>
    <col min="8462" max="8462" width="14.42578125" style="81" customWidth="1"/>
    <col min="8463" max="8463" width="1" style="81" customWidth="1"/>
    <col min="8464" max="8464" width="13.5703125" style="81" customWidth="1"/>
    <col min="8465" max="8465" width="1.42578125" style="81" customWidth="1"/>
    <col min="8466" max="8466" width="14.42578125" style="81" customWidth="1"/>
    <col min="8467" max="8467" width="1.42578125" style="81" customWidth="1"/>
    <col min="8468" max="8468" width="14.5703125" style="81" customWidth="1"/>
    <col min="8469" max="8469" width="0.5703125" style="81" customWidth="1"/>
    <col min="8470" max="8710" width="9.42578125" style="81"/>
    <col min="8711" max="8711" width="34.42578125" style="81" customWidth="1"/>
    <col min="8712" max="8712" width="14" style="81" customWidth="1"/>
    <col min="8713" max="8713" width="1.42578125" style="81" customWidth="1"/>
    <col min="8714" max="8714" width="12.5703125" style="81" customWidth="1"/>
    <col min="8715" max="8715" width="1" style="81" customWidth="1"/>
    <col min="8716" max="8716" width="10.5703125" style="81" customWidth="1"/>
    <col min="8717" max="8717" width="1" style="81" customWidth="1"/>
    <col min="8718" max="8718" width="14.42578125" style="81" customWidth="1"/>
    <col min="8719" max="8719" width="1" style="81" customWidth="1"/>
    <col min="8720" max="8720" width="13.5703125" style="81" customWidth="1"/>
    <col min="8721" max="8721" width="1.42578125" style="81" customWidth="1"/>
    <col min="8722" max="8722" width="14.42578125" style="81" customWidth="1"/>
    <col min="8723" max="8723" width="1.42578125" style="81" customWidth="1"/>
    <col min="8724" max="8724" width="14.5703125" style="81" customWidth="1"/>
    <col min="8725" max="8725" width="0.5703125" style="81" customWidth="1"/>
    <col min="8726" max="8966" width="9.42578125" style="81"/>
    <col min="8967" max="8967" width="34.42578125" style="81" customWidth="1"/>
    <col min="8968" max="8968" width="14" style="81" customWidth="1"/>
    <col min="8969" max="8969" width="1.42578125" style="81" customWidth="1"/>
    <col min="8970" max="8970" width="12.5703125" style="81" customWidth="1"/>
    <col min="8971" max="8971" width="1" style="81" customWidth="1"/>
    <col min="8972" max="8972" width="10.5703125" style="81" customWidth="1"/>
    <col min="8973" max="8973" width="1" style="81" customWidth="1"/>
    <col min="8974" max="8974" width="14.42578125" style="81" customWidth="1"/>
    <col min="8975" max="8975" width="1" style="81" customWidth="1"/>
    <col min="8976" max="8976" width="13.5703125" style="81" customWidth="1"/>
    <col min="8977" max="8977" width="1.42578125" style="81" customWidth="1"/>
    <col min="8978" max="8978" width="14.42578125" style="81" customWidth="1"/>
    <col min="8979" max="8979" width="1.42578125" style="81" customWidth="1"/>
    <col min="8980" max="8980" width="14.5703125" style="81" customWidth="1"/>
    <col min="8981" max="8981" width="0.5703125" style="81" customWidth="1"/>
    <col min="8982" max="9222" width="9.42578125" style="81"/>
    <col min="9223" max="9223" width="34.42578125" style="81" customWidth="1"/>
    <col min="9224" max="9224" width="14" style="81" customWidth="1"/>
    <col min="9225" max="9225" width="1.42578125" style="81" customWidth="1"/>
    <col min="9226" max="9226" width="12.5703125" style="81" customWidth="1"/>
    <col min="9227" max="9227" width="1" style="81" customWidth="1"/>
    <col min="9228" max="9228" width="10.5703125" style="81" customWidth="1"/>
    <col min="9229" max="9229" width="1" style="81" customWidth="1"/>
    <col min="9230" max="9230" width="14.42578125" style="81" customWidth="1"/>
    <col min="9231" max="9231" width="1" style="81" customWidth="1"/>
    <col min="9232" max="9232" width="13.5703125" style="81" customWidth="1"/>
    <col min="9233" max="9233" width="1.42578125" style="81" customWidth="1"/>
    <col min="9234" max="9234" width="14.42578125" style="81" customWidth="1"/>
    <col min="9235" max="9235" width="1.42578125" style="81" customWidth="1"/>
    <col min="9236" max="9236" width="14.5703125" style="81" customWidth="1"/>
    <col min="9237" max="9237" width="0.5703125" style="81" customWidth="1"/>
    <col min="9238" max="9478" width="9.42578125" style="81"/>
    <col min="9479" max="9479" width="34.42578125" style="81" customWidth="1"/>
    <col min="9480" max="9480" width="14" style="81" customWidth="1"/>
    <col min="9481" max="9481" width="1.42578125" style="81" customWidth="1"/>
    <col min="9482" max="9482" width="12.5703125" style="81" customWidth="1"/>
    <col min="9483" max="9483" width="1" style="81" customWidth="1"/>
    <col min="9484" max="9484" width="10.5703125" style="81" customWidth="1"/>
    <col min="9485" max="9485" width="1" style="81" customWidth="1"/>
    <col min="9486" max="9486" width="14.42578125" style="81" customWidth="1"/>
    <col min="9487" max="9487" width="1" style="81" customWidth="1"/>
    <col min="9488" max="9488" width="13.5703125" style="81" customWidth="1"/>
    <col min="9489" max="9489" width="1.42578125" style="81" customWidth="1"/>
    <col min="9490" max="9490" width="14.42578125" style="81" customWidth="1"/>
    <col min="9491" max="9491" width="1.42578125" style="81" customWidth="1"/>
    <col min="9492" max="9492" width="14.5703125" style="81" customWidth="1"/>
    <col min="9493" max="9493" width="0.5703125" style="81" customWidth="1"/>
    <col min="9494" max="9734" width="9.42578125" style="81"/>
    <col min="9735" max="9735" width="34.42578125" style="81" customWidth="1"/>
    <col min="9736" max="9736" width="14" style="81" customWidth="1"/>
    <col min="9737" max="9737" width="1.42578125" style="81" customWidth="1"/>
    <col min="9738" max="9738" width="12.5703125" style="81" customWidth="1"/>
    <col min="9739" max="9739" width="1" style="81" customWidth="1"/>
    <col min="9740" max="9740" width="10.5703125" style="81" customWidth="1"/>
    <col min="9741" max="9741" width="1" style="81" customWidth="1"/>
    <col min="9742" max="9742" width="14.42578125" style="81" customWidth="1"/>
    <col min="9743" max="9743" width="1" style="81" customWidth="1"/>
    <col min="9744" max="9744" width="13.5703125" style="81" customWidth="1"/>
    <col min="9745" max="9745" width="1.42578125" style="81" customWidth="1"/>
    <col min="9746" max="9746" width="14.42578125" style="81" customWidth="1"/>
    <col min="9747" max="9747" width="1.42578125" style="81" customWidth="1"/>
    <col min="9748" max="9748" width="14.5703125" style="81" customWidth="1"/>
    <col min="9749" max="9749" width="0.5703125" style="81" customWidth="1"/>
    <col min="9750" max="9990" width="9.42578125" style="81"/>
    <col min="9991" max="9991" width="34.42578125" style="81" customWidth="1"/>
    <col min="9992" max="9992" width="14" style="81" customWidth="1"/>
    <col min="9993" max="9993" width="1.42578125" style="81" customWidth="1"/>
    <col min="9994" max="9994" width="12.5703125" style="81" customWidth="1"/>
    <col min="9995" max="9995" width="1" style="81" customWidth="1"/>
    <col min="9996" max="9996" width="10.5703125" style="81" customWidth="1"/>
    <col min="9997" max="9997" width="1" style="81" customWidth="1"/>
    <col min="9998" max="9998" width="14.42578125" style="81" customWidth="1"/>
    <col min="9999" max="9999" width="1" style="81" customWidth="1"/>
    <col min="10000" max="10000" width="13.5703125" style="81" customWidth="1"/>
    <col min="10001" max="10001" width="1.42578125" style="81" customWidth="1"/>
    <col min="10002" max="10002" width="14.42578125" style="81" customWidth="1"/>
    <col min="10003" max="10003" width="1.42578125" style="81" customWidth="1"/>
    <col min="10004" max="10004" width="14.5703125" style="81" customWidth="1"/>
    <col min="10005" max="10005" width="0.5703125" style="81" customWidth="1"/>
    <col min="10006" max="10246" width="9.42578125" style="81"/>
    <col min="10247" max="10247" width="34.42578125" style="81" customWidth="1"/>
    <col min="10248" max="10248" width="14" style="81" customWidth="1"/>
    <col min="10249" max="10249" width="1.42578125" style="81" customWidth="1"/>
    <col min="10250" max="10250" width="12.5703125" style="81" customWidth="1"/>
    <col min="10251" max="10251" width="1" style="81" customWidth="1"/>
    <col min="10252" max="10252" width="10.5703125" style="81" customWidth="1"/>
    <col min="10253" max="10253" width="1" style="81" customWidth="1"/>
    <col min="10254" max="10254" width="14.42578125" style="81" customWidth="1"/>
    <col min="10255" max="10255" width="1" style="81" customWidth="1"/>
    <col min="10256" max="10256" width="13.5703125" style="81" customWidth="1"/>
    <col min="10257" max="10257" width="1.42578125" style="81" customWidth="1"/>
    <col min="10258" max="10258" width="14.42578125" style="81" customWidth="1"/>
    <col min="10259" max="10259" width="1.42578125" style="81" customWidth="1"/>
    <col min="10260" max="10260" width="14.5703125" style="81" customWidth="1"/>
    <col min="10261" max="10261" width="0.5703125" style="81" customWidth="1"/>
    <col min="10262" max="10502" width="9.42578125" style="81"/>
    <col min="10503" max="10503" width="34.42578125" style="81" customWidth="1"/>
    <col min="10504" max="10504" width="14" style="81" customWidth="1"/>
    <col min="10505" max="10505" width="1.42578125" style="81" customWidth="1"/>
    <col min="10506" max="10506" width="12.5703125" style="81" customWidth="1"/>
    <col min="10507" max="10507" width="1" style="81" customWidth="1"/>
    <col min="10508" max="10508" width="10.5703125" style="81" customWidth="1"/>
    <col min="10509" max="10509" width="1" style="81" customWidth="1"/>
    <col min="10510" max="10510" width="14.42578125" style="81" customWidth="1"/>
    <col min="10511" max="10511" width="1" style="81" customWidth="1"/>
    <col min="10512" max="10512" width="13.5703125" style="81" customWidth="1"/>
    <col min="10513" max="10513" width="1.42578125" style="81" customWidth="1"/>
    <col min="10514" max="10514" width="14.42578125" style="81" customWidth="1"/>
    <col min="10515" max="10515" width="1.42578125" style="81" customWidth="1"/>
    <col min="10516" max="10516" width="14.5703125" style="81" customWidth="1"/>
    <col min="10517" max="10517" width="0.5703125" style="81" customWidth="1"/>
    <col min="10518" max="10758" width="9.42578125" style="81"/>
    <col min="10759" max="10759" width="34.42578125" style="81" customWidth="1"/>
    <col min="10760" max="10760" width="14" style="81" customWidth="1"/>
    <col min="10761" max="10761" width="1.42578125" style="81" customWidth="1"/>
    <col min="10762" max="10762" width="12.5703125" style="81" customWidth="1"/>
    <col min="10763" max="10763" width="1" style="81" customWidth="1"/>
    <col min="10764" max="10764" width="10.5703125" style="81" customWidth="1"/>
    <col min="10765" max="10765" width="1" style="81" customWidth="1"/>
    <col min="10766" max="10766" width="14.42578125" style="81" customWidth="1"/>
    <col min="10767" max="10767" width="1" style="81" customWidth="1"/>
    <col min="10768" max="10768" width="13.5703125" style="81" customWidth="1"/>
    <col min="10769" max="10769" width="1.42578125" style="81" customWidth="1"/>
    <col min="10770" max="10770" width="14.42578125" style="81" customWidth="1"/>
    <col min="10771" max="10771" width="1.42578125" style="81" customWidth="1"/>
    <col min="10772" max="10772" width="14.5703125" style="81" customWidth="1"/>
    <col min="10773" max="10773" width="0.5703125" style="81" customWidth="1"/>
    <col min="10774" max="11014" width="9.42578125" style="81"/>
    <col min="11015" max="11015" width="34.42578125" style="81" customWidth="1"/>
    <col min="11016" max="11016" width="14" style="81" customWidth="1"/>
    <col min="11017" max="11017" width="1.42578125" style="81" customWidth="1"/>
    <col min="11018" max="11018" width="12.5703125" style="81" customWidth="1"/>
    <col min="11019" max="11019" width="1" style="81" customWidth="1"/>
    <col min="11020" max="11020" width="10.5703125" style="81" customWidth="1"/>
    <col min="11021" max="11021" width="1" style="81" customWidth="1"/>
    <col min="11022" max="11022" width="14.42578125" style="81" customWidth="1"/>
    <col min="11023" max="11023" width="1" style="81" customWidth="1"/>
    <col min="11024" max="11024" width="13.5703125" style="81" customWidth="1"/>
    <col min="11025" max="11025" width="1.42578125" style="81" customWidth="1"/>
    <col min="11026" max="11026" width="14.42578125" style="81" customWidth="1"/>
    <col min="11027" max="11027" width="1.42578125" style="81" customWidth="1"/>
    <col min="11028" max="11028" width="14.5703125" style="81" customWidth="1"/>
    <col min="11029" max="11029" width="0.5703125" style="81" customWidth="1"/>
    <col min="11030" max="11270" width="9.42578125" style="81"/>
    <col min="11271" max="11271" width="34.42578125" style="81" customWidth="1"/>
    <col min="11272" max="11272" width="14" style="81" customWidth="1"/>
    <col min="11273" max="11273" width="1.42578125" style="81" customWidth="1"/>
    <col min="11274" max="11274" width="12.5703125" style="81" customWidth="1"/>
    <col min="11275" max="11275" width="1" style="81" customWidth="1"/>
    <col min="11276" max="11276" width="10.5703125" style="81" customWidth="1"/>
    <col min="11277" max="11277" width="1" style="81" customWidth="1"/>
    <col min="11278" max="11278" width="14.42578125" style="81" customWidth="1"/>
    <col min="11279" max="11279" width="1" style="81" customWidth="1"/>
    <col min="11280" max="11280" width="13.5703125" style="81" customWidth="1"/>
    <col min="11281" max="11281" width="1.42578125" style="81" customWidth="1"/>
    <col min="11282" max="11282" width="14.42578125" style="81" customWidth="1"/>
    <col min="11283" max="11283" width="1.42578125" style="81" customWidth="1"/>
    <col min="11284" max="11284" width="14.5703125" style="81" customWidth="1"/>
    <col min="11285" max="11285" width="0.5703125" style="81" customWidth="1"/>
    <col min="11286" max="11526" width="9.42578125" style="81"/>
    <col min="11527" max="11527" width="34.42578125" style="81" customWidth="1"/>
    <col min="11528" max="11528" width="14" style="81" customWidth="1"/>
    <col min="11529" max="11529" width="1.42578125" style="81" customWidth="1"/>
    <col min="11530" max="11530" width="12.5703125" style="81" customWidth="1"/>
    <col min="11531" max="11531" width="1" style="81" customWidth="1"/>
    <col min="11532" max="11532" width="10.5703125" style="81" customWidth="1"/>
    <col min="11533" max="11533" width="1" style="81" customWidth="1"/>
    <col min="11534" max="11534" width="14.42578125" style="81" customWidth="1"/>
    <col min="11535" max="11535" width="1" style="81" customWidth="1"/>
    <col min="11536" max="11536" width="13.5703125" style="81" customWidth="1"/>
    <col min="11537" max="11537" width="1.42578125" style="81" customWidth="1"/>
    <col min="11538" max="11538" width="14.42578125" style="81" customWidth="1"/>
    <col min="11539" max="11539" width="1.42578125" style="81" customWidth="1"/>
    <col min="11540" max="11540" width="14.5703125" style="81" customWidth="1"/>
    <col min="11541" max="11541" width="0.5703125" style="81" customWidth="1"/>
    <col min="11542" max="11782" width="9.42578125" style="81"/>
    <col min="11783" max="11783" width="34.42578125" style="81" customWidth="1"/>
    <col min="11784" max="11784" width="14" style="81" customWidth="1"/>
    <col min="11785" max="11785" width="1.42578125" style="81" customWidth="1"/>
    <col min="11786" max="11786" width="12.5703125" style="81" customWidth="1"/>
    <col min="11787" max="11787" width="1" style="81" customWidth="1"/>
    <col min="11788" max="11788" width="10.5703125" style="81" customWidth="1"/>
    <col min="11789" max="11789" width="1" style="81" customWidth="1"/>
    <col min="11790" max="11790" width="14.42578125" style="81" customWidth="1"/>
    <col min="11791" max="11791" width="1" style="81" customWidth="1"/>
    <col min="11792" max="11792" width="13.5703125" style="81" customWidth="1"/>
    <col min="11793" max="11793" width="1.42578125" style="81" customWidth="1"/>
    <col min="11794" max="11794" width="14.42578125" style="81" customWidth="1"/>
    <col min="11795" max="11795" width="1.42578125" style="81" customWidth="1"/>
    <col min="11796" max="11796" width="14.5703125" style="81" customWidth="1"/>
    <col min="11797" max="11797" width="0.5703125" style="81" customWidth="1"/>
    <col min="11798" max="12038" width="9.42578125" style="81"/>
    <col min="12039" max="12039" width="34.42578125" style="81" customWidth="1"/>
    <col min="12040" max="12040" width="14" style="81" customWidth="1"/>
    <col min="12041" max="12041" width="1.42578125" style="81" customWidth="1"/>
    <col min="12042" max="12042" width="12.5703125" style="81" customWidth="1"/>
    <col min="12043" max="12043" width="1" style="81" customWidth="1"/>
    <col min="12044" max="12044" width="10.5703125" style="81" customWidth="1"/>
    <col min="12045" max="12045" width="1" style="81" customWidth="1"/>
    <col min="12046" max="12046" width="14.42578125" style="81" customWidth="1"/>
    <col min="12047" max="12047" width="1" style="81" customWidth="1"/>
    <col min="12048" max="12048" width="13.5703125" style="81" customWidth="1"/>
    <col min="12049" max="12049" width="1.42578125" style="81" customWidth="1"/>
    <col min="12050" max="12050" width="14.42578125" style="81" customWidth="1"/>
    <col min="12051" max="12051" width="1.42578125" style="81" customWidth="1"/>
    <col min="12052" max="12052" width="14.5703125" style="81" customWidth="1"/>
    <col min="12053" max="12053" width="0.5703125" style="81" customWidth="1"/>
    <col min="12054" max="12294" width="9.42578125" style="81"/>
    <col min="12295" max="12295" width="34.42578125" style="81" customWidth="1"/>
    <col min="12296" max="12296" width="14" style="81" customWidth="1"/>
    <col min="12297" max="12297" width="1.42578125" style="81" customWidth="1"/>
    <col min="12298" max="12298" width="12.5703125" style="81" customWidth="1"/>
    <col min="12299" max="12299" width="1" style="81" customWidth="1"/>
    <col min="12300" max="12300" width="10.5703125" style="81" customWidth="1"/>
    <col min="12301" max="12301" width="1" style="81" customWidth="1"/>
    <col min="12302" max="12302" width="14.42578125" style="81" customWidth="1"/>
    <col min="12303" max="12303" width="1" style="81" customWidth="1"/>
    <col min="12304" max="12304" width="13.5703125" style="81" customWidth="1"/>
    <col min="12305" max="12305" width="1.42578125" style="81" customWidth="1"/>
    <col min="12306" max="12306" width="14.42578125" style="81" customWidth="1"/>
    <col min="12307" max="12307" width="1.42578125" style="81" customWidth="1"/>
    <col min="12308" max="12308" width="14.5703125" style="81" customWidth="1"/>
    <col min="12309" max="12309" width="0.5703125" style="81" customWidth="1"/>
    <col min="12310" max="12550" width="9.42578125" style="81"/>
    <col min="12551" max="12551" width="34.42578125" style="81" customWidth="1"/>
    <col min="12552" max="12552" width="14" style="81" customWidth="1"/>
    <col min="12553" max="12553" width="1.42578125" style="81" customWidth="1"/>
    <col min="12554" max="12554" width="12.5703125" style="81" customWidth="1"/>
    <col min="12555" max="12555" width="1" style="81" customWidth="1"/>
    <col min="12556" max="12556" width="10.5703125" style="81" customWidth="1"/>
    <col min="12557" max="12557" width="1" style="81" customWidth="1"/>
    <col min="12558" max="12558" width="14.42578125" style="81" customWidth="1"/>
    <col min="12559" max="12559" width="1" style="81" customWidth="1"/>
    <col min="12560" max="12560" width="13.5703125" style="81" customWidth="1"/>
    <col min="12561" max="12561" width="1.42578125" style="81" customWidth="1"/>
    <col min="12562" max="12562" width="14.42578125" style="81" customWidth="1"/>
    <col min="12563" max="12563" width="1.42578125" style="81" customWidth="1"/>
    <col min="12564" max="12564" width="14.5703125" style="81" customWidth="1"/>
    <col min="12565" max="12565" width="0.5703125" style="81" customWidth="1"/>
    <col min="12566" max="12806" width="9.42578125" style="81"/>
    <col min="12807" max="12807" width="34.42578125" style="81" customWidth="1"/>
    <col min="12808" max="12808" width="14" style="81" customWidth="1"/>
    <col min="12809" max="12809" width="1.42578125" style="81" customWidth="1"/>
    <col min="12810" max="12810" width="12.5703125" style="81" customWidth="1"/>
    <col min="12811" max="12811" width="1" style="81" customWidth="1"/>
    <col min="12812" max="12812" width="10.5703125" style="81" customWidth="1"/>
    <col min="12813" max="12813" width="1" style="81" customWidth="1"/>
    <col min="12814" max="12814" width="14.42578125" style="81" customWidth="1"/>
    <col min="12815" max="12815" width="1" style="81" customWidth="1"/>
    <col min="12816" max="12816" width="13.5703125" style="81" customWidth="1"/>
    <col min="12817" max="12817" width="1.42578125" style="81" customWidth="1"/>
    <col min="12818" max="12818" width="14.42578125" style="81" customWidth="1"/>
    <col min="12819" max="12819" width="1.42578125" style="81" customWidth="1"/>
    <col min="12820" max="12820" width="14.5703125" style="81" customWidth="1"/>
    <col min="12821" max="12821" width="0.5703125" style="81" customWidth="1"/>
    <col min="12822" max="13062" width="9.42578125" style="81"/>
    <col min="13063" max="13063" width="34.42578125" style="81" customWidth="1"/>
    <col min="13064" max="13064" width="14" style="81" customWidth="1"/>
    <col min="13065" max="13065" width="1.42578125" style="81" customWidth="1"/>
    <col min="13066" max="13066" width="12.5703125" style="81" customWidth="1"/>
    <col min="13067" max="13067" width="1" style="81" customWidth="1"/>
    <col min="13068" max="13068" width="10.5703125" style="81" customWidth="1"/>
    <col min="13069" max="13069" width="1" style="81" customWidth="1"/>
    <col min="13070" max="13070" width="14.42578125" style="81" customWidth="1"/>
    <col min="13071" max="13071" width="1" style="81" customWidth="1"/>
    <col min="13072" max="13072" width="13.5703125" style="81" customWidth="1"/>
    <col min="13073" max="13073" width="1.42578125" style="81" customWidth="1"/>
    <col min="13074" max="13074" width="14.42578125" style="81" customWidth="1"/>
    <col min="13075" max="13075" width="1.42578125" style="81" customWidth="1"/>
    <col min="13076" max="13076" width="14.5703125" style="81" customWidth="1"/>
    <col min="13077" max="13077" width="0.5703125" style="81" customWidth="1"/>
    <col min="13078" max="13318" width="9.42578125" style="81"/>
    <col min="13319" max="13319" width="34.42578125" style="81" customWidth="1"/>
    <col min="13320" max="13320" width="14" style="81" customWidth="1"/>
    <col min="13321" max="13321" width="1.42578125" style="81" customWidth="1"/>
    <col min="13322" max="13322" width="12.5703125" style="81" customWidth="1"/>
    <col min="13323" max="13323" width="1" style="81" customWidth="1"/>
    <col min="13324" max="13324" width="10.5703125" style="81" customWidth="1"/>
    <col min="13325" max="13325" width="1" style="81" customWidth="1"/>
    <col min="13326" max="13326" width="14.42578125" style="81" customWidth="1"/>
    <col min="13327" max="13327" width="1" style="81" customWidth="1"/>
    <col min="13328" max="13328" width="13.5703125" style="81" customWidth="1"/>
    <col min="13329" max="13329" width="1.42578125" style="81" customWidth="1"/>
    <col min="13330" max="13330" width="14.42578125" style="81" customWidth="1"/>
    <col min="13331" max="13331" width="1.42578125" style="81" customWidth="1"/>
    <col min="13332" max="13332" width="14.5703125" style="81" customWidth="1"/>
    <col min="13333" max="13333" width="0.5703125" style="81" customWidth="1"/>
    <col min="13334" max="13574" width="9.42578125" style="81"/>
    <col min="13575" max="13575" width="34.42578125" style="81" customWidth="1"/>
    <col min="13576" max="13576" width="14" style="81" customWidth="1"/>
    <col min="13577" max="13577" width="1.42578125" style="81" customWidth="1"/>
    <col min="13578" max="13578" width="12.5703125" style="81" customWidth="1"/>
    <col min="13579" max="13579" width="1" style="81" customWidth="1"/>
    <col min="13580" max="13580" width="10.5703125" style="81" customWidth="1"/>
    <col min="13581" max="13581" width="1" style="81" customWidth="1"/>
    <col min="13582" max="13582" width="14.42578125" style="81" customWidth="1"/>
    <col min="13583" max="13583" width="1" style="81" customWidth="1"/>
    <col min="13584" max="13584" width="13.5703125" style="81" customWidth="1"/>
    <col min="13585" max="13585" width="1.42578125" style="81" customWidth="1"/>
    <col min="13586" max="13586" width="14.42578125" style="81" customWidth="1"/>
    <col min="13587" max="13587" width="1.42578125" style="81" customWidth="1"/>
    <col min="13588" max="13588" width="14.5703125" style="81" customWidth="1"/>
    <col min="13589" max="13589" width="0.5703125" style="81" customWidth="1"/>
    <col min="13590" max="13830" width="9.42578125" style="81"/>
    <col min="13831" max="13831" width="34.42578125" style="81" customWidth="1"/>
    <col min="13832" max="13832" width="14" style="81" customWidth="1"/>
    <col min="13833" max="13833" width="1.42578125" style="81" customWidth="1"/>
    <col min="13834" max="13834" width="12.5703125" style="81" customWidth="1"/>
    <col min="13835" max="13835" width="1" style="81" customWidth="1"/>
    <col min="13836" max="13836" width="10.5703125" style="81" customWidth="1"/>
    <col min="13837" max="13837" width="1" style="81" customWidth="1"/>
    <col min="13838" max="13838" width="14.42578125" style="81" customWidth="1"/>
    <col min="13839" max="13839" width="1" style="81" customWidth="1"/>
    <col min="13840" max="13840" width="13.5703125" style="81" customWidth="1"/>
    <col min="13841" max="13841" width="1.42578125" style="81" customWidth="1"/>
    <col min="13842" max="13842" width="14.42578125" style="81" customWidth="1"/>
    <col min="13843" max="13843" width="1.42578125" style="81" customWidth="1"/>
    <col min="13844" max="13844" width="14.5703125" style="81" customWidth="1"/>
    <col min="13845" max="13845" width="0.5703125" style="81" customWidth="1"/>
    <col min="13846" max="14086" width="9.42578125" style="81"/>
    <col min="14087" max="14087" width="34.42578125" style="81" customWidth="1"/>
    <col min="14088" max="14088" width="14" style="81" customWidth="1"/>
    <col min="14089" max="14089" width="1.42578125" style="81" customWidth="1"/>
    <col min="14090" max="14090" width="12.5703125" style="81" customWidth="1"/>
    <col min="14091" max="14091" width="1" style="81" customWidth="1"/>
    <col min="14092" max="14092" width="10.5703125" style="81" customWidth="1"/>
    <col min="14093" max="14093" width="1" style="81" customWidth="1"/>
    <col min="14094" max="14094" width="14.42578125" style="81" customWidth="1"/>
    <col min="14095" max="14095" width="1" style="81" customWidth="1"/>
    <col min="14096" max="14096" width="13.5703125" style="81" customWidth="1"/>
    <col min="14097" max="14097" width="1.42578125" style="81" customWidth="1"/>
    <col min="14098" max="14098" width="14.42578125" style="81" customWidth="1"/>
    <col min="14099" max="14099" width="1.42578125" style="81" customWidth="1"/>
    <col min="14100" max="14100" width="14.5703125" style="81" customWidth="1"/>
    <col min="14101" max="14101" width="0.5703125" style="81" customWidth="1"/>
    <col min="14102" max="14342" width="9.42578125" style="81"/>
    <col min="14343" max="14343" width="34.42578125" style="81" customWidth="1"/>
    <col min="14344" max="14344" width="14" style="81" customWidth="1"/>
    <col min="14345" max="14345" width="1.42578125" style="81" customWidth="1"/>
    <col min="14346" max="14346" width="12.5703125" style="81" customWidth="1"/>
    <col min="14347" max="14347" width="1" style="81" customWidth="1"/>
    <col min="14348" max="14348" width="10.5703125" style="81" customWidth="1"/>
    <col min="14349" max="14349" width="1" style="81" customWidth="1"/>
    <col min="14350" max="14350" width="14.42578125" style="81" customWidth="1"/>
    <col min="14351" max="14351" width="1" style="81" customWidth="1"/>
    <col min="14352" max="14352" width="13.5703125" style="81" customWidth="1"/>
    <col min="14353" max="14353" width="1.42578125" style="81" customWidth="1"/>
    <col min="14354" max="14354" width="14.42578125" style="81" customWidth="1"/>
    <col min="14355" max="14355" width="1.42578125" style="81" customWidth="1"/>
    <col min="14356" max="14356" width="14.5703125" style="81" customWidth="1"/>
    <col min="14357" max="14357" width="0.5703125" style="81" customWidth="1"/>
    <col min="14358" max="14598" width="9.42578125" style="81"/>
    <col min="14599" max="14599" width="34.42578125" style="81" customWidth="1"/>
    <col min="14600" max="14600" width="14" style="81" customWidth="1"/>
    <col min="14601" max="14601" width="1.42578125" style="81" customWidth="1"/>
    <col min="14602" max="14602" width="12.5703125" style="81" customWidth="1"/>
    <col min="14603" max="14603" width="1" style="81" customWidth="1"/>
    <col min="14604" max="14604" width="10.5703125" style="81" customWidth="1"/>
    <col min="14605" max="14605" width="1" style="81" customWidth="1"/>
    <col min="14606" max="14606" width="14.42578125" style="81" customWidth="1"/>
    <col min="14607" max="14607" width="1" style="81" customWidth="1"/>
    <col min="14608" max="14608" width="13.5703125" style="81" customWidth="1"/>
    <col min="14609" max="14609" width="1.42578125" style="81" customWidth="1"/>
    <col min="14610" max="14610" width="14.42578125" style="81" customWidth="1"/>
    <col min="14611" max="14611" width="1.42578125" style="81" customWidth="1"/>
    <col min="14612" max="14612" width="14.5703125" style="81" customWidth="1"/>
    <col min="14613" max="14613" width="0.5703125" style="81" customWidth="1"/>
    <col min="14614" max="14854" width="9.42578125" style="81"/>
    <col min="14855" max="14855" width="34.42578125" style="81" customWidth="1"/>
    <col min="14856" max="14856" width="14" style="81" customWidth="1"/>
    <col min="14857" max="14857" width="1.42578125" style="81" customWidth="1"/>
    <col min="14858" max="14858" width="12.5703125" style="81" customWidth="1"/>
    <col min="14859" max="14859" width="1" style="81" customWidth="1"/>
    <col min="14860" max="14860" width="10.5703125" style="81" customWidth="1"/>
    <col min="14861" max="14861" width="1" style="81" customWidth="1"/>
    <col min="14862" max="14862" width="14.42578125" style="81" customWidth="1"/>
    <col min="14863" max="14863" width="1" style="81" customWidth="1"/>
    <col min="14864" max="14864" width="13.5703125" style="81" customWidth="1"/>
    <col min="14865" max="14865" width="1.42578125" style="81" customWidth="1"/>
    <col min="14866" max="14866" width="14.42578125" style="81" customWidth="1"/>
    <col min="14867" max="14867" width="1.42578125" style="81" customWidth="1"/>
    <col min="14868" max="14868" width="14.5703125" style="81" customWidth="1"/>
    <col min="14869" max="14869" width="0.5703125" style="81" customWidth="1"/>
    <col min="14870" max="15110" width="9.42578125" style="81"/>
    <col min="15111" max="15111" width="34.42578125" style="81" customWidth="1"/>
    <col min="15112" max="15112" width="14" style="81" customWidth="1"/>
    <col min="15113" max="15113" width="1.42578125" style="81" customWidth="1"/>
    <col min="15114" max="15114" width="12.5703125" style="81" customWidth="1"/>
    <col min="15115" max="15115" width="1" style="81" customWidth="1"/>
    <col min="15116" max="15116" width="10.5703125" style="81" customWidth="1"/>
    <col min="15117" max="15117" width="1" style="81" customWidth="1"/>
    <col min="15118" max="15118" width="14.42578125" style="81" customWidth="1"/>
    <col min="15119" max="15119" width="1" style="81" customWidth="1"/>
    <col min="15120" max="15120" width="13.5703125" style="81" customWidth="1"/>
    <col min="15121" max="15121" width="1.42578125" style="81" customWidth="1"/>
    <col min="15122" max="15122" width="14.42578125" style="81" customWidth="1"/>
    <col min="15123" max="15123" width="1.42578125" style="81" customWidth="1"/>
    <col min="15124" max="15124" width="14.5703125" style="81" customWidth="1"/>
    <col min="15125" max="15125" width="0.5703125" style="81" customWidth="1"/>
    <col min="15126" max="15366" width="9.42578125" style="81"/>
    <col min="15367" max="15367" width="34.42578125" style="81" customWidth="1"/>
    <col min="15368" max="15368" width="14" style="81" customWidth="1"/>
    <col min="15369" max="15369" width="1.42578125" style="81" customWidth="1"/>
    <col min="15370" max="15370" width="12.5703125" style="81" customWidth="1"/>
    <col min="15371" max="15371" width="1" style="81" customWidth="1"/>
    <col min="15372" max="15372" width="10.5703125" style="81" customWidth="1"/>
    <col min="15373" max="15373" width="1" style="81" customWidth="1"/>
    <col min="15374" max="15374" width="14.42578125" style="81" customWidth="1"/>
    <col min="15375" max="15375" width="1" style="81" customWidth="1"/>
    <col min="15376" max="15376" width="13.5703125" style="81" customWidth="1"/>
    <col min="15377" max="15377" width="1.42578125" style="81" customWidth="1"/>
    <col min="15378" max="15378" width="14.42578125" style="81" customWidth="1"/>
    <col min="15379" max="15379" width="1.42578125" style="81" customWidth="1"/>
    <col min="15380" max="15380" width="14.5703125" style="81" customWidth="1"/>
    <col min="15381" max="15381" width="0.5703125" style="81" customWidth="1"/>
    <col min="15382" max="15622" width="9.42578125" style="81"/>
    <col min="15623" max="15623" width="34.42578125" style="81" customWidth="1"/>
    <col min="15624" max="15624" width="14" style="81" customWidth="1"/>
    <col min="15625" max="15625" width="1.42578125" style="81" customWidth="1"/>
    <col min="15626" max="15626" width="12.5703125" style="81" customWidth="1"/>
    <col min="15627" max="15627" width="1" style="81" customWidth="1"/>
    <col min="15628" max="15628" width="10.5703125" style="81" customWidth="1"/>
    <col min="15629" max="15629" width="1" style="81" customWidth="1"/>
    <col min="15630" max="15630" width="14.42578125" style="81" customWidth="1"/>
    <col min="15631" max="15631" width="1" style="81" customWidth="1"/>
    <col min="15632" max="15632" width="13.5703125" style="81" customWidth="1"/>
    <col min="15633" max="15633" width="1.42578125" style="81" customWidth="1"/>
    <col min="15634" max="15634" width="14.42578125" style="81" customWidth="1"/>
    <col min="15635" max="15635" width="1.42578125" style="81" customWidth="1"/>
    <col min="15636" max="15636" width="14.5703125" style="81" customWidth="1"/>
    <col min="15637" max="15637" width="0.5703125" style="81" customWidth="1"/>
    <col min="15638" max="15878" width="9.42578125" style="81"/>
    <col min="15879" max="15879" width="34.42578125" style="81" customWidth="1"/>
    <col min="15880" max="15880" width="14" style="81" customWidth="1"/>
    <col min="15881" max="15881" width="1.42578125" style="81" customWidth="1"/>
    <col min="15882" max="15882" width="12.5703125" style="81" customWidth="1"/>
    <col min="15883" max="15883" width="1" style="81" customWidth="1"/>
    <col min="15884" max="15884" width="10.5703125" style="81" customWidth="1"/>
    <col min="15885" max="15885" width="1" style="81" customWidth="1"/>
    <col min="15886" max="15886" width="14.42578125" style="81" customWidth="1"/>
    <col min="15887" max="15887" width="1" style="81" customWidth="1"/>
    <col min="15888" max="15888" width="13.5703125" style="81" customWidth="1"/>
    <col min="15889" max="15889" width="1.42578125" style="81" customWidth="1"/>
    <col min="15890" max="15890" width="14.42578125" style="81" customWidth="1"/>
    <col min="15891" max="15891" width="1.42578125" style="81" customWidth="1"/>
    <col min="15892" max="15892" width="14.5703125" style="81" customWidth="1"/>
    <col min="15893" max="15893" width="0.5703125" style="81" customWidth="1"/>
    <col min="15894" max="16134" width="9.42578125" style="81"/>
    <col min="16135" max="16135" width="34.42578125" style="81" customWidth="1"/>
    <col min="16136" max="16136" width="14" style="81" customWidth="1"/>
    <col min="16137" max="16137" width="1.42578125" style="81" customWidth="1"/>
    <col min="16138" max="16138" width="12.5703125" style="81" customWidth="1"/>
    <col min="16139" max="16139" width="1" style="81" customWidth="1"/>
    <col min="16140" max="16140" width="10.5703125" style="81" customWidth="1"/>
    <col min="16141" max="16141" width="1" style="81" customWidth="1"/>
    <col min="16142" max="16142" width="14.42578125" style="81" customWidth="1"/>
    <col min="16143" max="16143" width="1" style="81" customWidth="1"/>
    <col min="16144" max="16144" width="13.5703125" style="81" customWidth="1"/>
    <col min="16145" max="16145" width="1.42578125" style="81" customWidth="1"/>
    <col min="16146" max="16146" width="14.42578125" style="81" customWidth="1"/>
    <col min="16147" max="16147" width="1.42578125" style="81" customWidth="1"/>
    <col min="16148" max="16148" width="14.5703125" style="81" customWidth="1"/>
    <col min="16149" max="16149" width="0.5703125" style="81" customWidth="1"/>
    <col min="16150" max="16380" width="9.42578125" style="81"/>
    <col min="16381" max="16384" width="9.42578125" style="81" customWidth="1"/>
  </cols>
  <sheetData>
    <row r="1" spans="1:21" ht="24" customHeight="1">
      <c r="T1" s="82" t="s">
        <v>44</v>
      </c>
    </row>
    <row r="2" spans="1:21" s="53" customFormat="1" ht="24" customHeight="1">
      <c r="A2" s="7" t="s">
        <v>85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T2" s="82"/>
    </row>
    <row r="3" spans="1:21" s="53" customFormat="1" ht="24" customHeight="1">
      <c r="A3" s="58" t="s">
        <v>214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</row>
    <row r="4" spans="1:21" s="53" customFormat="1" ht="24" customHeight="1">
      <c r="A4" s="12" t="s">
        <v>213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</row>
    <row r="5" spans="1:21" s="87" customFormat="1" ht="24" customHeight="1">
      <c r="A5" s="84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6" t="s">
        <v>42</v>
      </c>
      <c r="U5" s="85"/>
    </row>
    <row r="6" spans="1:21" ht="24" customHeight="1">
      <c r="A6" s="88"/>
      <c r="B6" s="136" t="s">
        <v>64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</row>
    <row r="7" spans="1:21" ht="24" customHeight="1">
      <c r="A7" s="88"/>
      <c r="B7" s="137" t="s">
        <v>154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90"/>
      <c r="R7" s="90"/>
      <c r="S7" s="90"/>
      <c r="T7" s="90"/>
    </row>
    <row r="8" spans="1:21" ht="24" customHeight="1">
      <c r="A8" s="88"/>
      <c r="B8" s="91"/>
      <c r="C8" s="91"/>
      <c r="D8" s="91"/>
      <c r="E8" s="91"/>
      <c r="F8" s="91"/>
      <c r="G8" s="91"/>
      <c r="H8" s="91"/>
      <c r="I8" s="89"/>
      <c r="J8" s="137" t="s">
        <v>133</v>
      </c>
      <c r="K8" s="137"/>
      <c r="L8" s="137"/>
      <c r="M8" s="137"/>
      <c r="N8" s="137"/>
      <c r="O8" s="137"/>
      <c r="P8" s="92"/>
      <c r="Q8" s="90"/>
      <c r="S8" s="90"/>
      <c r="T8" s="90"/>
    </row>
    <row r="9" spans="1:21" ht="24" customHeight="1">
      <c r="A9" s="88"/>
      <c r="B9" s="93"/>
      <c r="C9" s="93"/>
      <c r="D9" s="93"/>
      <c r="E9" s="93"/>
      <c r="F9" s="93"/>
      <c r="G9" s="93"/>
      <c r="H9" s="93"/>
      <c r="I9" s="93"/>
      <c r="J9" s="94" t="s">
        <v>93</v>
      </c>
      <c r="K9" s="66"/>
      <c r="L9" s="66"/>
      <c r="M9" s="66"/>
      <c r="N9" s="66"/>
      <c r="O9" s="66"/>
      <c r="P9" s="93"/>
      <c r="Q9" s="90"/>
      <c r="S9" s="90"/>
      <c r="T9" s="90"/>
    </row>
    <row r="10" spans="1:21" ht="24" customHeight="1">
      <c r="A10" s="88"/>
      <c r="B10" s="93"/>
      <c r="C10" s="93"/>
      <c r="D10" s="93"/>
      <c r="E10" s="93"/>
      <c r="F10" s="93"/>
      <c r="G10" s="93"/>
      <c r="H10" s="93"/>
      <c r="I10" s="93"/>
      <c r="J10" s="94" t="s">
        <v>98</v>
      </c>
      <c r="K10" s="93"/>
      <c r="M10" s="93"/>
      <c r="N10" s="93"/>
      <c r="O10" s="93"/>
      <c r="P10" s="93"/>
      <c r="Q10" s="90"/>
      <c r="S10" s="90"/>
      <c r="T10" s="90"/>
    </row>
    <row r="11" spans="1:21" ht="24" customHeight="1">
      <c r="A11" s="88"/>
      <c r="B11" s="93"/>
      <c r="C11" s="93"/>
      <c r="D11" s="93"/>
      <c r="E11" s="93"/>
      <c r="F11" s="93"/>
      <c r="G11" s="93"/>
      <c r="H11" s="93"/>
      <c r="I11" s="93"/>
      <c r="J11" s="95" t="s">
        <v>97</v>
      </c>
      <c r="K11" s="96"/>
      <c r="L11" s="94" t="s">
        <v>142</v>
      </c>
      <c r="M11" s="96"/>
      <c r="N11" s="96"/>
      <c r="O11" s="93"/>
      <c r="S11" s="90"/>
      <c r="T11" s="90"/>
    </row>
    <row r="12" spans="1:21" ht="24" customHeight="1">
      <c r="A12" s="88"/>
      <c r="B12" s="93"/>
      <c r="C12" s="93"/>
      <c r="D12" s="93"/>
      <c r="E12" s="93"/>
      <c r="F12" s="93"/>
      <c r="G12" s="93"/>
      <c r="H12" s="93"/>
      <c r="I12" s="93"/>
      <c r="J12" s="66" t="s">
        <v>68</v>
      </c>
      <c r="K12" s="93"/>
      <c r="L12" s="95" t="s">
        <v>143</v>
      </c>
      <c r="M12" s="93"/>
      <c r="N12" s="66" t="s">
        <v>31</v>
      </c>
      <c r="O12" s="93"/>
      <c r="P12" s="93"/>
      <c r="Q12" s="90"/>
      <c r="R12" s="66" t="s">
        <v>69</v>
      </c>
      <c r="S12" s="90"/>
      <c r="T12" s="90"/>
    </row>
    <row r="13" spans="1:21" ht="24" customHeight="1">
      <c r="A13" s="88"/>
      <c r="F13" s="135" t="s">
        <v>104</v>
      </c>
      <c r="G13" s="135"/>
      <c r="H13" s="135"/>
      <c r="I13" s="90"/>
      <c r="J13" s="66" t="s">
        <v>70</v>
      </c>
      <c r="K13" s="90"/>
      <c r="L13" s="66" t="s">
        <v>115</v>
      </c>
      <c r="M13" s="90"/>
      <c r="N13" s="66" t="s">
        <v>94</v>
      </c>
      <c r="O13" s="90"/>
      <c r="P13" s="93" t="s">
        <v>31</v>
      </c>
      <c r="Q13" s="90"/>
      <c r="R13" s="66" t="s">
        <v>71</v>
      </c>
      <c r="S13" s="90"/>
    </row>
    <row r="14" spans="1:21" s="66" customFormat="1" ht="24" customHeight="1">
      <c r="B14" s="66" t="s">
        <v>72</v>
      </c>
      <c r="D14" s="98" t="s">
        <v>56</v>
      </c>
      <c r="E14" s="98"/>
      <c r="F14" s="98" t="s">
        <v>136</v>
      </c>
      <c r="J14" s="66" t="s">
        <v>74</v>
      </c>
      <c r="L14" s="66" t="s">
        <v>143</v>
      </c>
      <c r="N14" s="66" t="s">
        <v>95</v>
      </c>
      <c r="P14" s="66" t="s">
        <v>16</v>
      </c>
      <c r="R14" s="66" t="s">
        <v>75</v>
      </c>
      <c r="T14" s="66" t="s">
        <v>31</v>
      </c>
    </row>
    <row r="15" spans="1:21" s="66" customFormat="1" ht="24" customHeight="1">
      <c r="B15" s="97" t="s">
        <v>76</v>
      </c>
      <c r="D15" s="99" t="s">
        <v>57</v>
      </c>
      <c r="E15" s="98"/>
      <c r="F15" s="99" t="s">
        <v>135</v>
      </c>
      <c r="H15" s="100" t="s">
        <v>73</v>
      </c>
      <c r="J15" s="97" t="s">
        <v>77</v>
      </c>
      <c r="L15" s="97" t="s">
        <v>144</v>
      </c>
      <c r="N15" s="97" t="s">
        <v>96</v>
      </c>
      <c r="P15" s="97" t="s">
        <v>157</v>
      </c>
      <c r="R15" s="97" t="s">
        <v>78</v>
      </c>
      <c r="T15" s="97" t="s">
        <v>16</v>
      </c>
    </row>
    <row r="16" spans="1:21" ht="24" customHeight="1">
      <c r="A16" s="58" t="s">
        <v>178</v>
      </c>
      <c r="B16" s="69">
        <v>8129383</v>
      </c>
      <c r="C16" s="69"/>
      <c r="D16" s="69">
        <v>13319246</v>
      </c>
      <c r="E16" s="69"/>
      <c r="F16" s="69">
        <v>286317</v>
      </c>
      <c r="G16" s="69"/>
      <c r="H16" s="69">
        <v>6773462</v>
      </c>
      <c r="I16" s="69"/>
      <c r="J16" s="69">
        <v>151860</v>
      </c>
      <c r="K16" s="69"/>
      <c r="L16" s="69">
        <v>-603730</v>
      </c>
      <c r="M16" s="69"/>
      <c r="N16" s="69">
        <f>SUM(J16:L16)</f>
        <v>-451870</v>
      </c>
      <c r="O16" s="69"/>
      <c r="P16" s="69">
        <f>SUM(B16:H16,N16)</f>
        <v>28056538</v>
      </c>
      <c r="Q16" s="69"/>
      <c r="R16" s="69">
        <v>12076666</v>
      </c>
      <c r="S16" s="69"/>
      <c r="T16" s="69">
        <f>SUM(P16:R16)</f>
        <v>40133204</v>
      </c>
    </row>
    <row r="17" spans="1:20" ht="24" customHeight="1">
      <c r="A17" s="71" t="s">
        <v>216</v>
      </c>
      <c r="B17" s="69">
        <v>0</v>
      </c>
      <c r="C17" s="69"/>
      <c r="D17" s="69">
        <v>0</v>
      </c>
      <c r="E17" s="69"/>
      <c r="F17" s="69">
        <v>0</v>
      </c>
      <c r="G17" s="69"/>
      <c r="H17" s="69">
        <v>-690997</v>
      </c>
      <c r="I17" s="69"/>
      <c r="J17" s="69">
        <v>0</v>
      </c>
      <c r="K17" s="69"/>
      <c r="L17" s="69">
        <v>0</v>
      </c>
      <c r="M17" s="69"/>
      <c r="N17" s="69">
        <f>SUM(J17:L17)</f>
        <v>0</v>
      </c>
      <c r="O17" s="69"/>
      <c r="P17" s="69">
        <f>SUM(B17:H17,N17)</f>
        <v>-690997</v>
      </c>
      <c r="Q17" s="69"/>
      <c r="R17" s="69">
        <v>0</v>
      </c>
      <c r="S17" s="69"/>
      <c r="T17" s="69">
        <f>SUM(P17:S17)</f>
        <v>-690997</v>
      </c>
    </row>
    <row r="18" spans="1:20" ht="24" customHeight="1">
      <c r="A18" s="87" t="s">
        <v>111</v>
      </c>
      <c r="B18" s="74">
        <v>0</v>
      </c>
      <c r="C18" s="69"/>
      <c r="D18" s="74">
        <v>0</v>
      </c>
      <c r="E18" s="69"/>
      <c r="F18" s="74">
        <v>0</v>
      </c>
      <c r="G18" s="69"/>
      <c r="H18" s="74">
        <v>680617</v>
      </c>
      <c r="I18" s="69"/>
      <c r="J18" s="74">
        <v>0</v>
      </c>
      <c r="K18" s="69"/>
      <c r="L18" s="74">
        <v>0</v>
      </c>
      <c r="M18" s="69"/>
      <c r="N18" s="74">
        <f>SUM(J18:L18)</f>
        <v>0</v>
      </c>
      <c r="O18" s="69"/>
      <c r="P18" s="74">
        <f>SUM(B18:H18,N18)</f>
        <v>680617</v>
      </c>
      <c r="Q18" s="69"/>
      <c r="R18" s="74">
        <v>329555</v>
      </c>
      <c r="S18" s="69"/>
      <c r="T18" s="74">
        <f t="shared" ref="T18:T19" si="0">SUM(P18:R18)</f>
        <v>1010172</v>
      </c>
    </row>
    <row r="19" spans="1:20" ht="24" customHeight="1">
      <c r="A19" s="87" t="s">
        <v>113</v>
      </c>
      <c r="B19" s="101">
        <v>0</v>
      </c>
      <c r="C19" s="69"/>
      <c r="D19" s="101">
        <v>0</v>
      </c>
      <c r="E19" s="69"/>
      <c r="F19" s="101">
        <v>0</v>
      </c>
      <c r="G19" s="69"/>
      <c r="H19" s="101">
        <v>0</v>
      </c>
      <c r="I19" s="69"/>
      <c r="J19" s="101">
        <v>0</v>
      </c>
      <c r="K19" s="69"/>
      <c r="L19" s="101">
        <v>251525</v>
      </c>
      <c r="M19" s="69"/>
      <c r="N19" s="101">
        <f>SUM(J19:L19)</f>
        <v>251525</v>
      </c>
      <c r="O19" s="69"/>
      <c r="P19" s="101">
        <f>SUM(B19:H19,N19)</f>
        <v>251525</v>
      </c>
      <c r="Q19" s="69"/>
      <c r="R19" s="101">
        <v>0</v>
      </c>
      <c r="S19" s="69"/>
      <c r="T19" s="101">
        <f t="shared" si="0"/>
        <v>251525</v>
      </c>
    </row>
    <row r="20" spans="1:20" ht="24" customHeight="1">
      <c r="A20" s="87" t="s">
        <v>35</v>
      </c>
      <c r="B20" s="23">
        <f>SUM(B18:B19)</f>
        <v>0</v>
      </c>
      <c r="C20" s="69"/>
      <c r="D20" s="23">
        <f>SUM(D18:D19)</f>
        <v>0</v>
      </c>
      <c r="E20" s="69"/>
      <c r="F20" s="23">
        <f>SUM(F18:F19)</f>
        <v>0</v>
      </c>
      <c r="G20" s="69"/>
      <c r="H20" s="23">
        <f>SUM(H18:H19)</f>
        <v>680617</v>
      </c>
      <c r="I20" s="69"/>
      <c r="J20" s="23">
        <f>SUM(J18:J19)</f>
        <v>0</v>
      </c>
      <c r="K20" s="69"/>
      <c r="L20" s="23">
        <f>SUM(L18:L19)</f>
        <v>251525</v>
      </c>
      <c r="M20" s="69"/>
      <c r="N20" s="23">
        <f>SUM(N18:N19)</f>
        <v>251525</v>
      </c>
      <c r="O20" s="69"/>
      <c r="P20" s="23">
        <f>SUM(P18:P19)</f>
        <v>932142</v>
      </c>
      <c r="Q20" s="69"/>
      <c r="R20" s="23">
        <f>SUM(R18:R19)</f>
        <v>329555</v>
      </c>
      <c r="S20" s="69"/>
      <c r="T20" s="23">
        <f>SUM(T18:T19)</f>
        <v>1261697</v>
      </c>
    </row>
    <row r="21" spans="1:20" ht="24" customHeight="1">
      <c r="A21" s="87" t="s">
        <v>102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</row>
    <row r="22" spans="1:20" ht="24" customHeight="1">
      <c r="A22" s="87" t="s">
        <v>103</v>
      </c>
      <c r="B22" s="69">
        <v>0</v>
      </c>
      <c r="C22" s="69"/>
      <c r="D22" s="69">
        <v>0</v>
      </c>
      <c r="E22" s="69"/>
      <c r="F22" s="69">
        <v>0</v>
      </c>
      <c r="G22" s="69"/>
      <c r="H22" s="69">
        <v>0</v>
      </c>
      <c r="I22" s="69"/>
      <c r="J22" s="69">
        <v>0</v>
      </c>
      <c r="K22" s="69"/>
      <c r="L22" s="69">
        <v>0</v>
      </c>
      <c r="M22" s="69"/>
      <c r="N22" s="69">
        <f>SUM(J22:L22)</f>
        <v>0</v>
      </c>
      <c r="O22" s="69"/>
      <c r="P22" s="69">
        <f>SUM(B22:H22,N22)</f>
        <v>0</v>
      </c>
      <c r="Q22" s="69"/>
      <c r="R22" s="69">
        <v>-228029</v>
      </c>
      <c r="S22" s="69"/>
      <c r="T22" s="69">
        <f>SUM(P22:R22)</f>
        <v>-228029</v>
      </c>
    </row>
    <row r="23" spans="1:20" s="104" customFormat="1" ht="24" customHeight="1" thickBot="1">
      <c r="A23" s="102" t="s">
        <v>209</v>
      </c>
      <c r="B23" s="103">
        <f>SUM(B20:B22)+SUM(B16:B17)</f>
        <v>8129383</v>
      </c>
      <c r="C23" s="69"/>
      <c r="D23" s="103">
        <f>SUM(D20:D22)+SUM(D16:D17)</f>
        <v>13319246</v>
      </c>
      <c r="E23" s="69"/>
      <c r="F23" s="103">
        <f>SUM(F20:F22)+SUM(F16:F17)</f>
        <v>286317</v>
      </c>
      <c r="G23" s="69"/>
      <c r="H23" s="103">
        <f>SUM(H20:H22)+SUM(H16:H17)</f>
        <v>6763082</v>
      </c>
      <c r="I23" s="69"/>
      <c r="J23" s="103">
        <f>SUM(J20:J22)+SUM(J16:J17)</f>
        <v>151860</v>
      </c>
      <c r="K23" s="69"/>
      <c r="L23" s="103">
        <f>SUM(L20:L22)+SUM(L16:L17)</f>
        <v>-352205</v>
      </c>
      <c r="M23" s="69"/>
      <c r="N23" s="103">
        <f>SUM(N20:N22)+SUM(N16:N17)</f>
        <v>-200345</v>
      </c>
      <c r="O23" s="69"/>
      <c r="P23" s="103">
        <f>SUM(P20:P22)+SUM(P16:P17)</f>
        <v>28297683</v>
      </c>
      <c r="Q23" s="69"/>
      <c r="R23" s="103">
        <f>SUM(R20:R22)+SUM(R16:R17)</f>
        <v>12178192</v>
      </c>
      <c r="S23" s="69"/>
      <c r="T23" s="103">
        <f>SUM(T20:T22)+SUM(T16:T17)</f>
        <v>40475875</v>
      </c>
    </row>
    <row r="24" spans="1:20" ht="24" customHeight="1" thickTop="1">
      <c r="A24" s="102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</row>
    <row r="25" spans="1:20" ht="24" customHeight="1">
      <c r="A25" s="58" t="s">
        <v>197</v>
      </c>
      <c r="B25" s="69">
        <v>8129383</v>
      </c>
      <c r="C25" s="69"/>
      <c r="D25" s="69">
        <v>13319246</v>
      </c>
      <c r="E25" s="69"/>
      <c r="F25" s="69">
        <v>317515</v>
      </c>
      <c r="G25" s="69"/>
      <c r="H25" s="69">
        <v>8833091</v>
      </c>
      <c r="I25" s="69"/>
      <c r="J25" s="69">
        <v>151860</v>
      </c>
      <c r="K25" s="69"/>
      <c r="L25" s="69">
        <v>-144591</v>
      </c>
      <c r="M25" s="69"/>
      <c r="N25" s="69">
        <f>SUM(J25:L25)</f>
        <v>7269</v>
      </c>
      <c r="O25" s="69"/>
      <c r="P25" s="69">
        <f>SUM(B25:H25,N25)</f>
        <v>30606504</v>
      </c>
      <c r="Q25" s="69"/>
      <c r="R25" s="69">
        <v>12471252</v>
      </c>
      <c r="S25" s="69"/>
      <c r="T25" s="69">
        <f>SUM(P25:R25)</f>
        <v>43077756</v>
      </c>
    </row>
    <row r="26" spans="1:20" ht="24" customHeight="1">
      <c r="A26" s="71" t="s">
        <v>216</v>
      </c>
      <c r="B26" s="69">
        <v>0</v>
      </c>
      <c r="C26" s="69"/>
      <c r="D26" s="69">
        <v>0</v>
      </c>
      <c r="E26" s="69"/>
      <c r="F26" s="69">
        <v>0</v>
      </c>
      <c r="G26" s="69"/>
      <c r="H26" s="69">
        <v>-714602</v>
      </c>
      <c r="I26" s="69"/>
      <c r="J26" s="69">
        <v>0</v>
      </c>
      <c r="K26" s="69"/>
      <c r="L26" s="69">
        <v>0</v>
      </c>
      <c r="M26" s="69"/>
      <c r="N26" s="69">
        <f>SUM(J26:L26)</f>
        <v>0</v>
      </c>
      <c r="O26" s="69"/>
      <c r="P26" s="69">
        <f>SUM(B26:H26,N26)</f>
        <v>-714602</v>
      </c>
      <c r="Q26" s="69"/>
      <c r="R26" s="69">
        <v>0</v>
      </c>
      <c r="S26" s="69"/>
      <c r="T26" s="69">
        <f>SUM(P26:S26)</f>
        <v>-714602</v>
      </c>
    </row>
    <row r="27" spans="1:20" ht="24" customHeight="1">
      <c r="A27" s="87" t="s">
        <v>111</v>
      </c>
      <c r="B27" s="74">
        <v>0</v>
      </c>
      <c r="C27" s="69"/>
      <c r="D27" s="74">
        <v>0</v>
      </c>
      <c r="E27" s="69"/>
      <c r="F27" s="74">
        <v>0</v>
      </c>
      <c r="G27" s="69"/>
      <c r="H27" s="74">
        <f>PL!E123</f>
        <v>278476</v>
      </c>
      <c r="I27" s="69"/>
      <c r="J27" s="74">
        <v>0</v>
      </c>
      <c r="K27" s="69"/>
      <c r="L27" s="74">
        <v>0</v>
      </c>
      <c r="M27" s="69"/>
      <c r="N27" s="74">
        <f>SUM(J27:L27)</f>
        <v>0</v>
      </c>
      <c r="O27" s="69"/>
      <c r="P27" s="74">
        <f>SUM(B27:H27,N27)</f>
        <v>278476</v>
      </c>
      <c r="Q27" s="69"/>
      <c r="R27" s="74">
        <f>PL!E124</f>
        <v>158232</v>
      </c>
      <c r="S27" s="69"/>
      <c r="T27" s="74">
        <f>SUM(P27:R27)</f>
        <v>436708</v>
      </c>
    </row>
    <row r="28" spans="1:20" ht="24" customHeight="1">
      <c r="A28" s="87" t="s">
        <v>113</v>
      </c>
      <c r="B28" s="101">
        <v>0</v>
      </c>
      <c r="C28" s="69"/>
      <c r="D28" s="101">
        <v>0</v>
      </c>
      <c r="E28" s="69"/>
      <c r="F28" s="101">
        <v>0</v>
      </c>
      <c r="G28" s="69"/>
      <c r="H28" s="101">
        <v>0</v>
      </c>
      <c r="I28" s="69"/>
      <c r="J28" s="101">
        <v>0</v>
      </c>
      <c r="K28" s="69"/>
      <c r="L28" s="101">
        <f>PL!E107</f>
        <v>-192907</v>
      </c>
      <c r="M28" s="69"/>
      <c r="N28" s="101">
        <f>SUM(J28:L28)</f>
        <v>-192907</v>
      </c>
      <c r="O28" s="69"/>
      <c r="P28" s="101">
        <f>SUM(B28:H28,N28)</f>
        <v>-192907</v>
      </c>
      <c r="Q28" s="69"/>
      <c r="R28" s="101">
        <v>0</v>
      </c>
      <c r="S28" s="69"/>
      <c r="T28" s="101">
        <f>SUM(P28:R28)</f>
        <v>-192907</v>
      </c>
    </row>
    <row r="29" spans="1:20" ht="24" customHeight="1">
      <c r="A29" s="87" t="s">
        <v>35</v>
      </c>
      <c r="B29" s="23">
        <f>SUM(B27:B28)</f>
        <v>0</v>
      </c>
      <c r="C29" s="69"/>
      <c r="D29" s="23">
        <f>SUM(D27:D28)</f>
        <v>0</v>
      </c>
      <c r="E29" s="69"/>
      <c r="F29" s="23">
        <f>SUM(F27:F28)</f>
        <v>0</v>
      </c>
      <c r="G29" s="69"/>
      <c r="H29" s="23">
        <f>SUM(H27:H28)</f>
        <v>278476</v>
      </c>
      <c r="I29" s="69"/>
      <c r="J29" s="23">
        <f>SUM(J27:J28)</f>
        <v>0</v>
      </c>
      <c r="K29" s="69"/>
      <c r="L29" s="23">
        <f>SUM(L27:L28)</f>
        <v>-192907</v>
      </c>
      <c r="M29" s="69"/>
      <c r="N29" s="23">
        <f>SUM(N27:N28)</f>
        <v>-192907</v>
      </c>
      <c r="O29" s="69"/>
      <c r="P29" s="23">
        <f>SUM(P27:P28)</f>
        <v>85569</v>
      </c>
      <c r="Q29" s="69"/>
      <c r="R29" s="23">
        <f>SUM(R27:R28)</f>
        <v>158232</v>
      </c>
      <c r="S29" s="69"/>
      <c r="T29" s="23">
        <f>SUM(T27:T28)</f>
        <v>243801</v>
      </c>
    </row>
    <row r="30" spans="1:20" ht="24" customHeight="1">
      <c r="A30" s="87" t="s">
        <v>102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</row>
    <row r="31" spans="1:20" ht="24" customHeight="1">
      <c r="A31" s="87" t="s">
        <v>103</v>
      </c>
      <c r="B31" s="69">
        <v>0</v>
      </c>
      <c r="C31" s="69"/>
      <c r="D31" s="69">
        <v>0</v>
      </c>
      <c r="E31" s="69"/>
      <c r="F31" s="69">
        <v>0</v>
      </c>
      <c r="G31" s="69"/>
      <c r="H31" s="69">
        <v>0</v>
      </c>
      <c r="I31" s="69"/>
      <c r="J31" s="69">
        <v>0</v>
      </c>
      <c r="K31" s="69"/>
      <c r="L31" s="69">
        <v>0</v>
      </c>
      <c r="M31" s="69"/>
      <c r="N31" s="69">
        <f>SUM(J31:L31)</f>
        <v>0</v>
      </c>
      <c r="O31" s="69"/>
      <c r="P31" s="69">
        <f>SUM(B31:H31,N31)</f>
        <v>0</v>
      </c>
      <c r="Q31" s="69"/>
      <c r="R31" s="69">
        <v>-261512</v>
      </c>
      <c r="S31" s="69"/>
      <c r="T31" s="69">
        <f>SUM(P31:R31)</f>
        <v>-261512</v>
      </c>
    </row>
    <row r="32" spans="1:20" s="104" customFormat="1" ht="24" customHeight="1" thickBot="1">
      <c r="A32" s="102" t="s">
        <v>210</v>
      </c>
      <c r="B32" s="103">
        <f>SUM(B25:B25,B29:B31)</f>
        <v>8129383</v>
      </c>
      <c r="C32" s="69"/>
      <c r="D32" s="103">
        <f>SUM(D25:D25,D29:D31)</f>
        <v>13319246</v>
      </c>
      <c r="E32" s="69"/>
      <c r="F32" s="103">
        <f>SUM(F25:F25,F29:F31)</f>
        <v>317515</v>
      </c>
      <c r="G32" s="69"/>
      <c r="H32" s="103">
        <f>SUM(H25:H26,H29:H31)</f>
        <v>8396965</v>
      </c>
      <c r="I32" s="69"/>
      <c r="J32" s="103">
        <f>SUM(J25:J25,J29:J31)</f>
        <v>151860</v>
      </c>
      <c r="K32" s="69"/>
      <c r="L32" s="103">
        <f>SUM(L25:L25,L29:L31)</f>
        <v>-337498</v>
      </c>
      <c r="M32" s="69"/>
      <c r="N32" s="103">
        <f>SUM(N25:N25,N29:N31)</f>
        <v>-185638</v>
      </c>
      <c r="O32" s="69"/>
      <c r="P32" s="103">
        <f>SUM(P25:P26,P29:P31)</f>
        <v>29977471</v>
      </c>
      <c r="Q32" s="69"/>
      <c r="R32" s="103">
        <f>SUM(R25:R26,R29:R31)</f>
        <v>12367972</v>
      </c>
      <c r="S32" s="69"/>
      <c r="T32" s="103">
        <f>SUM(T25:T26,T29:T31)</f>
        <v>42345443</v>
      </c>
    </row>
    <row r="33" spans="1:20" ht="24" customHeight="1" thickTop="1">
      <c r="A33" s="102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>
        <f>T32-BS!E99</f>
        <v>0</v>
      </c>
    </row>
    <row r="34" spans="1:20" ht="24" customHeight="1">
      <c r="A34" s="87" t="s">
        <v>11</v>
      </c>
    </row>
  </sheetData>
  <mergeCells count="4">
    <mergeCell ref="F13:H13"/>
    <mergeCell ref="B6:T6"/>
    <mergeCell ref="B7:P7"/>
    <mergeCell ref="J8:O8"/>
  </mergeCells>
  <printOptions horizontalCentered="1"/>
  <pageMargins left="0.3" right="0.3" top="0.90500000000000003" bottom="0.2" header="0.196850393700787" footer="0.196850393700787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T28"/>
  <sheetViews>
    <sheetView showGridLines="0" view="pageBreakPreview" zoomScaleNormal="70" zoomScaleSheetLayoutView="100" workbookViewId="0">
      <selection activeCell="H11" sqref="H11"/>
    </sheetView>
  </sheetViews>
  <sheetFormatPr defaultRowHeight="24" customHeight="1"/>
  <cols>
    <col min="1" max="1" width="34.5703125" style="59" customWidth="1"/>
    <col min="2" max="2" width="15.7109375" style="62" customWidth="1"/>
    <col min="3" max="3" width="1.42578125" style="62" customWidth="1"/>
    <col min="4" max="4" width="15.7109375" style="62" customWidth="1"/>
    <col min="5" max="5" width="1.42578125" style="62" customWidth="1"/>
    <col min="6" max="6" width="15.7109375" style="62" customWidth="1"/>
    <col min="7" max="7" width="1.42578125" style="62" customWidth="1"/>
    <col min="8" max="8" width="15.7109375" style="62" customWidth="1"/>
    <col min="9" max="9" width="1.42578125" style="62" customWidth="1"/>
    <col min="10" max="10" width="15.7109375" style="62" customWidth="1"/>
    <col min="11" max="11" width="0.42578125" style="62" hidden="1" customWidth="1"/>
    <col min="12" max="12" width="9.42578125" style="62"/>
    <col min="13" max="252" width="9.42578125" style="63"/>
    <col min="253" max="253" width="13.42578125" style="63" customWidth="1"/>
    <col min="254" max="254" width="12.5703125" style="63" customWidth="1"/>
    <col min="255" max="255" width="7" style="63" customWidth="1"/>
    <col min="256" max="256" width="2" style="63" customWidth="1"/>
    <col min="257" max="257" width="2.42578125" style="63" customWidth="1"/>
    <col min="258" max="258" width="13.5703125" style="63" customWidth="1"/>
    <col min="259" max="259" width="2" style="63" customWidth="1"/>
    <col min="260" max="260" width="13.5703125" style="63" customWidth="1"/>
    <col min="261" max="261" width="1.5703125" style="63" customWidth="1"/>
    <col min="262" max="262" width="15.42578125" style="63" customWidth="1"/>
    <col min="263" max="263" width="2.42578125" style="63" customWidth="1"/>
    <col min="264" max="264" width="15.5703125" style="63" customWidth="1"/>
    <col min="265" max="265" width="1.5703125" style="63" customWidth="1"/>
    <col min="266" max="266" width="13.5703125" style="63" customWidth="1"/>
    <col min="267" max="267" width="2.42578125" style="63" customWidth="1"/>
    <col min="268" max="508" width="9.42578125" style="63"/>
    <col min="509" max="509" width="13.42578125" style="63" customWidth="1"/>
    <col min="510" max="510" width="12.5703125" style="63" customWidth="1"/>
    <col min="511" max="511" width="7" style="63" customWidth="1"/>
    <col min="512" max="512" width="2" style="63" customWidth="1"/>
    <col min="513" max="513" width="2.42578125" style="63" customWidth="1"/>
    <col min="514" max="514" width="13.5703125" style="63" customWidth="1"/>
    <col min="515" max="515" width="2" style="63" customWidth="1"/>
    <col min="516" max="516" width="13.5703125" style="63" customWidth="1"/>
    <col min="517" max="517" width="1.5703125" style="63" customWidth="1"/>
    <col min="518" max="518" width="15.42578125" style="63" customWidth="1"/>
    <col min="519" max="519" width="2.42578125" style="63" customWidth="1"/>
    <col min="520" max="520" width="15.5703125" style="63" customWidth="1"/>
    <col min="521" max="521" width="1.5703125" style="63" customWidth="1"/>
    <col min="522" max="522" width="13.5703125" style="63" customWidth="1"/>
    <col min="523" max="523" width="2.42578125" style="63" customWidth="1"/>
    <col min="524" max="764" width="9.42578125" style="63"/>
    <col min="765" max="765" width="13.42578125" style="63" customWidth="1"/>
    <col min="766" max="766" width="12.5703125" style="63" customWidth="1"/>
    <col min="767" max="767" width="7" style="63" customWidth="1"/>
    <col min="768" max="768" width="2" style="63" customWidth="1"/>
    <col min="769" max="769" width="2.42578125" style="63" customWidth="1"/>
    <col min="770" max="770" width="13.5703125" style="63" customWidth="1"/>
    <col min="771" max="771" width="2" style="63" customWidth="1"/>
    <col min="772" max="772" width="13.5703125" style="63" customWidth="1"/>
    <col min="773" max="773" width="1.5703125" style="63" customWidth="1"/>
    <col min="774" max="774" width="15.42578125" style="63" customWidth="1"/>
    <col min="775" max="775" width="2.42578125" style="63" customWidth="1"/>
    <col min="776" max="776" width="15.5703125" style="63" customWidth="1"/>
    <col min="777" max="777" width="1.5703125" style="63" customWidth="1"/>
    <col min="778" max="778" width="13.5703125" style="63" customWidth="1"/>
    <col min="779" max="779" width="2.42578125" style="63" customWidth="1"/>
    <col min="780" max="1020" width="9.42578125" style="63"/>
    <col min="1021" max="1021" width="13.42578125" style="63" customWidth="1"/>
    <col min="1022" max="1022" width="12.5703125" style="63" customWidth="1"/>
    <col min="1023" max="1023" width="7" style="63" customWidth="1"/>
    <col min="1024" max="1024" width="2" style="63" customWidth="1"/>
    <col min="1025" max="1025" width="2.42578125" style="63" customWidth="1"/>
    <col min="1026" max="1026" width="13.5703125" style="63" customWidth="1"/>
    <col min="1027" max="1027" width="2" style="63" customWidth="1"/>
    <col min="1028" max="1028" width="13.5703125" style="63" customWidth="1"/>
    <col min="1029" max="1029" width="1.5703125" style="63" customWidth="1"/>
    <col min="1030" max="1030" width="15.42578125" style="63" customWidth="1"/>
    <col min="1031" max="1031" width="2.42578125" style="63" customWidth="1"/>
    <col min="1032" max="1032" width="15.5703125" style="63" customWidth="1"/>
    <col min="1033" max="1033" width="1.5703125" style="63" customWidth="1"/>
    <col min="1034" max="1034" width="13.5703125" style="63" customWidth="1"/>
    <col min="1035" max="1035" width="2.42578125" style="63" customWidth="1"/>
    <col min="1036" max="1276" width="9.42578125" style="63"/>
    <col min="1277" max="1277" width="13.42578125" style="63" customWidth="1"/>
    <col min="1278" max="1278" width="12.5703125" style="63" customWidth="1"/>
    <col min="1279" max="1279" width="7" style="63" customWidth="1"/>
    <col min="1280" max="1280" width="2" style="63" customWidth="1"/>
    <col min="1281" max="1281" width="2.42578125" style="63" customWidth="1"/>
    <col min="1282" max="1282" width="13.5703125" style="63" customWidth="1"/>
    <col min="1283" max="1283" width="2" style="63" customWidth="1"/>
    <col min="1284" max="1284" width="13.5703125" style="63" customWidth="1"/>
    <col min="1285" max="1285" width="1.5703125" style="63" customWidth="1"/>
    <col min="1286" max="1286" width="15.42578125" style="63" customWidth="1"/>
    <col min="1287" max="1287" width="2.42578125" style="63" customWidth="1"/>
    <col min="1288" max="1288" width="15.5703125" style="63" customWidth="1"/>
    <col min="1289" max="1289" width="1.5703125" style="63" customWidth="1"/>
    <col min="1290" max="1290" width="13.5703125" style="63" customWidth="1"/>
    <col min="1291" max="1291" width="2.42578125" style="63" customWidth="1"/>
    <col min="1292" max="1532" width="9.42578125" style="63"/>
    <col min="1533" max="1533" width="13.42578125" style="63" customWidth="1"/>
    <col min="1534" max="1534" width="12.5703125" style="63" customWidth="1"/>
    <col min="1535" max="1535" width="7" style="63" customWidth="1"/>
    <col min="1536" max="1536" width="2" style="63" customWidth="1"/>
    <col min="1537" max="1537" width="2.42578125" style="63" customWidth="1"/>
    <col min="1538" max="1538" width="13.5703125" style="63" customWidth="1"/>
    <col min="1539" max="1539" width="2" style="63" customWidth="1"/>
    <col min="1540" max="1540" width="13.5703125" style="63" customWidth="1"/>
    <col min="1541" max="1541" width="1.5703125" style="63" customWidth="1"/>
    <col min="1542" max="1542" width="15.42578125" style="63" customWidth="1"/>
    <col min="1543" max="1543" width="2.42578125" style="63" customWidth="1"/>
    <col min="1544" max="1544" width="15.5703125" style="63" customWidth="1"/>
    <col min="1545" max="1545" width="1.5703125" style="63" customWidth="1"/>
    <col min="1546" max="1546" width="13.5703125" style="63" customWidth="1"/>
    <col min="1547" max="1547" width="2.42578125" style="63" customWidth="1"/>
    <col min="1548" max="1788" width="9.42578125" style="63"/>
    <col min="1789" max="1789" width="13.42578125" style="63" customWidth="1"/>
    <col min="1790" max="1790" width="12.5703125" style="63" customWidth="1"/>
    <col min="1791" max="1791" width="7" style="63" customWidth="1"/>
    <col min="1792" max="1792" width="2" style="63" customWidth="1"/>
    <col min="1793" max="1793" width="2.42578125" style="63" customWidth="1"/>
    <col min="1794" max="1794" width="13.5703125" style="63" customWidth="1"/>
    <col min="1795" max="1795" width="2" style="63" customWidth="1"/>
    <col min="1796" max="1796" width="13.5703125" style="63" customWidth="1"/>
    <col min="1797" max="1797" width="1.5703125" style="63" customWidth="1"/>
    <col min="1798" max="1798" width="15.42578125" style="63" customWidth="1"/>
    <col min="1799" max="1799" width="2.42578125" style="63" customWidth="1"/>
    <col min="1800" max="1800" width="15.5703125" style="63" customWidth="1"/>
    <col min="1801" max="1801" width="1.5703125" style="63" customWidth="1"/>
    <col min="1802" max="1802" width="13.5703125" style="63" customWidth="1"/>
    <col min="1803" max="1803" width="2.42578125" style="63" customWidth="1"/>
    <col min="1804" max="2044" width="9.42578125" style="63"/>
    <col min="2045" max="2045" width="13.42578125" style="63" customWidth="1"/>
    <col min="2046" max="2046" width="12.5703125" style="63" customWidth="1"/>
    <col min="2047" max="2047" width="7" style="63" customWidth="1"/>
    <col min="2048" max="2048" width="2" style="63" customWidth="1"/>
    <col min="2049" max="2049" width="2.42578125" style="63" customWidth="1"/>
    <col min="2050" max="2050" width="13.5703125" style="63" customWidth="1"/>
    <col min="2051" max="2051" width="2" style="63" customWidth="1"/>
    <col min="2052" max="2052" width="13.5703125" style="63" customWidth="1"/>
    <col min="2053" max="2053" width="1.5703125" style="63" customWidth="1"/>
    <col min="2054" max="2054" width="15.42578125" style="63" customWidth="1"/>
    <col min="2055" max="2055" width="2.42578125" style="63" customWidth="1"/>
    <col min="2056" max="2056" width="15.5703125" style="63" customWidth="1"/>
    <col min="2057" max="2057" width="1.5703125" style="63" customWidth="1"/>
    <col min="2058" max="2058" width="13.5703125" style="63" customWidth="1"/>
    <col min="2059" max="2059" width="2.42578125" style="63" customWidth="1"/>
    <col min="2060" max="2300" width="9.42578125" style="63"/>
    <col min="2301" max="2301" width="13.42578125" style="63" customWidth="1"/>
    <col min="2302" max="2302" width="12.5703125" style="63" customWidth="1"/>
    <col min="2303" max="2303" width="7" style="63" customWidth="1"/>
    <col min="2304" max="2304" width="2" style="63" customWidth="1"/>
    <col min="2305" max="2305" width="2.42578125" style="63" customWidth="1"/>
    <col min="2306" max="2306" width="13.5703125" style="63" customWidth="1"/>
    <col min="2307" max="2307" width="2" style="63" customWidth="1"/>
    <col min="2308" max="2308" width="13.5703125" style="63" customWidth="1"/>
    <col min="2309" max="2309" width="1.5703125" style="63" customWidth="1"/>
    <col min="2310" max="2310" width="15.42578125" style="63" customWidth="1"/>
    <col min="2311" max="2311" width="2.42578125" style="63" customWidth="1"/>
    <col min="2312" max="2312" width="15.5703125" style="63" customWidth="1"/>
    <col min="2313" max="2313" width="1.5703125" style="63" customWidth="1"/>
    <col min="2314" max="2314" width="13.5703125" style="63" customWidth="1"/>
    <col min="2315" max="2315" width="2.42578125" style="63" customWidth="1"/>
    <col min="2316" max="2556" width="9.42578125" style="63"/>
    <col min="2557" max="2557" width="13.42578125" style="63" customWidth="1"/>
    <col min="2558" max="2558" width="12.5703125" style="63" customWidth="1"/>
    <col min="2559" max="2559" width="7" style="63" customWidth="1"/>
    <col min="2560" max="2560" width="2" style="63" customWidth="1"/>
    <col min="2561" max="2561" width="2.42578125" style="63" customWidth="1"/>
    <col min="2562" max="2562" width="13.5703125" style="63" customWidth="1"/>
    <col min="2563" max="2563" width="2" style="63" customWidth="1"/>
    <col min="2564" max="2564" width="13.5703125" style="63" customWidth="1"/>
    <col min="2565" max="2565" width="1.5703125" style="63" customWidth="1"/>
    <col min="2566" max="2566" width="15.42578125" style="63" customWidth="1"/>
    <col min="2567" max="2567" width="2.42578125" style="63" customWidth="1"/>
    <col min="2568" max="2568" width="15.5703125" style="63" customWidth="1"/>
    <col min="2569" max="2569" width="1.5703125" style="63" customWidth="1"/>
    <col min="2570" max="2570" width="13.5703125" style="63" customWidth="1"/>
    <col min="2571" max="2571" width="2.42578125" style="63" customWidth="1"/>
    <col min="2572" max="2812" width="9.42578125" style="63"/>
    <col min="2813" max="2813" width="13.42578125" style="63" customWidth="1"/>
    <col min="2814" max="2814" width="12.5703125" style="63" customWidth="1"/>
    <col min="2815" max="2815" width="7" style="63" customWidth="1"/>
    <col min="2816" max="2816" width="2" style="63" customWidth="1"/>
    <col min="2817" max="2817" width="2.42578125" style="63" customWidth="1"/>
    <col min="2818" max="2818" width="13.5703125" style="63" customWidth="1"/>
    <col min="2819" max="2819" width="2" style="63" customWidth="1"/>
    <col min="2820" max="2820" width="13.5703125" style="63" customWidth="1"/>
    <col min="2821" max="2821" width="1.5703125" style="63" customWidth="1"/>
    <col min="2822" max="2822" width="15.42578125" style="63" customWidth="1"/>
    <col min="2823" max="2823" width="2.42578125" style="63" customWidth="1"/>
    <col min="2824" max="2824" width="15.5703125" style="63" customWidth="1"/>
    <col min="2825" max="2825" width="1.5703125" style="63" customWidth="1"/>
    <col min="2826" max="2826" width="13.5703125" style="63" customWidth="1"/>
    <col min="2827" max="2827" width="2.42578125" style="63" customWidth="1"/>
    <col min="2828" max="3068" width="9.42578125" style="63"/>
    <col min="3069" max="3069" width="13.42578125" style="63" customWidth="1"/>
    <col min="3070" max="3070" width="12.5703125" style="63" customWidth="1"/>
    <col min="3071" max="3071" width="7" style="63" customWidth="1"/>
    <col min="3072" max="3072" width="2" style="63" customWidth="1"/>
    <col min="3073" max="3073" width="2.42578125" style="63" customWidth="1"/>
    <col min="3074" max="3074" width="13.5703125" style="63" customWidth="1"/>
    <col min="3075" max="3075" width="2" style="63" customWidth="1"/>
    <col min="3076" max="3076" width="13.5703125" style="63" customWidth="1"/>
    <col min="3077" max="3077" width="1.5703125" style="63" customWidth="1"/>
    <col min="3078" max="3078" width="15.42578125" style="63" customWidth="1"/>
    <col min="3079" max="3079" width="2.42578125" style="63" customWidth="1"/>
    <col min="3080" max="3080" width="15.5703125" style="63" customWidth="1"/>
    <col min="3081" max="3081" width="1.5703125" style="63" customWidth="1"/>
    <col min="3082" max="3082" width="13.5703125" style="63" customWidth="1"/>
    <col min="3083" max="3083" width="2.42578125" style="63" customWidth="1"/>
    <col min="3084" max="3324" width="9.42578125" style="63"/>
    <col min="3325" max="3325" width="13.42578125" style="63" customWidth="1"/>
    <col min="3326" max="3326" width="12.5703125" style="63" customWidth="1"/>
    <col min="3327" max="3327" width="7" style="63" customWidth="1"/>
    <col min="3328" max="3328" width="2" style="63" customWidth="1"/>
    <col min="3329" max="3329" width="2.42578125" style="63" customWidth="1"/>
    <col min="3330" max="3330" width="13.5703125" style="63" customWidth="1"/>
    <col min="3331" max="3331" width="2" style="63" customWidth="1"/>
    <col min="3332" max="3332" width="13.5703125" style="63" customWidth="1"/>
    <col min="3333" max="3333" width="1.5703125" style="63" customWidth="1"/>
    <col min="3334" max="3334" width="15.42578125" style="63" customWidth="1"/>
    <col min="3335" max="3335" width="2.42578125" style="63" customWidth="1"/>
    <col min="3336" max="3336" width="15.5703125" style="63" customWidth="1"/>
    <col min="3337" max="3337" width="1.5703125" style="63" customWidth="1"/>
    <col min="3338" max="3338" width="13.5703125" style="63" customWidth="1"/>
    <col min="3339" max="3339" width="2.42578125" style="63" customWidth="1"/>
    <col min="3340" max="3580" width="9.42578125" style="63"/>
    <col min="3581" max="3581" width="13.42578125" style="63" customWidth="1"/>
    <col min="3582" max="3582" width="12.5703125" style="63" customWidth="1"/>
    <col min="3583" max="3583" width="7" style="63" customWidth="1"/>
    <col min="3584" max="3584" width="2" style="63" customWidth="1"/>
    <col min="3585" max="3585" width="2.42578125" style="63" customWidth="1"/>
    <col min="3586" max="3586" width="13.5703125" style="63" customWidth="1"/>
    <col min="3587" max="3587" width="2" style="63" customWidth="1"/>
    <col min="3588" max="3588" width="13.5703125" style="63" customWidth="1"/>
    <col min="3589" max="3589" width="1.5703125" style="63" customWidth="1"/>
    <col min="3590" max="3590" width="15.42578125" style="63" customWidth="1"/>
    <col min="3591" max="3591" width="2.42578125" style="63" customWidth="1"/>
    <col min="3592" max="3592" width="15.5703125" style="63" customWidth="1"/>
    <col min="3593" max="3593" width="1.5703125" style="63" customWidth="1"/>
    <col min="3594" max="3594" width="13.5703125" style="63" customWidth="1"/>
    <col min="3595" max="3595" width="2.42578125" style="63" customWidth="1"/>
    <col min="3596" max="3836" width="9.42578125" style="63"/>
    <col min="3837" max="3837" width="13.42578125" style="63" customWidth="1"/>
    <col min="3838" max="3838" width="12.5703125" style="63" customWidth="1"/>
    <col min="3839" max="3839" width="7" style="63" customWidth="1"/>
    <col min="3840" max="3840" width="2" style="63" customWidth="1"/>
    <col min="3841" max="3841" width="2.42578125" style="63" customWidth="1"/>
    <col min="3842" max="3842" width="13.5703125" style="63" customWidth="1"/>
    <col min="3843" max="3843" width="2" style="63" customWidth="1"/>
    <col min="3844" max="3844" width="13.5703125" style="63" customWidth="1"/>
    <col min="3845" max="3845" width="1.5703125" style="63" customWidth="1"/>
    <col min="3846" max="3846" width="15.42578125" style="63" customWidth="1"/>
    <col min="3847" max="3847" width="2.42578125" style="63" customWidth="1"/>
    <col min="3848" max="3848" width="15.5703125" style="63" customWidth="1"/>
    <col min="3849" max="3849" width="1.5703125" style="63" customWidth="1"/>
    <col min="3850" max="3850" width="13.5703125" style="63" customWidth="1"/>
    <col min="3851" max="3851" width="2.42578125" style="63" customWidth="1"/>
    <col min="3852" max="4092" width="9.42578125" style="63"/>
    <col min="4093" max="4093" width="13.42578125" style="63" customWidth="1"/>
    <col min="4094" max="4094" width="12.5703125" style="63" customWidth="1"/>
    <col min="4095" max="4095" width="7" style="63" customWidth="1"/>
    <col min="4096" max="4096" width="2" style="63" customWidth="1"/>
    <col min="4097" max="4097" width="2.42578125" style="63" customWidth="1"/>
    <col min="4098" max="4098" width="13.5703125" style="63" customWidth="1"/>
    <col min="4099" max="4099" width="2" style="63" customWidth="1"/>
    <col min="4100" max="4100" width="13.5703125" style="63" customWidth="1"/>
    <col min="4101" max="4101" width="1.5703125" style="63" customWidth="1"/>
    <col min="4102" max="4102" width="15.42578125" style="63" customWidth="1"/>
    <col min="4103" max="4103" width="2.42578125" style="63" customWidth="1"/>
    <col min="4104" max="4104" width="15.5703125" style="63" customWidth="1"/>
    <col min="4105" max="4105" width="1.5703125" style="63" customWidth="1"/>
    <col min="4106" max="4106" width="13.5703125" style="63" customWidth="1"/>
    <col min="4107" max="4107" width="2.42578125" style="63" customWidth="1"/>
    <col min="4108" max="4348" width="9.42578125" style="63"/>
    <col min="4349" max="4349" width="13.42578125" style="63" customWidth="1"/>
    <col min="4350" max="4350" width="12.5703125" style="63" customWidth="1"/>
    <col min="4351" max="4351" width="7" style="63" customWidth="1"/>
    <col min="4352" max="4352" width="2" style="63" customWidth="1"/>
    <col min="4353" max="4353" width="2.42578125" style="63" customWidth="1"/>
    <col min="4354" max="4354" width="13.5703125" style="63" customWidth="1"/>
    <col min="4355" max="4355" width="2" style="63" customWidth="1"/>
    <col min="4356" max="4356" width="13.5703125" style="63" customWidth="1"/>
    <col min="4357" max="4357" width="1.5703125" style="63" customWidth="1"/>
    <col min="4358" max="4358" width="15.42578125" style="63" customWidth="1"/>
    <col min="4359" max="4359" width="2.42578125" style="63" customWidth="1"/>
    <col min="4360" max="4360" width="15.5703125" style="63" customWidth="1"/>
    <col min="4361" max="4361" width="1.5703125" style="63" customWidth="1"/>
    <col min="4362" max="4362" width="13.5703125" style="63" customWidth="1"/>
    <col min="4363" max="4363" width="2.42578125" style="63" customWidth="1"/>
    <col min="4364" max="4604" width="9.42578125" style="63"/>
    <col min="4605" max="4605" width="13.42578125" style="63" customWidth="1"/>
    <col min="4606" max="4606" width="12.5703125" style="63" customWidth="1"/>
    <col min="4607" max="4607" width="7" style="63" customWidth="1"/>
    <col min="4608" max="4608" width="2" style="63" customWidth="1"/>
    <col min="4609" max="4609" width="2.42578125" style="63" customWidth="1"/>
    <col min="4610" max="4610" width="13.5703125" style="63" customWidth="1"/>
    <col min="4611" max="4611" width="2" style="63" customWidth="1"/>
    <col min="4612" max="4612" width="13.5703125" style="63" customWidth="1"/>
    <col min="4613" max="4613" width="1.5703125" style="63" customWidth="1"/>
    <col min="4614" max="4614" width="15.42578125" style="63" customWidth="1"/>
    <col min="4615" max="4615" width="2.42578125" style="63" customWidth="1"/>
    <col min="4616" max="4616" width="15.5703125" style="63" customWidth="1"/>
    <col min="4617" max="4617" width="1.5703125" style="63" customWidth="1"/>
    <col min="4618" max="4618" width="13.5703125" style="63" customWidth="1"/>
    <col min="4619" max="4619" width="2.42578125" style="63" customWidth="1"/>
    <col min="4620" max="4860" width="9.42578125" style="63"/>
    <col min="4861" max="4861" width="13.42578125" style="63" customWidth="1"/>
    <col min="4862" max="4862" width="12.5703125" style="63" customWidth="1"/>
    <col min="4863" max="4863" width="7" style="63" customWidth="1"/>
    <col min="4864" max="4864" width="2" style="63" customWidth="1"/>
    <col min="4865" max="4865" width="2.42578125" style="63" customWidth="1"/>
    <col min="4866" max="4866" width="13.5703125" style="63" customWidth="1"/>
    <col min="4867" max="4867" width="2" style="63" customWidth="1"/>
    <col min="4868" max="4868" width="13.5703125" style="63" customWidth="1"/>
    <col min="4869" max="4869" width="1.5703125" style="63" customWidth="1"/>
    <col min="4870" max="4870" width="15.42578125" style="63" customWidth="1"/>
    <col min="4871" max="4871" width="2.42578125" style="63" customWidth="1"/>
    <col min="4872" max="4872" width="15.5703125" style="63" customWidth="1"/>
    <col min="4873" max="4873" width="1.5703125" style="63" customWidth="1"/>
    <col min="4874" max="4874" width="13.5703125" style="63" customWidth="1"/>
    <col min="4875" max="4875" width="2.42578125" style="63" customWidth="1"/>
    <col min="4876" max="5116" width="9.42578125" style="63"/>
    <col min="5117" max="5117" width="13.42578125" style="63" customWidth="1"/>
    <col min="5118" max="5118" width="12.5703125" style="63" customWidth="1"/>
    <col min="5119" max="5119" width="7" style="63" customWidth="1"/>
    <col min="5120" max="5120" width="2" style="63" customWidth="1"/>
    <col min="5121" max="5121" width="2.42578125" style="63" customWidth="1"/>
    <col min="5122" max="5122" width="13.5703125" style="63" customWidth="1"/>
    <col min="5123" max="5123" width="2" style="63" customWidth="1"/>
    <col min="5124" max="5124" width="13.5703125" style="63" customWidth="1"/>
    <col min="5125" max="5125" width="1.5703125" style="63" customWidth="1"/>
    <col min="5126" max="5126" width="15.42578125" style="63" customWidth="1"/>
    <col min="5127" max="5127" width="2.42578125" style="63" customWidth="1"/>
    <col min="5128" max="5128" width="15.5703125" style="63" customWidth="1"/>
    <col min="5129" max="5129" width="1.5703125" style="63" customWidth="1"/>
    <col min="5130" max="5130" width="13.5703125" style="63" customWidth="1"/>
    <col min="5131" max="5131" width="2.42578125" style="63" customWidth="1"/>
    <col min="5132" max="5372" width="9.42578125" style="63"/>
    <col min="5373" max="5373" width="13.42578125" style="63" customWidth="1"/>
    <col min="5374" max="5374" width="12.5703125" style="63" customWidth="1"/>
    <col min="5375" max="5375" width="7" style="63" customWidth="1"/>
    <col min="5376" max="5376" width="2" style="63" customWidth="1"/>
    <col min="5377" max="5377" width="2.42578125" style="63" customWidth="1"/>
    <col min="5378" max="5378" width="13.5703125" style="63" customWidth="1"/>
    <col min="5379" max="5379" width="2" style="63" customWidth="1"/>
    <col min="5380" max="5380" width="13.5703125" style="63" customWidth="1"/>
    <col min="5381" max="5381" width="1.5703125" style="63" customWidth="1"/>
    <col min="5382" max="5382" width="15.42578125" style="63" customWidth="1"/>
    <col min="5383" max="5383" width="2.42578125" style="63" customWidth="1"/>
    <col min="5384" max="5384" width="15.5703125" style="63" customWidth="1"/>
    <col min="5385" max="5385" width="1.5703125" style="63" customWidth="1"/>
    <col min="5386" max="5386" width="13.5703125" style="63" customWidth="1"/>
    <col min="5387" max="5387" width="2.42578125" style="63" customWidth="1"/>
    <col min="5388" max="5628" width="9.42578125" style="63"/>
    <col min="5629" max="5629" width="13.42578125" style="63" customWidth="1"/>
    <col min="5630" max="5630" width="12.5703125" style="63" customWidth="1"/>
    <col min="5631" max="5631" width="7" style="63" customWidth="1"/>
    <col min="5632" max="5632" width="2" style="63" customWidth="1"/>
    <col min="5633" max="5633" width="2.42578125" style="63" customWidth="1"/>
    <col min="5634" max="5634" width="13.5703125" style="63" customWidth="1"/>
    <col min="5635" max="5635" width="2" style="63" customWidth="1"/>
    <col min="5636" max="5636" width="13.5703125" style="63" customWidth="1"/>
    <col min="5637" max="5637" width="1.5703125" style="63" customWidth="1"/>
    <col min="5638" max="5638" width="15.42578125" style="63" customWidth="1"/>
    <col min="5639" max="5639" width="2.42578125" style="63" customWidth="1"/>
    <col min="5640" max="5640" width="15.5703125" style="63" customWidth="1"/>
    <col min="5641" max="5641" width="1.5703125" style="63" customWidth="1"/>
    <col min="5642" max="5642" width="13.5703125" style="63" customWidth="1"/>
    <col min="5643" max="5643" width="2.42578125" style="63" customWidth="1"/>
    <col min="5644" max="5884" width="9.42578125" style="63"/>
    <col min="5885" max="5885" width="13.42578125" style="63" customWidth="1"/>
    <col min="5886" max="5886" width="12.5703125" style="63" customWidth="1"/>
    <col min="5887" max="5887" width="7" style="63" customWidth="1"/>
    <col min="5888" max="5888" width="2" style="63" customWidth="1"/>
    <col min="5889" max="5889" width="2.42578125" style="63" customWidth="1"/>
    <col min="5890" max="5890" width="13.5703125" style="63" customWidth="1"/>
    <col min="5891" max="5891" width="2" style="63" customWidth="1"/>
    <col min="5892" max="5892" width="13.5703125" style="63" customWidth="1"/>
    <col min="5893" max="5893" width="1.5703125" style="63" customWidth="1"/>
    <col min="5894" max="5894" width="15.42578125" style="63" customWidth="1"/>
    <col min="5895" max="5895" width="2.42578125" style="63" customWidth="1"/>
    <col min="5896" max="5896" width="15.5703125" style="63" customWidth="1"/>
    <col min="5897" max="5897" width="1.5703125" style="63" customWidth="1"/>
    <col min="5898" max="5898" width="13.5703125" style="63" customWidth="1"/>
    <col min="5899" max="5899" width="2.42578125" style="63" customWidth="1"/>
    <col min="5900" max="6140" width="9.42578125" style="63"/>
    <col min="6141" max="6141" width="13.42578125" style="63" customWidth="1"/>
    <col min="6142" max="6142" width="12.5703125" style="63" customWidth="1"/>
    <col min="6143" max="6143" width="7" style="63" customWidth="1"/>
    <col min="6144" max="6144" width="2" style="63" customWidth="1"/>
    <col min="6145" max="6145" width="2.42578125" style="63" customWidth="1"/>
    <col min="6146" max="6146" width="13.5703125" style="63" customWidth="1"/>
    <col min="6147" max="6147" width="2" style="63" customWidth="1"/>
    <col min="6148" max="6148" width="13.5703125" style="63" customWidth="1"/>
    <col min="6149" max="6149" width="1.5703125" style="63" customWidth="1"/>
    <col min="6150" max="6150" width="15.42578125" style="63" customWidth="1"/>
    <col min="6151" max="6151" width="2.42578125" style="63" customWidth="1"/>
    <col min="6152" max="6152" width="15.5703125" style="63" customWidth="1"/>
    <col min="6153" max="6153" width="1.5703125" style="63" customWidth="1"/>
    <col min="6154" max="6154" width="13.5703125" style="63" customWidth="1"/>
    <col min="6155" max="6155" width="2.42578125" style="63" customWidth="1"/>
    <col min="6156" max="6396" width="9.42578125" style="63"/>
    <col min="6397" max="6397" width="13.42578125" style="63" customWidth="1"/>
    <col min="6398" max="6398" width="12.5703125" style="63" customWidth="1"/>
    <col min="6399" max="6399" width="7" style="63" customWidth="1"/>
    <col min="6400" max="6400" width="2" style="63" customWidth="1"/>
    <col min="6401" max="6401" width="2.42578125" style="63" customWidth="1"/>
    <col min="6402" max="6402" width="13.5703125" style="63" customWidth="1"/>
    <col min="6403" max="6403" width="2" style="63" customWidth="1"/>
    <col min="6404" max="6404" width="13.5703125" style="63" customWidth="1"/>
    <col min="6405" max="6405" width="1.5703125" style="63" customWidth="1"/>
    <col min="6406" max="6406" width="15.42578125" style="63" customWidth="1"/>
    <col min="6407" max="6407" width="2.42578125" style="63" customWidth="1"/>
    <col min="6408" max="6408" width="15.5703125" style="63" customWidth="1"/>
    <col min="6409" max="6409" width="1.5703125" style="63" customWidth="1"/>
    <col min="6410" max="6410" width="13.5703125" style="63" customWidth="1"/>
    <col min="6411" max="6411" width="2.42578125" style="63" customWidth="1"/>
    <col min="6412" max="6652" width="9.42578125" style="63"/>
    <col min="6653" max="6653" width="13.42578125" style="63" customWidth="1"/>
    <col min="6654" max="6654" width="12.5703125" style="63" customWidth="1"/>
    <col min="6655" max="6655" width="7" style="63" customWidth="1"/>
    <col min="6656" max="6656" width="2" style="63" customWidth="1"/>
    <col min="6657" max="6657" width="2.42578125" style="63" customWidth="1"/>
    <col min="6658" max="6658" width="13.5703125" style="63" customWidth="1"/>
    <col min="6659" max="6659" width="2" style="63" customWidth="1"/>
    <col min="6660" max="6660" width="13.5703125" style="63" customWidth="1"/>
    <col min="6661" max="6661" width="1.5703125" style="63" customWidth="1"/>
    <col min="6662" max="6662" width="15.42578125" style="63" customWidth="1"/>
    <col min="6663" max="6663" width="2.42578125" style="63" customWidth="1"/>
    <col min="6664" max="6664" width="15.5703125" style="63" customWidth="1"/>
    <col min="6665" max="6665" width="1.5703125" style="63" customWidth="1"/>
    <col min="6666" max="6666" width="13.5703125" style="63" customWidth="1"/>
    <col min="6667" max="6667" width="2.42578125" style="63" customWidth="1"/>
    <col min="6668" max="6908" width="9.42578125" style="63"/>
    <col min="6909" max="6909" width="13.42578125" style="63" customWidth="1"/>
    <col min="6910" max="6910" width="12.5703125" style="63" customWidth="1"/>
    <col min="6911" max="6911" width="7" style="63" customWidth="1"/>
    <col min="6912" max="6912" width="2" style="63" customWidth="1"/>
    <col min="6913" max="6913" width="2.42578125" style="63" customWidth="1"/>
    <col min="6914" max="6914" width="13.5703125" style="63" customWidth="1"/>
    <col min="6915" max="6915" width="2" style="63" customWidth="1"/>
    <col min="6916" max="6916" width="13.5703125" style="63" customWidth="1"/>
    <col min="6917" max="6917" width="1.5703125" style="63" customWidth="1"/>
    <col min="6918" max="6918" width="15.42578125" style="63" customWidth="1"/>
    <col min="6919" max="6919" width="2.42578125" style="63" customWidth="1"/>
    <col min="6920" max="6920" width="15.5703125" style="63" customWidth="1"/>
    <col min="6921" max="6921" width="1.5703125" style="63" customWidth="1"/>
    <col min="6922" max="6922" width="13.5703125" style="63" customWidth="1"/>
    <col min="6923" max="6923" width="2.42578125" style="63" customWidth="1"/>
    <col min="6924" max="7164" width="9.42578125" style="63"/>
    <col min="7165" max="7165" width="13.42578125" style="63" customWidth="1"/>
    <col min="7166" max="7166" width="12.5703125" style="63" customWidth="1"/>
    <col min="7167" max="7167" width="7" style="63" customWidth="1"/>
    <col min="7168" max="7168" width="2" style="63" customWidth="1"/>
    <col min="7169" max="7169" width="2.42578125" style="63" customWidth="1"/>
    <col min="7170" max="7170" width="13.5703125" style="63" customWidth="1"/>
    <col min="7171" max="7171" width="2" style="63" customWidth="1"/>
    <col min="7172" max="7172" width="13.5703125" style="63" customWidth="1"/>
    <col min="7173" max="7173" width="1.5703125" style="63" customWidth="1"/>
    <col min="7174" max="7174" width="15.42578125" style="63" customWidth="1"/>
    <col min="7175" max="7175" width="2.42578125" style="63" customWidth="1"/>
    <col min="7176" max="7176" width="15.5703125" style="63" customWidth="1"/>
    <col min="7177" max="7177" width="1.5703125" style="63" customWidth="1"/>
    <col min="7178" max="7178" width="13.5703125" style="63" customWidth="1"/>
    <col min="7179" max="7179" width="2.42578125" style="63" customWidth="1"/>
    <col min="7180" max="7420" width="9.42578125" style="63"/>
    <col min="7421" max="7421" width="13.42578125" style="63" customWidth="1"/>
    <col min="7422" max="7422" width="12.5703125" style="63" customWidth="1"/>
    <col min="7423" max="7423" width="7" style="63" customWidth="1"/>
    <col min="7424" max="7424" width="2" style="63" customWidth="1"/>
    <col min="7425" max="7425" width="2.42578125" style="63" customWidth="1"/>
    <col min="7426" max="7426" width="13.5703125" style="63" customWidth="1"/>
    <col min="7427" max="7427" width="2" style="63" customWidth="1"/>
    <col min="7428" max="7428" width="13.5703125" style="63" customWidth="1"/>
    <col min="7429" max="7429" width="1.5703125" style="63" customWidth="1"/>
    <col min="7430" max="7430" width="15.42578125" style="63" customWidth="1"/>
    <col min="7431" max="7431" width="2.42578125" style="63" customWidth="1"/>
    <col min="7432" max="7432" width="15.5703125" style="63" customWidth="1"/>
    <col min="7433" max="7433" width="1.5703125" style="63" customWidth="1"/>
    <col min="7434" max="7434" width="13.5703125" style="63" customWidth="1"/>
    <col min="7435" max="7435" width="2.42578125" style="63" customWidth="1"/>
    <col min="7436" max="7676" width="9.42578125" style="63"/>
    <col min="7677" max="7677" width="13.42578125" style="63" customWidth="1"/>
    <col min="7678" max="7678" width="12.5703125" style="63" customWidth="1"/>
    <col min="7679" max="7679" width="7" style="63" customWidth="1"/>
    <col min="7680" max="7680" width="2" style="63" customWidth="1"/>
    <col min="7681" max="7681" width="2.42578125" style="63" customWidth="1"/>
    <col min="7682" max="7682" width="13.5703125" style="63" customWidth="1"/>
    <col min="7683" max="7683" width="2" style="63" customWidth="1"/>
    <col min="7684" max="7684" width="13.5703125" style="63" customWidth="1"/>
    <col min="7685" max="7685" width="1.5703125" style="63" customWidth="1"/>
    <col min="7686" max="7686" width="15.42578125" style="63" customWidth="1"/>
    <col min="7687" max="7687" width="2.42578125" style="63" customWidth="1"/>
    <col min="7688" max="7688" width="15.5703125" style="63" customWidth="1"/>
    <col min="7689" max="7689" width="1.5703125" style="63" customWidth="1"/>
    <col min="7690" max="7690" width="13.5703125" style="63" customWidth="1"/>
    <col min="7691" max="7691" width="2.42578125" style="63" customWidth="1"/>
    <col min="7692" max="7932" width="9.42578125" style="63"/>
    <col min="7933" max="7933" width="13.42578125" style="63" customWidth="1"/>
    <col min="7934" max="7934" width="12.5703125" style="63" customWidth="1"/>
    <col min="7935" max="7935" width="7" style="63" customWidth="1"/>
    <col min="7936" max="7936" width="2" style="63" customWidth="1"/>
    <col min="7937" max="7937" width="2.42578125" style="63" customWidth="1"/>
    <col min="7938" max="7938" width="13.5703125" style="63" customWidth="1"/>
    <col min="7939" max="7939" width="2" style="63" customWidth="1"/>
    <col min="7940" max="7940" width="13.5703125" style="63" customWidth="1"/>
    <col min="7941" max="7941" width="1.5703125" style="63" customWidth="1"/>
    <col min="7942" max="7942" width="15.42578125" style="63" customWidth="1"/>
    <col min="7943" max="7943" width="2.42578125" style="63" customWidth="1"/>
    <col min="7944" max="7944" width="15.5703125" style="63" customWidth="1"/>
    <col min="7945" max="7945" width="1.5703125" style="63" customWidth="1"/>
    <col min="7946" max="7946" width="13.5703125" style="63" customWidth="1"/>
    <col min="7947" max="7947" width="2.42578125" style="63" customWidth="1"/>
    <col min="7948" max="8188" width="9.42578125" style="63"/>
    <col min="8189" max="8189" width="13.42578125" style="63" customWidth="1"/>
    <col min="8190" max="8190" width="12.5703125" style="63" customWidth="1"/>
    <col min="8191" max="8191" width="7" style="63" customWidth="1"/>
    <col min="8192" max="8192" width="2" style="63" customWidth="1"/>
    <col min="8193" max="8193" width="2.42578125" style="63" customWidth="1"/>
    <col min="8194" max="8194" width="13.5703125" style="63" customWidth="1"/>
    <col min="8195" max="8195" width="2" style="63" customWidth="1"/>
    <col min="8196" max="8196" width="13.5703125" style="63" customWidth="1"/>
    <col min="8197" max="8197" width="1.5703125" style="63" customWidth="1"/>
    <col min="8198" max="8198" width="15.42578125" style="63" customWidth="1"/>
    <col min="8199" max="8199" width="2.42578125" style="63" customWidth="1"/>
    <col min="8200" max="8200" width="15.5703125" style="63" customWidth="1"/>
    <col min="8201" max="8201" width="1.5703125" style="63" customWidth="1"/>
    <col min="8202" max="8202" width="13.5703125" style="63" customWidth="1"/>
    <col min="8203" max="8203" width="2.42578125" style="63" customWidth="1"/>
    <col min="8204" max="8444" width="9.42578125" style="63"/>
    <col min="8445" max="8445" width="13.42578125" style="63" customWidth="1"/>
    <col min="8446" max="8446" width="12.5703125" style="63" customWidth="1"/>
    <col min="8447" max="8447" width="7" style="63" customWidth="1"/>
    <col min="8448" max="8448" width="2" style="63" customWidth="1"/>
    <col min="8449" max="8449" width="2.42578125" style="63" customWidth="1"/>
    <col min="8450" max="8450" width="13.5703125" style="63" customWidth="1"/>
    <col min="8451" max="8451" width="2" style="63" customWidth="1"/>
    <col min="8452" max="8452" width="13.5703125" style="63" customWidth="1"/>
    <col min="8453" max="8453" width="1.5703125" style="63" customWidth="1"/>
    <col min="8454" max="8454" width="15.42578125" style="63" customWidth="1"/>
    <col min="8455" max="8455" width="2.42578125" style="63" customWidth="1"/>
    <col min="8456" max="8456" width="15.5703125" style="63" customWidth="1"/>
    <col min="8457" max="8457" width="1.5703125" style="63" customWidth="1"/>
    <col min="8458" max="8458" width="13.5703125" style="63" customWidth="1"/>
    <col min="8459" max="8459" width="2.42578125" style="63" customWidth="1"/>
    <col min="8460" max="8700" width="9.42578125" style="63"/>
    <col min="8701" max="8701" width="13.42578125" style="63" customWidth="1"/>
    <col min="8702" max="8702" width="12.5703125" style="63" customWidth="1"/>
    <col min="8703" max="8703" width="7" style="63" customWidth="1"/>
    <col min="8704" max="8704" width="2" style="63" customWidth="1"/>
    <col min="8705" max="8705" width="2.42578125" style="63" customWidth="1"/>
    <col min="8706" max="8706" width="13.5703125" style="63" customWidth="1"/>
    <col min="8707" max="8707" width="2" style="63" customWidth="1"/>
    <col min="8708" max="8708" width="13.5703125" style="63" customWidth="1"/>
    <col min="8709" max="8709" width="1.5703125" style="63" customWidth="1"/>
    <col min="8710" max="8710" width="15.42578125" style="63" customWidth="1"/>
    <col min="8711" max="8711" width="2.42578125" style="63" customWidth="1"/>
    <col min="8712" max="8712" width="15.5703125" style="63" customWidth="1"/>
    <col min="8713" max="8713" width="1.5703125" style="63" customWidth="1"/>
    <col min="8714" max="8714" width="13.5703125" style="63" customWidth="1"/>
    <col min="8715" max="8715" width="2.42578125" style="63" customWidth="1"/>
    <col min="8716" max="8956" width="9.42578125" style="63"/>
    <col min="8957" max="8957" width="13.42578125" style="63" customWidth="1"/>
    <col min="8958" max="8958" width="12.5703125" style="63" customWidth="1"/>
    <col min="8959" max="8959" width="7" style="63" customWidth="1"/>
    <col min="8960" max="8960" width="2" style="63" customWidth="1"/>
    <col min="8961" max="8961" width="2.42578125" style="63" customWidth="1"/>
    <col min="8962" max="8962" width="13.5703125" style="63" customWidth="1"/>
    <col min="8963" max="8963" width="2" style="63" customWidth="1"/>
    <col min="8964" max="8964" width="13.5703125" style="63" customWidth="1"/>
    <col min="8965" max="8965" width="1.5703125" style="63" customWidth="1"/>
    <col min="8966" max="8966" width="15.42578125" style="63" customWidth="1"/>
    <col min="8967" max="8967" width="2.42578125" style="63" customWidth="1"/>
    <col min="8968" max="8968" width="15.5703125" style="63" customWidth="1"/>
    <col min="8969" max="8969" width="1.5703125" style="63" customWidth="1"/>
    <col min="8970" max="8970" width="13.5703125" style="63" customWidth="1"/>
    <col min="8971" max="8971" width="2.42578125" style="63" customWidth="1"/>
    <col min="8972" max="9212" width="9.42578125" style="63"/>
    <col min="9213" max="9213" width="13.42578125" style="63" customWidth="1"/>
    <col min="9214" max="9214" width="12.5703125" style="63" customWidth="1"/>
    <col min="9215" max="9215" width="7" style="63" customWidth="1"/>
    <col min="9216" max="9216" width="2" style="63" customWidth="1"/>
    <col min="9217" max="9217" width="2.42578125" style="63" customWidth="1"/>
    <col min="9218" max="9218" width="13.5703125" style="63" customWidth="1"/>
    <col min="9219" max="9219" width="2" style="63" customWidth="1"/>
    <col min="9220" max="9220" width="13.5703125" style="63" customWidth="1"/>
    <col min="9221" max="9221" width="1.5703125" style="63" customWidth="1"/>
    <col min="9222" max="9222" width="15.42578125" style="63" customWidth="1"/>
    <col min="9223" max="9223" width="2.42578125" style="63" customWidth="1"/>
    <col min="9224" max="9224" width="15.5703125" style="63" customWidth="1"/>
    <col min="9225" max="9225" width="1.5703125" style="63" customWidth="1"/>
    <col min="9226" max="9226" width="13.5703125" style="63" customWidth="1"/>
    <col min="9227" max="9227" width="2.42578125" style="63" customWidth="1"/>
    <col min="9228" max="9468" width="9.42578125" style="63"/>
    <col min="9469" max="9469" width="13.42578125" style="63" customWidth="1"/>
    <col min="9470" max="9470" width="12.5703125" style="63" customWidth="1"/>
    <col min="9471" max="9471" width="7" style="63" customWidth="1"/>
    <col min="9472" max="9472" width="2" style="63" customWidth="1"/>
    <col min="9473" max="9473" width="2.42578125" style="63" customWidth="1"/>
    <col min="9474" max="9474" width="13.5703125" style="63" customWidth="1"/>
    <col min="9475" max="9475" width="2" style="63" customWidth="1"/>
    <col min="9476" max="9476" width="13.5703125" style="63" customWidth="1"/>
    <col min="9477" max="9477" width="1.5703125" style="63" customWidth="1"/>
    <col min="9478" max="9478" width="15.42578125" style="63" customWidth="1"/>
    <col min="9479" max="9479" width="2.42578125" style="63" customWidth="1"/>
    <col min="9480" max="9480" width="15.5703125" style="63" customWidth="1"/>
    <col min="9481" max="9481" width="1.5703125" style="63" customWidth="1"/>
    <col min="9482" max="9482" width="13.5703125" style="63" customWidth="1"/>
    <col min="9483" max="9483" width="2.42578125" style="63" customWidth="1"/>
    <col min="9484" max="9724" width="9.42578125" style="63"/>
    <col min="9725" max="9725" width="13.42578125" style="63" customWidth="1"/>
    <col min="9726" max="9726" width="12.5703125" style="63" customWidth="1"/>
    <col min="9727" max="9727" width="7" style="63" customWidth="1"/>
    <col min="9728" max="9728" width="2" style="63" customWidth="1"/>
    <col min="9729" max="9729" width="2.42578125" style="63" customWidth="1"/>
    <col min="9730" max="9730" width="13.5703125" style="63" customWidth="1"/>
    <col min="9731" max="9731" width="2" style="63" customWidth="1"/>
    <col min="9732" max="9732" width="13.5703125" style="63" customWidth="1"/>
    <col min="9733" max="9733" width="1.5703125" style="63" customWidth="1"/>
    <col min="9734" max="9734" width="15.42578125" style="63" customWidth="1"/>
    <col min="9735" max="9735" width="2.42578125" style="63" customWidth="1"/>
    <col min="9736" max="9736" width="15.5703125" style="63" customWidth="1"/>
    <col min="9737" max="9737" width="1.5703125" style="63" customWidth="1"/>
    <col min="9738" max="9738" width="13.5703125" style="63" customWidth="1"/>
    <col min="9739" max="9739" width="2.42578125" style="63" customWidth="1"/>
    <col min="9740" max="9980" width="9.42578125" style="63"/>
    <col min="9981" max="9981" width="13.42578125" style="63" customWidth="1"/>
    <col min="9982" max="9982" width="12.5703125" style="63" customWidth="1"/>
    <col min="9983" max="9983" width="7" style="63" customWidth="1"/>
    <col min="9984" max="9984" width="2" style="63" customWidth="1"/>
    <col min="9985" max="9985" width="2.42578125" style="63" customWidth="1"/>
    <col min="9986" max="9986" width="13.5703125" style="63" customWidth="1"/>
    <col min="9987" max="9987" width="2" style="63" customWidth="1"/>
    <col min="9988" max="9988" width="13.5703125" style="63" customWidth="1"/>
    <col min="9989" max="9989" width="1.5703125" style="63" customWidth="1"/>
    <col min="9990" max="9990" width="15.42578125" style="63" customWidth="1"/>
    <col min="9991" max="9991" width="2.42578125" style="63" customWidth="1"/>
    <col min="9992" max="9992" width="15.5703125" style="63" customWidth="1"/>
    <col min="9993" max="9993" width="1.5703125" style="63" customWidth="1"/>
    <col min="9994" max="9994" width="13.5703125" style="63" customWidth="1"/>
    <col min="9995" max="9995" width="2.42578125" style="63" customWidth="1"/>
    <col min="9996" max="10236" width="9.42578125" style="63"/>
    <col min="10237" max="10237" width="13.42578125" style="63" customWidth="1"/>
    <col min="10238" max="10238" width="12.5703125" style="63" customWidth="1"/>
    <col min="10239" max="10239" width="7" style="63" customWidth="1"/>
    <col min="10240" max="10240" width="2" style="63" customWidth="1"/>
    <col min="10241" max="10241" width="2.42578125" style="63" customWidth="1"/>
    <col min="10242" max="10242" width="13.5703125" style="63" customWidth="1"/>
    <col min="10243" max="10243" width="2" style="63" customWidth="1"/>
    <col min="10244" max="10244" width="13.5703125" style="63" customWidth="1"/>
    <col min="10245" max="10245" width="1.5703125" style="63" customWidth="1"/>
    <col min="10246" max="10246" width="15.42578125" style="63" customWidth="1"/>
    <col min="10247" max="10247" width="2.42578125" style="63" customWidth="1"/>
    <col min="10248" max="10248" width="15.5703125" style="63" customWidth="1"/>
    <col min="10249" max="10249" width="1.5703125" style="63" customWidth="1"/>
    <col min="10250" max="10250" width="13.5703125" style="63" customWidth="1"/>
    <col min="10251" max="10251" width="2.42578125" style="63" customWidth="1"/>
    <col min="10252" max="10492" width="9.42578125" style="63"/>
    <col min="10493" max="10493" width="13.42578125" style="63" customWidth="1"/>
    <col min="10494" max="10494" width="12.5703125" style="63" customWidth="1"/>
    <col min="10495" max="10495" width="7" style="63" customWidth="1"/>
    <col min="10496" max="10496" width="2" style="63" customWidth="1"/>
    <col min="10497" max="10497" width="2.42578125" style="63" customWidth="1"/>
    <col min="10498" max="10498" width="13.5703125" style="63" customWidth="1"/>
    <col min="10499" max="10499" width="2" style="63" customWidth="1"/>
    <col min="10500" max="10500" width="13.5703125" style="63" customWidth="1"/>
    <col min="10501" max="10501" width="1.5703125" style="63" customWidth="1"/>
    <col min="10502" max="10502" width="15.42578125" style="63" customWidth="1"/>
    <col min="10503" max="10503" width="2.42578125" style="63" customWidth="1"/>
    <col min="10504" max="10504" width="15.5703125" style="63" customWidth="1"/>
    <col min="10505" max="10505" width="1.5703125" style="63" customWidth="1"/>
    <col min="10506" max="10506" width="13.5703125" style="63" customWidth="1"/>
    <col min="10507" max="10507" width="2.42578125" style="63" customWidth="1"/>
    <col min="10508" max="10748" width="9.42578125" style="63"/>
    <col min="10749" max="10749" width="13.42578125" style="63" customWidth="1"/>
    <col min="10750" max="10750" width="12.5703125" style="63" customWidth="1"/>
    <col min="10751" max="10751" width="7" style="63" customWidth="1"/>
    <col min="10752" max="10752" width="2" style="63" customWidth="1"/>
    <col min="10753" max="10753" width="2.42578125" style="63" customWidth="1"/>
    <col min="10754" max="10754" width="13.5703125" style="63" customWidth="1"/>
    <col min="10755" max="10755" width="2" style="63" customWidth="1"/>
    <col min="10756" max="10756" width="13.5703125" style="63" customWidth="1"/>
    <col min="10757" max="10757" width="1.5703125" style="63" customWidth="1"/>
    <col min="10758" max="10758" width="15.42578125" style="63" customWidth="1"/>
    <col min="10759" max="10759" width="2.42578125" style="63" customWidth="1"/>
    <col min="10760" max="10760" width="15.5703125" style="63" customWidth="1"/>
    <col min="10761" max="10761" width="1.5703125" style="63" customWidth="1"/>
    <col min="10762" max="10762" width="13.5703125" style="63" customWidth="1"/>
    <col min="10763" max="10763" width="2.42578125" style="63" customWidth="1"/>
    <col min="10764" max="11004" width="9.42578125" style="63"/>
    <col min="11005" max="11005" width="13.42578125" style="63" customWidth="1"/>
    <col min="11006" max="11006" width="12.5703125" style="63" customWidth="1"/>
    <col min="11007" max="11007" width="7" style="63" customWidth="1"/>
    <col min="11008" max="11008" width="2" style="63" customWidth="1"/>
    <col min="11009" max="11009" width="2.42578125" style="63" customWidth="1"/>
    <col min="11010" max="11010" width="13.5703125" style="63" customWidth="1"/>
    <col min="11011" max="11011" width="2" style="63" customWidth="1"/>
    <col min="11012" max="11012" width="13.5703125" style="63" customWidth="1"/>
    <col min="11013" max="11013" width="1.5703125" style="63" customWidth="1"/>
    <col min="11014" max="11014" width="15.42578125" style="63" customWidth="1"/>
    <col min="11015" max="11015" width="2.42578125" style="63" customWidth="1"/>
    <col min="11016" max="11016" width="15.5703125" style="63" customWidth="1"/>
    <col min="11017" max="11017" width="1.5703125" style="63" customWidth="1"/>
    <col min="11018" max="11018" width="13.5703125" style="63" customWidth="1"/>
    <col min="11019" max="11019" width="2.42578125" style="63" customWidth="1"/>
    <col min="11020" max="11260" width="9.42578125" style="63"/>
    <col min="11261" max="11261" width="13.42578125" style="63" customWidth="1"/>
    <col min="11262" max="11262" width="12.5703125" style="63" customWidth="1"/>
    <col min="11263" max="11263" width="7" style="63" customWidth="1"/>
    <col min="11264" max="11264" width="2" style="63" customWidth="1"/>
    <col min="11265" max="11265" width="2.42578125" style="63" customWidth="1"/>
    <col min="11266" max="11266" width="13.5703125" style="63" customWidth="1"/>
    <col min="11267" max="11267" width="2" style="63" customWidth="1"/>
    <col min="11268" max="11268" width="13.5703125" style="63" customWidth="1"/>
    <col min="11269" max="11269" width="1.5703125" style="63" customWidth="1"/>
    <col min="11270" max="11270" width="15.42578125" style="63" customWidth="1"/>
    <col min="11271" max="11271" width="2.42578125" style="63" customWidth="1"/>
    <col min="11272" max="11272" width="15.5703125" style="63" customWidth="1"/>
    <col min="11273" max="11273" width="1.5703125" style="63" customWidth="1"/>
    <col min="11274" max="11274" width="13.5703125" style="63" customWidth="1"/>
    <col min="11275" max="11275" width="2.42578125" style="63" customWidth="1"/>
    <col min="11276" max="11516" width="9.42578125" style="63"/>
    <col min="11517" max="11517" width="13.42578125" style="63" customWidth="1"/>
    <col min="11518" max="11518" width="12.5703125" style="63" customWidth="1"/>
    <col min="11519" max="11519" width="7" style="63" customWidth="1"/>
    <col min="11520" max="11520" width="2" style="63" customWidth="1"/>
    <col min="11521" max="11521" width="2.42578125" style="63" customWidth="1"/>
    <col min="11522" max="11522" width="13.5703125" style="63" customWidth="1"/>
    <col min="11523" max="11523" width="2" style="63" customWidth="1"/>
    <col min="11524" max="11524" width="13.5703125" style="63" customWidth="1"/>
    <col min="11525" max="11525" width="1.5703125" style="63" customWidth="1"/>
    <col min="11526" max="11526" width="15.42578125" style="63" customWidth="1"/>
    <col min="11527" max="11527" width="2.42578125" style="63" customWidth="1"/>
    <col min="11528" max="11528" width="15.5703125" style="63" customWidth="1"/>
    <col min="11529" max="11529" width="1.5703125" style="63" customWidth="1"/>
    <col min="11530" max="11530" width="13.5703125" style="63" customWidth="1"/>
    <col min="11531" max="11531" width="2.42578125" style="63" customWidth="1"/>
    <col min="11532" max="11772" width="9.42578125" style="63"/>
    <col min="11773" max="11773" width="13.42578125" style="63" customWidth="1"/>
    <col min="11774" max="11774" width="12.5703125" style="63" customWidth="1"/>
    <col min="11775" max="11775" width="7" style="63" customWidth="1"/>
    <col min="11776" max="11776" width="2" style="63" customWidth="1"/>
    <col min="11777" max="11777" width="2.42578125" style="63" customWidth="1"/>
    <col min="11778" max="11778" width="13.5703125" style="63" customWidth="1"/>
    <col min="11779" max="11779" width="2" style="63" customWidth="1"/>
    <col min="11780" max="11780" width="13.5703125" style="63" customWidth="1"/>
    <col min="11781" max="11781" width="1.5703125" style="63" customWidth="1"/>
    <col min="11782" max="11782" width="15.42578125" style="63" customWidth="1"/>
    <col min="11783" max="11783" width="2.42578125" style="63" customWidth="1"/>
    <col min="11784" max="11784" width="15.5703125" style="63" customWidth="1"/>
    <col min="11785" max="11785" width="1.5703125" style="63" customWidth="1"/>
    <col min="11786" max="11786" width="13.5703125" style="63" customWidth="1"/>
    <col min="11787" max="11787" width="2.42578125" style="63" customWidth="1"/>
    <col min="11788" max="12028" width="9.42578125" style="63"/>
    <col min="12029" max="12029" width="13.42578125" style="63" customWidth="1"/>
    <col min="12030" max="12030" width="12.5703125" style="63" customWidth="1"/>
    <col min="12031" max="12031" width="7" style="63" customWidth="1"/>
    <col min="12032" max="12032" width="2" style="63" customWidth="1"/>
    <col min="12033" max="12033" width="2.42578125" style="63" customWidth="1"/>
    <col min="12034" max="12034" width="13.5703125" style="63" customWidth="1"/>
    <col min="12035" max="12035" width="2" style="63" customWidth="1"/>
    <col min="12036" max="12036" width="13.5703125" style="63" customWidth="1"/>
    <col min="12037" max="12037" width="1.5703125" style="63" customWidth="1"/>
    <col min="12038" max="12038" width="15.42578125" style="63" customWidth="1"/>
    <col min="12039" max="12039" width="2.42578125" style="63" customWidth="1"/>
    <col min="12040" max="12040" width="15.5703125" style="63" customWidth="1"/>
    <col min="12041" max="12041" width="1.5703125" style="63" customWidth="1"/>
    <col min="12042" max="12042" width="13.5703125" style="63" customWidth="1"/>
    <col min="12043" max="12043" width="2.42578125" style="63" customWidth="1"/>
    <col min="12044" max="12284" width="9.42578125" style="63"/>
    <col min="12285" max="12285" width="13.42578125" style="63" customWidth="1"/>
    <col min="12286" max="12286" width="12.5703125" style="63" customWidth="1"/>
    <col min="12287" max="12287" width="7" style="63" customWidth="1"/>
    <col min="12288" max="12288" width="2" style="63" customWidth="1"/>
    <col min="12289" max="12289" width="2.42578125" style="63" customWidth="1"/>
    <col min="12290" max="12290" width="13.5703125" style="63" customWidth="1"/>
    <col min="12291" max="12291" width="2" style="63" customWidth="1"/>
    <col min="12292" max="12292" width="13.5703125" style="63" customWidth="1"/>
    <col min="12293" max="12293" width="1.5703125" style="63" customWidth="1"/>
    <col min="12294" max="12294" width="15.42578125" style="63" customWidth="1"/>
    <col min="12295" max="12295" width="2.42578125" style="63" customWidth="1"/>
    <col min="12296" max="12296" width="15.5703125" style="63" customWidth="1"/>
    <col min="12297" max="12297" width="1.5703125" style="63" customWidth="1"/>
    <col min="12298" max="12298" width="13.5703125" style="63" customWidth="1"/>
    <col min="12299" max="12299" width="2.42578125" style="63" customWidth="1"/>
    <col min="12300" max="12540" width="9.42578125" style="63"/>
    <col min="12541" max="12541" width="13.42578125" style="63" customWidth="1"/>
    <col min="12542" max="12542" width="12.5703125" style="63" customWidth="1"/>
    <col min="12543" max="12543" width="7" style="63" customWidth="1"/>
    <col min="12544" max="12544" width="2" style="63" customWidth="1"/>
    <col min="12545" max="12545" width="2.42578125" style="63" customWidth="1"/>
    <col min="12546" max="12546" width="13.5703125" style="63" customWidth="1"/>
    <col min="12547" max="12547" width="2" style="63" customWidth="1"/>
    <col min="12548" max="12548" width="13.5703125" style="63" customWidth="1"/>
    <col min="12549" max="12549" width="1.5703125" style="63" customWidth="1"/>
    <col min="12550" max="12550" width="15.42578125" style="63" customWidth="1"/>
    <col min="12551" max="12551" width="2.42578125" style="63" customWidth="1"/>
    <col min="12552" max="12552" width="15.5703125" style="63" customWidth="1"/>
    <col min="12553" max="12553" width="1.5703125" style="63" customWidth="1"/>
    <col min="12554" max="12554" width="13.5703125" style="63" customWidth="1"/>
    <col min="12555" max="12555" width="2.42578125" style="63" customWidth="1"/>
    <col min="12556" max="12796" width="9.42578125" style="63"/>
    <col min="12797" max="12797" width="13.42578125" style="63" customWidth="1"/>
    <col min="12798" max="12798" width="12.5703125" style="63" customWidth="1"/>
    <col min="12799" max="12799" width="7" style="63" customWidth="1"/>
    <col min="12800" max="12800" width="2" style="63" customWidth="1"/>
    <col min="12801" max="12801" width="2.42578125" style="63" customWidth="1"/>
    <col min="12802" max="12802" width="13.5703125" style="63" customWidth="1"/>
    <col min="12803" max="12803" width="2" style="63" customWidth="1"/>
    <col min="12804" max="12804" width="13.5703125" style="63" customWidth="1"/>
    <col min="12805" max="12805" width="1.5703125" style="63" customWidth="1"/>
    <col min="12806" max="12806" width="15.42578125" style="63" customWidth="1"/>
    <col min="12807" max="12807" width="2.42578125" style="63" customWidth="1"/>
    <col min="12808" max="12808" width="15.5703125" style="63" customWidth="1"/>
    <col min="12809" max="12809" width="1.5703125" style="63" customWidth="1"/>
    <col min="12810" max="12810" width="13.5703125" style="63" customWidth="1"/>
    <col min="12811" max="12811" width="2.42578125" style="63" customWidth="1"/>
    <col min="12812" max="13052" width="9.42578125" style="63"/>
    <col min="13053" max="13053" width="13.42578125" style="63" customWidth="1"/>
    <col min="13054" max="13054" width="12.5703125" style="63" customWidth="1"/>
    <col min="13055" max="13055" width="7" style="63" customWidth="1"/>
    <col min="13056" max="13056" width="2" style="63" customWidth="1"/>
    <col min="13057" max="13057" width="2.42578125" style="63" customWidth="1"/>
    <col min="13058" max="13058" width="13.5703125" style="63" customWidth="1"/>
    <col min="13059" max="13059" width="2" style="63" customWidth="1"/>
    <col min="13060" max="13060" width="13.5703125" style="63" customWidth="1"/>
    <col min="13061" max="13061" width="1.5703125" style="63" customWidth="1"/>
    <col min="13062" max="13062" width="15.42578125" style="63" customWidth="1"/>
    <col min="13063" max="13063" width="2.42578125" style="63" customWidth="1"/>
    <col min="13064" max="13064" width="15.5703125" style="63" customWidth="1"/>
    <col min="13065" max="13065" width="1.5703125" style="63" customWidth="1"/>
    <col min="13066" max="13066" width="13.5703125" style="63" customWidth="1"/>
    <col min="13067" max="13067" width="2.42578125" style="63" customWidth="1"/>
    <col min="13068" max="13308" width="9.42578125" style="63"/>
    <col min="13309" max="13309" width="13.42578125" style="63" customWidth="1"/>
    <col min="13310" max="13310" width="12.5703125" style="63" customWidth="1"/>
    <col min="13311" max="13311" width="7" style="63" customWidth="1"/>
    <col min="13312" max="13312" width="2" style="63" customWidth="1"/>
    <col min="13313" max="13313" width="2.42578125" style="63" customWidth="1"/>
    <col min="13314" max="13314" width="13.5703125" style="63" customWidth="1"/>
    <col min="13315" max="13315" width="2" style="63" customWidth="1"/>
    <col min="13316" max="13316" width="13.5703125" style="63" customWidth="1"/>
    <col min="13317" max="13317" width="1.5703125" style="63" customWidth="1"/>
    <col min="13318" max="13318" width="15.42578125" style="63" customWidth="1"/>
    <col min="13319" max="13319" width="2.42578125" style="63" customWidth="1"/>
    <col min="13320" max="13320" width="15.5703125" style="63" customWidth="1"/>
    <col min="13321" max="13321" width="1.5703125" style="63" customWidth="1"/>
    <col min="13322" max="13322" width="13.5703125" style="63" customWidth="1"/>
    <col min="13323" max="13323" width="2.42578125" style="63" customWidth="1"/>
    <col min="13324" max="13564" width="9.42578125" style="63"/>
    <col min="13565" max="13565" width="13.42578125" style="63" customWidth="1"/>
    <col min="13566" max="13566" width="12.5703125" style="63" customWidth="1"/>
    <col min="13567" max="13567" width="7" style="63" customWidth="1"/>
    <col min="13568" max="13568" width="2" style="63" customWidth="1"/>
    <col min="13569" max="13569" width="2.42578125" style="63" customWidth="1"/>
    <col min="13570" max="13570" width="13.5703125" style="63" customWidth="1"/>
    <col min="13571" max="13571" width="2" style="63" customWidth="1"/>
    <col min="13572" max="13572" width="13.5703125" style="63" customWidth="1"/>
    <col min="13573" max="13573" width="1.5703125" style="63" customWidth="1"/>
    <col min="13574" max="13574" width="15.42578125" style="63" customWidth="1"/>
    <col min="13575" max="13575" width="2.42578125" style="63" customWidth="1"/>
    <col min="13576" max="13576" width="15.5703125" style="63" customWidth="1"/>
    <col min="13577" max="13577" width="1.5703125" style="63" customWidth="1"/>
    <col min="13578" max="13578" width="13.5703125" style="63" customWidth="1"/>
    <col min="13579" max="13579" width="2.42578125" style="63" customWidth="1"/>
    <col min="13580" max="13820" width="9.42578125" style="63"/>
    <col min="13821" max="13821" width="13.42578125" style="63" customWidth="1"/>
    <col min="13822" max="13822" width="12.5703125" style="63" customWidth="1"/>
    <col min="13823" max="13823" width="7" style="63" customWidth="1"/>
    <col min="13824" max="13824" width="2" style="63" customWidth="1"/>
    <col min="13825" max="13825" width="2.42578125" style="63" customWidth="1"/>
    <col min="13826" max="13826" width="13.5703125" style="63" customWidth="1"/>
    <col min="13827" max="13827" width="2" style="63" customWidth="1"/>
    <col min="13828" max="13828" width="13.5703125" style="63" customWidth="1"/>
    <col min="13829" max="13829" width="1.5703125" style="63" customWidth="1"/>
    <col min="13830" max="13830" width="15.42578125" style="63" customWidth="1"/>
    <col min="13831" max="13831" width="2.42578125" style="63" customWidth="1"/>
    <col min="13832" max="13832" width="15.5703125" style="63" customWidth="1"/>
    <col min="13833" max="13833" width="1.5703125" style="63" customWidth="1"/>
    <col min="13834" max="13834" width="13.5703125" style="63" customWidth="1"/>
    <col min="13835" max="13835" width="2.42578125" style="63" customWidth="1"/>
    <col min="13836" max="14076" width="9.42578125" style="63"/>
    <col min="14077" max="14077" width="13.42578125" style="63" customWidth="1"/>
    <col min="14078" max="14078" width="12.5703125" style="63" customWidth="1"/>
    <col min="14079" max="14079" width="7" style="63" customWidth="1"/>
    <col min="14080" max="14080" width="2" style="63" customWidth="1"/>
    <col min="14081" max="14081" width="2.42578125" style="63" customWidth="1"/>
    <col min="14082" max="14082" width="13.5703125" style="63" customWidth="1"/>
    <col min="14083" max="14083" width="2" style="63" customWidth="1"/>
    <col min="14084" max="14084" width="13.5703125" style="63" customWidth="1"/>
    <col min="14085" max="14085" width="1.5703125" style="63" customWidth="1"/>
    <col min="14086" max="14086" width="15.42578125" style="63" customWidth="1"/>
    <col min="14087" max="14087" width="2.42578125" style="63" customWidth="1"/>
    <col min="14088" max="14088" width="15.5703125" style="63" customWidth="1"/>
    <col min="14089" max="14089" width="1.5703125" style="63" customWidth="1"/>
    <col min="14090" max="14090" width="13.5703125" style="63" customWidth="1"/>
    <col min="14091" max="14091" width="2.42578125" style="63" customWidth="1"/>
    <col min="14092" max="14332" width="9.42578125" style="63"/>
    <col min="14333" max="14333" width="13.42578125" style="63" customWidth="1"/>
    <col min="14334" max="14334" width="12.5703125" style="63" customWidth="1"/>
    <col min="14335" max="14335" width="7" style="63" customWidth="1"/>
    <col min="14336" max="14336" width="2" style="63" customWidth="1"/>
    <col min="14337" max="14337" width="2.42578125" style="63" customWidth="1"/>
    <col min="14338" max="14338" width="13.5703125" style="63" customWidth="1"/>
    <col min="14339" max="14339" width="2" style="63" customWidth="1"/>
    <col min="14340" max="14340" width="13.5703125" style="63" customWidth="1"/>
    <col min="14341" max="14341" width="1.5703125" style="63" customWidth="1"/>
    <col min="14342" max="14342" width="15.42578125" style="63" customWidth="1"/>
    <col min="14343" max="14343" width="2.42578125" style="63" customWidth="1"/>
    <col min="14344" max="14344" width="15.5703125" style="63" customWidth="1"/>
    <col min="14345" max="14345" width="1.5703125" style="63" customWidth="1"/>
    <col min="14346" max="14346" width="13.5703125" style="63" customWidth="1"/>
    <col min="14347" max="14347" width="2.42578125" style="63" customWidth="1"/>
    <col min="14348" max="14588" width="9.42578125" style="63"/>
    <col min="14589" max="14589" width="13.42578125" style="63" customWidth="1"/>
    <col min="14590" max="14590" width="12.5703125" style="63" customWidth="1"/>
    <col min="14591" max="14591" width="7" style="63" customWidth="1"/>
    <col min="14592" max="14592" width="2" style="63" customWidth="1"/>
    <col min="14593" max="14593" width="2.42578125" style="63" customWidth="1"/>
    <col min="14594" max="14594" width="13.5703125" style="63" customWidth="1"/>
    <col min="14595" max="14595" width="2" style="63" customWidth="1"/>
    <col min="14596" max="14596" width="13.5703125" style="63" customWidth="1"/>
    <col min="14597" max="14597" width="1.5703125" style="63" customWidth="1"/>
    <col min="14598" max="14598" width="15.42578125" style="63" customWidth="1"/>
    <col min="14599" max="14599" width="2.42578125" style="63" customWidth="1"/>
    <col min="14600" max="14600" width="15.5703125" style="63" customWidth="1"/>
    <col min="14601" max="14601" width="1.5703125" style="63" customWidth="1"/>
    <col min="14602" max="14602" width="13.5703125" style="63" customWidth="1"/>
    <col min="14603" max="14603" width="2.42578125" style="63" customWidth="1"/>
    <col min="14604" max="14844" width="9.42578125" style="63"/>
    <col min="14845" max="14845" width="13.42578125" style="63" customWidth="1"/>
    <col min="14846" max="14846" width="12.5703125" style="63" customWidth="1"/>
    <col min="14847" max="14847" width="7" style="63" customWidth="1"/>
    <col min="14848" max="14848" width="2" style="63" customWidth="1"/>
    <col min="14849" max="14849" width="2.42578125" style="63" customWidth="1"/>
    <col min="14850" max="14850" width="13.5703125" style="63" customWidth="1"/>
    <col min="14851" max="14851" width="2" style="63" customWidth="1"/>
    <col min="14852" max="14852" width="13.5703125" style="63" customWidth="1"/>
    <col min="14853" max="14853" width="1.5703125" style="63" customWidth="1"/>
    <col min="14854" max="14854" width="15.42578125" style="63" customWidth="1"/>
    <col min="14855" max="14855" width="2.42578125" style="63" customWidth="1"/>
    <col min="14856" max="14856" width="15.5703125" style="63" customWidth="1"/>
    <col min="14857" max="14857" width="1.5703125" style="63" customWidth="1"/>
    <col min="14858" max="14858" width="13.5703125" style="63" customWidth="1"/>
    <col min="14859" max="14859" width="2.42578125" style="63" customWidth="1"/>
    <col min="14860" max="15100" width="9.42578125" style="63"/>
    <col min="15101" max="15101" width="13.42578125" style="63" customWidth="1"/>
    <col min="15102" max="15102" width="12.5703125" style="63" customWidth="1"/>
    <col min="15103" max="15103" width="7" style="63" customWidth="1"/>
    <col min="15104" max="15104" width="2" style="63" customWidth="1"/>
    <col min="15105" max="15105" width="2.42578125" style="63" customWidth="1"/>
    <col min="15106" max="15106" width="13.5703125" style="63" customWidth="1"/>
    <col min="15107" max="15107" width="2" style="63" customWidth="1"/>
    <col min="15108" max="15108" width="13.5703125" style="63" customWidth="1"/>
    <col min="15109" max="15109" width="1.5703125" style="63" customWidth="1"/>
    <col min="15110" max="15110" width="15.42578125" style="63" customWidth="1"/>
    <col min="15111" max="15111" width="2.42578125" style="63" customWidth="1"/>
    <col min="15112" max="15112" width="15.5703125" style="63" customWidth="1"/>
    <col min="15113" max="15113" width="1.5703125" style="63" customWidth="1"/>
    <col min="15114" max="15114" width="13.5703125" style="63" customWidth="1"/>
    <col min="15115" max="15115" width="2.42578125" style="63" customWidth="1"/>
    <col min="15116" max="15356" width="9.42578125" style="63"/>
    <col min="15357" max="15357" width="13.42578125" style="63" customWidth="1"/>
    <col min="15358" max="15358" width="12.5703125" style="63" customWidth="1"/>
    <col min="15359" max="15359" width="7" style="63" customWidth="1"/>
    <col min="15360" max="15360" width="2" style="63" customWidth="1"/>
    <col min="15361" max="15361" width="2.42578125" style="63" customWidth="1"/>
    <col min="15362" max="15362" width="13.5703125" style="63" customWidth="1"/>
    <col min="15363" max="15363" width="2" style="63" customWidth="1"/>
    <col min="15364" max="15364" width="13.5703125" style="63" customWidth="1"/>
    <col min="15365" max="15365" width="1.5703125" style="63" customWidth="1"/>
    <col min="15366" max="15366" width="15.42578125" style="63" customWidth="1"/>
    <col min="15367" max="15367" width="2.42578125" style="63" customWidth="1"/>
    <col min="15368" max="15368" width="15.5703125" style="63" customWidth="1"/>
    <col min="15369" max="15369" width="1.5703125" style="63" customWidth="1"/>
    <col min="15370" max="15370" width="13.5703125" style="63" customWidth="1"/>
    <col min="15371" max="15371" width="2.42578125" style="63" customWidth="1"/>
    <col min="15372" max="15612" width="9.42578125" style="63"/>
    <col min="15613" max="15613" width="13.42578125" style="63" customWidth="1"/>
    <col min="15614" max="15614" width="12.5703125" style="63" customWidth="1"/>
    <col min="15615" max="15615" width="7" style="63" customWidth="1"/>
    <col min="15616" max="15616" width="2" style="63" customWidth="1"/>
    <col min="15617" max="15617" width="2.42578125" style="63" customWidth="1"/>
    <col min="15618" max="15618" width="13.5703125" style="63" customWidth="1"/>
    <col min="15619" max="15619" width="2" style="63" customWidth="1"/>
    <col min="15620" max="15620" width="13.5703125" style="63" customWidth="1"/>
    <col min="15621" max="15621" width="1.5703125" style="63" customWidth="1"/>
    <col min="15622" max="15622" width="15.42578125" style="63" customWidth="1"/>
    <col min="15623" max="15623" width="2.42578125" style="63" customWidth="1"/>
    <col min="15624" max="15624" width="15.5703125" style="63" customWidth="1"/>
    <col min="15625" max="15625" width="1.5703125" style="63" customWidth="1"/>
    <col min="15626" max="15626" width="13.5703125" style="63" customWidth="1"/>
    <col min="15627" max="15627" width="2.42578125" style="63" customWidth="1"/>
    <col min="15628" max="15868" width="9.42578125" style="63"/>
    <col min="15869" max="15869" width="13.42578125" style="63" customWidth="1"/>
    <col min="15870" max="15870" width="12.5703125" style="63" customWidth="1"/>
    <col min="15871" max="15871" width="7" style="63" customWidth="1"/>
    <col min="15872" max="15872" width="2" style="63" customWidth="1"/>
    <col min="15873" max="15873" width="2.42578125" style="63" customWidth="1"/>
    <col min="15874" max="15874" width="13.5703125" style="63" customWidth="1"/>
    <col min="15875" max="15875" width="2" style="63" customWidth="1"/>
    <col min="15876" max="15876" width="13.5703125" style="63" customWidth="1"/>
    <col min="15877" max="15877" width="1.5703125" style="63" customWidth="1"/>
    <col min="15878" max="15878" width="15.42578125" style="63" customWidth="1"/>
    <col min="15879" max="15879" width="2.42578125" style="63" customWidth="1"/>
    <col min="15880" max="15880" width="15.5703125" style="63" customWidth="1"/>
    <col min="15881" max="15881" width="1.5703125" style="63" customWidth="1"/>
    <col min="15882" max="15882" width="13.5703125" style="63" customWidth="1"/>
    <col min="15883" max="15883" width="2.42578125" style="63" customWidth="1"/>
    <col min="15884" max="16124" width="9.42578125" style="63"/>
    <col min="16125" max="16125" width="13.42578125" style="63" customWidth="1"/>
    <col min="16126" max="16126" width="12.5703125" style="63" customWidth="1"/>
    <col min="16127" max="16127" width="7" style="63" customWidth="1"/>
    <col min="16128" max="16128" width="2" style="63" customWidth="1"/>
    <col min="16129" max="16129" width="2.42578125" style="63" customWidth="1"/>
    <col min="16130" max="16130" width="13.5703125" style="63" customWidth="1"/>
    <col min="16131" max="16131" width="2" style="63" customWidth="1"/>
    <col min="16132" max="16132" width="13.5703125" style="63" customWidth="1"/>
    <col min="16133" max="16133" width="1.5703125" style="63" customWidth="1"/>
    <col min="16134" max="16134" width="15.42578125" style="63" customWidth="1"/>
    <col min="16135" max="16135" width="2.42578125" style="63" customWidth="1"/>
    <col min="16136" max="16136" width="15.5703125" style="63" customWidth="1"/>
    <col min="16137" max="16137" width="1.5703125" style="63" customWidth="1"/>
    <col min="16138" max="16138" width="13.5703125" style="63" customWidth="1"/>
    <col min="16139" max="16139" width="2.42578125" style="63" customWidth="1"/>
    <col min="16140" max="16382" width="9.42578125" style="63"/>
    <col min="16383" max="16384" width="9.42578125" style="63" customWidth="1"/>
  </cols>
  <sheetData>
    <row r="1" spans="1:12" s="53" customFormat="1" ht="24" customHeight="1">
      <c r="B1" s="54"/>
      <c r="C1" s="54"/>
      <c r="D1" s="54"/>
      <c r="E1" s="54"/>
      <c r="F1" s="54"/>
      <c r="G1" s="54"/>
      <c r="H1" s="54"/>
      <c r="I1" s="54"/>
      <c r="J1" s="55" t="s">
        <v>44</v>
      </c>
      <c r="K1" s="56"/>
      <c r="L1" s="56"/>
    </row>
    <row r="2" spans="1:12" s="53" customFormat="1" ht="24" customHeight="1">
      <c r="A2" s="57" t="s">
        <v>85</v>
      </c>
      <c r="B2" s="54"/>
      <c r="C2" s="54"/>
      <c r="D2" s="54"/>
      <c r="E2" s="54"/>
      <c r="F2" s="54"/>
      <c r="G2" s="54"/>
      <c r="H2" s="54"/>
      <c r="I2" s="54"/>
      <c r="J2" s="54"/>
      <c r="K2" s="56"/>
      <c r="L2" s="56"/>
    </row>
    <row r="3" spans="1:12" s="53" customFormat="1" ht="24" customHeight="1">
      <c r="A3" s="58" t="s">
        <v>177</v>
      </c>
      <c r="B3" s="54"/>
      <c r="C3" s="54"/>
      <c r="D3" s="54"/>
      <c r="E3" s="54"/>
      <c r="F3" s="54"/>
      <c r="G3" s="54"/>
      <c r="H3" s="54"/>
      <c r="I3" s="54"/>
      <c r="J3" s="54"/>
      <c r="K3" s="56"/>
      <c r="L3" s="56"/>
    </row>
    <row r="4" spans="1:12" s="53" customFormat="1" ht="24" customHeight="1">
      <c r="A4" s="12" t="s">
        <v>213</v>
      </c>
      <c r="B4" s="54"/>
      <c r="C4" s="54"/>
      <c r="D4" s="54"/>
      <c r="E4" s="54"/>
      <c r="F4" s="54"/>
      <c r="G4" s="54"/>
      <c r="H4" s="54"/>
      <c r="I4" s="54"/>
      <c r="J4" s="54"/>
      <c r="K4" s="56"/>
      <c r="L4" s="56"/>
    </row>
    <row r="5" spans="1:12" ht="24" customHeight="1">
      <c r="B5" s="60"/>
      <c r="C5" s="60"/>
      <c r="D5" s="60"/>
      <c r="E5" s="60"/>
      <c r="F5" s="60"/>
      <c r="G5" s="60"/>
      <c r="H5" s="60"/>
      <c r="I5" s="60"/>
      <c r="J5" s="61" t="s">
        <v>42</v>
      </c>
    </row>
    <row r="6" spans="1:12" ht="24" customHeight="1">
      <c r="A6" s="64"/>
      <c r="B6" s="138" t="s">
        <v>0</v>
      </c>
      <c r="C6" s="138"/>
      <c r="D6" s="138"/>
      <c r="E6" s="138"/>
      <c r="F6" s="138"/>
      <c r="G6" s="138"/>
      <c r="H6" s="138"/>
      <c r="I6" s="138"/>
      <c r="J6" s="138"/>
    </row>
    <row r="7" spans="1:12" ht="24" customHeight="1">
      <c r="A7" s="64"/>
      <c r="B7" s="65"/>
      <c r="C7" s="65"/>
      <c r="D7" s="65"/>
      <c r="E7" s="65"/>
      <c r="F7" s="139" t="s">
        <v>104</v>
      </c>
      <c r="G7" s="139"/>
      <c r="H7" s="139"/>
      <c r="I7" s="56"/>
      <c r="J7" s="65"/>
    </row>
    <row r="8" spans="1:12" ht="24" customHeight="1">
      <c r="A8" s="64"/>
      <c r="B8" s="65" t="s">
        <v>72</v>
      </c>
      <c r="C8" s="65"/>
      <c r="D8" s="65" t="s">
        <v>56</v>
      </c>
      <c r="E8" s="65"/>
      <c r="F8" s="65" t="s">
        <v>136</v>
      </c>
      <c r="G8" s="66"/>
      <c r="H8" s="66"/>
      <c r="J8" s="65" t="s">
        <v>31</v>
      </c>
    </row>
    <row r="9" spans="1:12" ht="24" customHeight="1">
      <c r="A9" s="64"/>
      <c r="B9" s="67" t="s">
        <v>76</v>
      </c>
      <c r="C9" s="65"/>
      <c r="D9" s="67" t="s">
        <v>57</v>
      </c>
      <c r="E9" s="65"/>
      <c r="F9" s="67" t="s">
        <v>135</v>
      </c>
      <c r="G9" s="66"/>
      <c r="H9" s="67" t="s">
        <v>73</v>
      </c>
      <c r="I9" s="64"/>
      <c r="J9" s="67" t="s">
        <v>16</v>
      </c>
    </row>
    <row r="10" spans="1:12" ht="24" customHeight="1">
      <c r="A10" s="68" t="s">
        <v>178</v>
      </c>
      <c r="B10" s="69">
        <v>8129383</v>
      </c>
      <c r="C10" s="70"/>
      <c r="D10" s="69">
        <v>13319246</v>
      </c>
      <c r="E10" s="70"/>
      <c r="F10" s="69">
        <v>286317</v>
      </c>
      <c r="G10" s="70"/>
      <c r="H10" s="69">
        <v>1802854</v>
      </c>
      <c r="I10" s="70"/>
      <c r="J10" s="69">
        <f>SUM(B10:H10)</f>
        <v>23537800</v>
      </c>
    </row>
    <row r="11" spans="1:12" ht="24" customHeight="1">
      <c r="A11" s="71" t="s">
        <v>216</v>
      </c>
      <c r="B11" s="69">
        <v>0</v>
      </c>
      <c r="C11" s="70"/>
      <c r="D11" s="69">
        <v>0</v>
      </c>
      <c r="E11" s="70"/>
      <c r="F11" s="69">
        <v>0</v>
      </c>
      <c r="G11" s="70"/>
      <c r="H11" s="72">
        <v>-690997</v>
      </c>
      <c r="I11" s="70"/>
      <c r="J11" s="69">
        <f>SUM(B11:I11)</f>
        <v>-690997</v>
      </c>
    </row>
    <row r="12" spans="1:12" ht="24" customHeight="1">
      <c r="A12" s="64" t="s">
        <v>111</v>
      </c>
      <c r="B12" s="73">
        <v>0</v>
      </c>
      <c r="C12" s="70"/>
      <c r="D12" s="73">
        <v>0</v>
      </c>
      <c r="E12" s="70"/>
      <c r="F12" s="73">
        <v>0</v>
      </c>
      <c r="G12" s="70"/>
      <c r="H12" s="74">
        <v>157004</v>
      </c>
      <c r="I12" s="70"/>
      <c r="J12" s="73">
        <f>SUM(B12:H12)</f>
        <v>157004</v>
      </c>
    </row>
    <row r="13" spans="1:12" ht="24" customHeight="1">
      <c r="A13" s="64" t="s">
        <v>113</v>
      </c>
      <c r="B13" s="75">
        <v>0</v>
      </c>
      <c r="C13" s="70"/>
      <c r="D13" s="75">
        <v>0</v>
      </c>
      <c r="E13" s="70"/>
      <c r="F13" s="75">
        <v>0</v>
      </c>
      <c r="G13" s="70"/>
      <c r="H13" s="76">
        <v>0</v>
      </c>
      <c r="I13" s="70"/>
      <c r="J13" s="75">
        <f>SUM(B13:H13)</f>
        <v>0</v>
      </c>
    </row>
    <row r="14" spans="1:12" ht="24" customHeight="1">
      <c r="A14" s="64" t="s">
        <v>35</v>
      </c>
      <c r="B14" s="70">
        <f>SUM(B12:B13)</f>
        <v>0</v>
      </c>
      <c r="C14" s="70"/>
      <c r="D14" s="70">
        <f>SUM(D12:D13)</f>
        <v>0</v>
      </c>
      <c r="E14" s="70"/>
      <c r="F14" s="70">
        <f>SUM(F12:F13)</f>
        <v>0</v>
      </c>
      <c r="G14" s="70"/>
      <c r="H14" s="70">
        <f>SUM(H12:H13)</f>
        <v>157004</v>
      </c>
      <c r="I14" s="70"/>
      <c r="J14" s="70">
        <f>SUM(J12:J13)</f>
        <v>157004</v>
      </c>
    </row>
    <row r="15" spans="1:12" ht="24" customHeight="1" thickBot="1">
      <c r="A15" s="68" t="s">
        <v>209</v>
      </c>
      <c r="B15" s="77">
        <f>SUM(B10:B11)+B14</f>
        <v>8129383</v>
      </c>
      <c r="C15" s="70"/>
      <c r="D15" s="77">
        <f>SUM(D10:D11)+D14</f>
        <v>13319246</v>
      </c>
      <c r="E15" s="70"/>
      <c r="F15" s="77">
        <f>SUM(F10:F11)+F14</f>
        <v>286317</v>
      </c>
      <c r="G15" s="70"/>
      <c r="H15" s="77">
        <f>SUM(H10:H11)+H14</f>
        <v>1268861</v>
      </c>
      <c r="I15" s="70"/>
      <c r="J15" s="77">
        <f>SUM(J10:J11)+J14</f>
        <v>23003807</v>
      </c>
    </row>
    <row r="16" spans="1:12" ht="24" customHeight="1" thickTop="1">
      <c r="B16" s="70" t="s">
        <v>34</v>
      </c>
      <c r="C16" s="70"/>
      <c r="D16" s="70"/>
      <c r="E16" s="70"/>
      <c r="F16" s="70"/>
      <c r="G16" s="70"/>
      <c r="H16" s="70"/>
      <c r="I16" s="70"/>
      <c r="J16" s="70"/>
    </row>
    <row r="17" spans="1:20" ht="23.85" customHeight="1">
      <c r="A17" s="68" t="s">
        <v>197</v>
      </c>
      <c r="B17" s="70">
        <v>8129383</v>
      </c>
      <c r="C17" s="70"/>
      <c r="D17" s="70">
        <v>13319246</v>
      </c>
      <c r="E17" s="70"/>
      <c r="F17" s="70">
        <v>317515</v>
      </c>
      <c r="G17" s="70"/>
      <c r="H17" s="70">
        <v>1704622</v>
      </c>
      <c r="I17" s="70"/>
      <c r="J17" s="70">
        <f>SUM(B17:H17)</f>
        <v>23470766</v>
      </c>
    </row>
    <row r="18" spans="1:20" ht="23.85" customHeight="1">
      <c r="A18" s="71" t="s">
        <v>216</v>
      </c>
      <c r="B18" s="70">
        <v>0</v>
      </c>
      <c r="C18" s="70"/>
      <c r="D18" s="70">
        <v>0</v>
      </c>
      <c r="E18" s="70"/>
      <c r="F18" s="70">
        <v>0</v>
      </c>
      <c r="G18" s="70"/>
      <c r="H18" s="70">
        <v>-714602</v>
      </c>
      <c r="I18" s="70"/>
      <c r="J18" s="70">
        <f>SUM(B18:H18)</f>
        <v>-714602</v>
      </c>
    </row>
    <row r="19" spans="1:20" ht="24" customHeight="1">
      <c r="A19" s="64" t="s">
        <v>111</v>
      </c>
      <c r="B19" s="73">
        <v>0</v>
      </c>
      <c r="C19" s="70"/>
      <c r="D19" s="73">
        <v>0</v>
      </c>
      <c r="E19" s="70"/>
      <c r="F19" s="73">
        <v>0</v>
      </c>
      <c r="G19" s="70"/>
      <c r="H19" s="78">
        <f>PL!I103</f>
        <v>2426</v>
      </c>
      <c r="I19" s="70"/>
      <c r="J19" s="73">
        <f>SUM(B19:H19)</f>
        <v>2426</v>
      </c>
    </row>
    <row r="20" spans="1:20" ht="24" customHeight="1">
      <c r="A20" s="64" t="s">
        <v>113</v>
      </c>
      <c r="B20" s="75">
        <v>0</v>
      </c>
      <c r="C20" s="70"/>
      <c r="D20" s="75">
        <v>0</v>
      </c>
      <c r="E20" s="70"/>
      <c r="F20" s="75">
        <v>0</v>
      </c>
      <c r="G20" s="70"/>
      <c r="H20" s="76">
        <v>0</v>
      </c>
      <c r="I20" s="70"/>
      <c r="J20" s="75">
        <f>SUM(B20:H20)</f>
        <v>0</v>
      </c>
    </row>
    <row r="21" spans="1:20" ht="24" customHeight="1">
      <c r="A21" s="64" t="s">
        <v>35</v>
      </c>
      <c r="B21" s="70">
        <f>SUM(B19:B20)</f>
        <v>0</v>
      </c>
      <c r="C21" s="70"/>
      <c r="D21" s="70">
        <f>SUM(D19:D20)</f>
        <v>0</v>
      </c>
      <c r="E21" s="70"/>
      <c r="F21" s="70">
        <f>SUM(F19:F20)</f>
        <v>0</v>
      </c>
      <c r="G21" s="70"/>
      <c r="H21" s="70">
        <f>SUM(H19:H20)</f>
        <v>2426</v>
      </c>
      <c r="I21" s="70"/>
      <c r="J21" s="70">
        <f>SUM(J19:J20)</f>
        <v>2426</v>
      </c>
    </row>
    <row r="22" spans="1:20" ht="24" customHeight="1" thickBot="1">
      <c r="A22" s="68" t="s">
        <v>210</v>
      </c>
      <c r="B22" s="79">
        <f>SUM(B17:B17,B21)</f>
        <v>8129383</v>
      </c>
      <c r="C22" s="72"/>
      <c r="D22" s="79">
        <f>SUM(D17:D17,D21)</f>
        <v>13319246</v>
      </c>
      <c r="E22" s="72"/>
      <c r="F22" s="79">
        <f>SUM(F17:F17,F21)</f>
        <v>317515</v>
      </c>
      <c r="G22" s="72"/>
      <c r="H22" s="79">
        <f>SUM(H17:H18,H21)</f>
        <v>992446</v>
      </c>
      <c r="I22" s="72"/>
      <c r="J22" s="79">
        <f>SUM(J17:J18,J21)</f>
        <v>22758590</v>
      </c>
      <c r="N22" s="62"/>
      <c r="P22" s="62"/>
      <c r="R22" s="62"/>
      <c r="T22" s="62"/>
    </row>
    <row r="23" spans="1:20" ht="24" customHeight="1" thickTop="1">
      <c r="B23" s="69"/>
      <c r="C23" s="69"/>
      <c r="D23" s="69"/>
      <c r="E23" s="69"/>
      <c r="F23" s="69"/>
      <c r="G23" s="69"/>
      <c r="H23" s="69"/>
      <c r="I23" s="69"/>
      <c r="J23" s="69">
        <f>J22-BS!I99</f>
        <v>0</v>
      </c>
    </row>
    <row r="24" spans="1:20" ht="24" customHeight="1">
      <c r="A24" s="80" t="s">
        <v>11</v>
      </c>
      <c r="B24" s="60"/>
      <c r="C24" s="60"/>
      <c r="D24" s="60"/>
      <c r="E24" s="60"/>
      <c r="F24" s="60"/>
      <c r="G24" s="60"/>
      <c r="H24" s="60"/>
      <c r="I24" s="60"/>
      <c r="J24" s="60"/>
    </row>
    <row r="25" spans="1:20" ht="24" customHeight="1">
      <c r="B25" s="56"/>
      <c r="C25" s="56"/>
      <c r="D25" s="56"/>
      <c r="E25" s="56"/>
      <c r="F25" s="56"/>
      <c r="G25" s="56"/>
      <c r="H25" s="56"/>
      <c r="I25" s="56"/>
      <c r="J25" s="56"/>
    </row>
    <row r="26" spans="1:20" ht="24" customHeight="1">
      <c r="B26" s="56"/>
      <c r="C26" s="56"/>
      <c r="D26" s="56"/>
      <c r="E26" s="56"/>
      <c r="F26" s="56"/>
      <c r="G26" s="56"/>
      <c r="H26" s="56"/>
      <c r="I26" s="56"/>
      <c r="J26" s="56"/>
    </row>
    <row r="27" spans="1:20" ht="24" customHeight="1">
      <c r="B27" s="56"/>
      <c r="C27" s="56"/>
      <c r="D27" s="56"/>
      <c r="E27" s="56"/>
      <c r="F27" s="56"/>
      <c r="G27" s="56"/>
      <c r="H27" s="56"/>
      <c r="I27" s="56"/>
      <c r="J27" s="56"/>
    </row>
    <row r="28" spans="1:20" ht="24" customHeight="1">
      <c r="B28" s="56"/>
      <c r="C28" s="56"/>
      <c r="D28" s="56"/>
      <c r="E28" s="56"/>
      <c r="F28" s="56"/>
      <c r="G28" s="56"/>
      <c r="H28" s="56"/>
      <c r="I28" s="56"/>
      <c r="J28" s="56"/>
    </row>
  </sheetData>
  <mergeCells count="2">
    <mergeCell ref="B6:J6"/>
    <mergeCell ref="F7:H7"/>
  </mergeCells>
  <printOptions horizontalCentered="1"/>
  <pageMargins left="0.65" right="0.35" top="0.78740157480314998" bottom="0.39370078740157499" header="0.196850393700787" footer="0.196850393700787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J154"/>
  <sheetViews>
    <sheetView showGridLines="0" view="pageBreakPreview" zoomScale="80" zoomScaleNormal="70" zoomScaleSheetLayoutView="80" workbookViewId="0">
      <selection activeCell="R83" sqref="R83"/>
    </sheetView>
  </sheetViews>
  <sheetFormatPr defaultColWidth="9.42578125" defaultRowHeight="23.1" customHeight="1"/>
  <cols>
    <col min="1" max="1" width="48.5703125" style="15" customWidth="1"/>
    <col min="2" max="2" width="17.42578125" style="15" customWidth="1"/>
    <col min="3" max="3" width="13.7109375" style="21" customWidth="1"/>
    <col min="4" max="4" width="1.42578125" style="38" customWidth="1"/>
    <col min="5" max="5" width="13.7109375" style="21" customWidth="1"/>
    <col min="6" max="6" width="1.42578125" style="21" customWidth="1"/>
    <col min="7" max="7" width="13.7109375" style="21" customWidth="1"/>
    <col min="8" max="8" width="1.42578125" style="21" customWidth="1"/>
    <col min="9" max="9" width="13.7109375" style="21" customWidth="1"/>
    <col min="10" max="10" width="0.42578125" style="21" customWidth="1"/>
    <col min="12" max="12" width="10.28515625" bestFit="1" customWidth="1"/>
  </cols>
  <sheetData>
    <row r="1" spans="1:10" s="6" customFormat="1" ht="23.1" customHeight="1">
      <c r="B1" s="7"/>
      <c r="C1" s="8"/>
      <c r="D1" s="9"/>
      <c r="E1" s="8"/>
      <c r="F1" s="8"/>
      <c r="G1" s="10"/>
      <c r="H1" s="8"/>
      <c r="I1" s="10" t="s">
        <v>44</v>
      </c>
      <c r="J1" s="8"/>
    </row>
    <row r="2" spans="1:10" s="6" customFormat="1" ht="23.1" customHeight="1">
      <c r="A2" s="7" t="s">
        <v>85</v>
      </c>
      <c r="B2" s="7"/>
      <c r="C2" s="8"/>
      <c r="D2" s="9"/>
      <c r="E2" s="8"/>
      <c r="F2" s="8"/>
      <c r="G2" s="11"/>
      <c r="H2" s="8"/>
      <c r="I2" s="11"/>
      <c r="J2" s="8"/>
    </row>
    <row r="3" spans="1:10" s="6" customFormat="1" ht="23.1" customHeight="1">
      <c r="A3" s="12" t="s">
        <v>215</v>
      </c>
      <c r="B3" s="12"/>
      <c r="C3" s="8"/>
      <c r="D3" s="9"/>
      <c r="E3" s="8"/>
      <c r="F3" s="8"/>
      <c r="G3" s="11"/>
      <c r="H3" s="8"/>
      <c r="I3" s="11"/>
      <c r="J3" s="8"/>
    </row>
    <row r="4" spans="1:10" s="6" customFormat="1" ht="23.1" customHeight="1">
      <c r="A4" s="12" t="s">
        <v>213</v>
      </c>
      <c r="B4" s="12"/>
      <c r="C4" s="13"/>
      <c r="D4" s="9"/>
      <c r="E4" s="13"/>
      <c r="F4" s="8"/>
      <c r="G4" s="13"/>
      <c r="H4" s="8"/>
      <c r="I4" s="13"/>
      <c r="J4" s="14"/>
    </row>
    <row r="5" spans="1:10" s="6" customFormat="1" ht="23.1" customHeight="1">
      <c r="A5" s="15"/>
      <c r="B5" s="15"/>
      <c r="C5" s="8"/>
      <c r="D5" s="8"/>
      <c r="E5" s="8"/>
      <c r="F5" s="8"/>
      <c r="G5" s="16"/>
      <c r="H5" s="8"/>
      <c r="I5" s="16" t="s">
        <v>42</v>
      </c>
      <c r="J5" s="13"/>
    </row>
    <row r="6" spans="1:10" s="6" customFormat="1" ht="23.1" customHeight="1">
      <c r="B6" s="17"/>
      <c r="C6" s="134" t="s">
        <v>64</v>
      </c>
      <c r="D6" s="134"/>
      <c r="E6" s="134"/>
      <c r="F6" s="8"/>
      <c r="G6" s="134" t="s">
        <v>0</v>
      </c>
      <c r="H6" s="134"/>
      <c r="I6" s="134"/>
    </row>
    <row r="7" spans="1:10" s="6" customFormat="1" ht="23.1" customHeight="1">
      <c r="B7" s="17"/>
      <c r="C7" s="18">
        <v>2569</v>
      </c>
      <c r="D7" s="19"/>
      <c r="E7" s="18">
        <v>2568</v>
      </c>
      <c r="F7" s="19"/>
      <c r="G7" s="18">
        <v>2569</v>
      </c>
      <c r="H7" s="19"/>
      <c r="I7" s="18">
        <v>2568</v>
      </c>
    </row>
    <row r="8" spans="1:10" s="21" customFormat="1" ht="23.1" customHeight="1">
      <c r="A8" s="20" t="s">
        <v>27</v>
      </c>
      <c r="B8" s="20"/>
      <c r="D8" s="22"/>
    </row>
    <row r="9" spans="1:10" s="21" customFormat="1" ht="23.1" customHeight="1">
      <c r="A9" s="15" t="s">
        <v>238</v>
      </c>
      <c r="B9" s="15"/>
      <c r="C9" s="23">
        <f>SUM(PL!E101)</f>
        <v>460296</v>
      </c>
      <c r="D9" s="23"/>
      <c r="E9" s="23">
        <f>SUM(PL!G101)</f>
        <v>1053165</v>
      </c>
      <c r="F9" s="23"/>
      <c r="G9" s="23">
        <f>SUM(PL!I101)</f>
        <v>2426</v>
      </c>
      <c r="H9" s="23"/>
      <c r="I9" s="23">
        <f>SUM(PL!K101)</f>
        <v>157004</v>
      </c>
      <c r="J9" s="23" t="e">
        <f>PL!#REF!</f>
        <v>#REF!</v>
      </c>
    </row>
    <row r="10" spans="1:10" s="21" customFormat="1" ht="23.1" customHeight="1">
      <c r="A10" s="24" t="s">
        <v>237</v>
      </c>
      <c r="B10" s="24"/>
      <c r="C10" s="23"/>
      <c r="D10" s="25"/>
      <c r="E10" s="23"/>
      <c r="F10" s="23"/>
      <c r="G10" s="23"/>
      <c r="H10" s="23"/>
      <c r="I10" s="23"/>
      <c r="J10" s="23"/>
    </row>
    <row r="11" spans="1:10" s="21" customFormat="1" ht="23.1" customHeight="1">
      <c r="A11" s="24" t="s">
        <v>37</v>
      </c>
      <c r="B11" s="24"/>
      <c r="C11" s="23"/>
      <c r="D11" s="25"/>
      <c r="E11" s="23"/>
      <c r="F11" s="23"/>
      <c r="G11" s="23"/>
      <c r="H11" s="23"/>
      <c r="I11" s="23"/>
      <c r="J11" s="23"/>
    </row>
    <row r="12" spans="1:10" s="21" customFormat="1" ht="23.1" customHeight="1">
      <c r="A12" s="24" t="s">
        <v>92</v>
      </c>
      <c r="B12" s="24"/>
      <c r="C12" s="23">
        <v>779433</v>
      </c>
      <c r="D12" s="25"/>
      <c r="E12" s="23">
        <v>776658</v>
      </c>
      <c r="F12" s="23"/>
      <c r="G12" s="23">
        <v>21917</v>
      </c>
      <c r="H12" s="23"/>
      <c r="I12" s="23">
        <v>20379</v>
      </c>
      <c r="J12" s="23"/>
    </row>
    <row r="13" spans="1:10" s="21" customFormat="1" ht="23.1" customHeight="1">
      <c r="A13" s="24" t="s">
        <v>169</v>
      </c>
      <c r="B13" s="24"/>
      <c r="C13" s="23">
        <v>245694</v>
      </c>
      <c r="D13" s="25"/>
      <c r="E13" s="23">
        <v>245694</v>
      </c>
      <c r="F13" s="23"/>
      <c r="G13" s="23">
        <v>0</v>
      </c>
      <c r="H13" s="23"/>
      <c r="I13" s="23">
        <v>0</v>
      </c>
      <c r="J13" s="23"/>
    </row>
    <row r="14" spans="1:10" s="21" customFormat="1" ht="23.1" customHeight="1">
      <c r="A14" s="24" t="s">
        <v>202</v>
      </c>
      <c r="B14" s="24"/>
      <c r="C14" s="23">
        <v>17846</v>
      </c>
      <c r="D14" s="25"/>
      <c r="E14" s="23">
        <v>-340</v>
      </c>
      <c r="F14" s="23"/>
      <c r="G14" s="23">
        <v>0</v>
      </c>
      <c r="H14" s="23"/>
      <c r="I14" s="23">
        <v>0</v>
      </c>
      <c r="J14" s="23"/>
    </row>
    <row r="15" spans="1:10" s="21" customFormat="1" ht="23.1" customHeight="1">
      <c r="A15" s="24" t="s">
        <v>239</v>
      </c>
      <c r="B15" s="24"/>
      <c r="C15" s="23">
        <v>-421654</v>
      </c>
      <c r="D15" s="25"/>
      <c r="E15" s="23">
        <v>-446330</v>
      </c>
      <c r="F15" s="23"/>
      <c r="G15" s="23">
        <v>0</v>
      </c>
      <c r="H15" s="23"/>
      <c r="I15" s="23">
        <v>0</v>
      </c>
      <c r="J15" s="23"/>
    </row>
    <row r="16" spans="1:10" s="21" customFormat="1" ht="23.1" customHeight="1">
      <c r="A16" s="24" t="s">
        <v>231</v>
      </c>
      <c r="B16" s="24"/>
      <c r="C16" s="23">
        <v>0</v>
      </c>
      <c r="D16" s="25"/>
      <c r="E16" s="23">
        <v>0</v>
      </c>
      <c r="F16" s="23"/>
      <c r="G16" s="23">
        <v>406</v>
      </c>
      <c r="H16" s="23"/>
      <c r="I16" s="23">
        <v>0</v>
      </c>
      <c r="J16" s="23"/>
    </row>
    <row r="17" spans="1:10" s="21" customFormat="1" ht="23.1" customHeight="1">
      <c r="A17" s="24" t="s">
        <v>192</v>
      </c>
      <c r="B17" s="24"/>
      <c r="C17" s="26">
        <v>-2629</v>
      </c>
      <c r="D17" s="25"/>
      <c r="E17" s="23">
        <v>19</v>
      </c>
      <c r="F17" s="23"/>
      <c r="G17" s="23">
        <v>0</v>
      </c>
      <c r="H17" s="23"/>
      <c r="I17" s="23">
        <v>-10</v>
      </c>
      <c r="J17" s="23"/>
    </row>
    <row r="18" spans="1:10" s="21" customFormat="1" ht="23.1" customHeight="1">
      <c r="A18" s="24" t="s">
        <v>230</v>
      </c>
      <c r="B18" s="24"/>
      <c r="C18" s="23">
        <v>-5160</v>
      </c>
      <c r="D18" s="25"/>
      <c r="E18" s="23">
        <v>-2718</v>
      </c>
      <c r="F18" s="23"/>
      <c r="G18" s="23">
        <v>0</v>
      </c>
      <c r="H18" s="23"/>
      <c r="I18" s="23">
        <v>0</v>
      </c>
      <c r="J18" s="23"/>
    </row>
    <row r="19" spans="1:10" s="21" customFormat="1" ht="23.1" customHeight="1">
      <c r="A19" s="24" t="s">
        <v>217</v>
      </c>
      <c r="B19" s="24"/>
      <c r="C19" s="23">
        <v>0</v>
      </c>
      <c r="D19" s="25"/>
      <c r="E19" s="23">
        <v>-7</v>
      </c>
      <c r="F19" s="23"/>
      <c r="G19" s="23">
        <v>0</v>
      </c>
      <c r="H19" s="23"/>
      <c r="I19" s="23">
        <v>-7</v>
      </c>
      <c r="J19" s="23"/>
    </row>
    <row r="20" spans="1:10" s="21" customFormat="1" ht="23.1" customHeight="1">
      <c r="A20" s="24" t="s">
        <v>229</v>
      </c>
      <c r="B20" s="24"/>
      <c r="C20" s="23">
        <v>-2179</v>
      </c>
      <c r="D20" s="25"/>
      <c r="E20" s="23">
        <v>-4871</v>
      </c>
      <c r="F20" s="23"/>
      <c r="G20" s="23">
        <v>-105</v>
      </c>
      <c r="H20" s="23"/>
      <c r="I20" s="23">
        <v>-209</v>
      </c>
      <c r="J20" s="23"/>
    </row>
    <row r="21" spans="1:10" s="21" customFormat="1" ht="23.1" customHeight="1">
      <c r="A21" s="24" t="s">
        <v>189</v>
      </c>
      <c r="B21" s="24"/>
      <c r="C21" s="23">
        <v>14016</v>
      </c>
      <c r="D21" s="25"/>
      <c r="E21" s="23">
        <v>12665</v>
      </c>
      <c r="F21" s="23"/>
      <c r="G21" s="23">
        <v>9127</v>
      </c>
      <c r="H21" s="23"/>
      <c r="I21" s="23">
        <v>8299</v>
      </c>
      <c r="J21" s="23"/>
    </row>
    <row r="22" spans="1:10" s="21" customFormat="1" ht="23.1" customHeight="1">
      <c r="A22" s="24" t="s">
        <v>187</v>
      </c>
      <c r="B22" s="24"/>
      <c r="C22" s="23">
        <v>145</v>
      </c>
      <c r="D22" s="25"/>
      <c r="E22" s="23">
        <v>141</v>
      </c>
      <c r="F22" s="23"/>
      <c r="G22" s="23">
        <v>0</v>
      </c>
      <c r="H22" s="23"/>
      <c r="I22" s="23">
        <v>0</v>
      </c>
      <c r="J22" s="23"/>
    </row>
    <row r="23" spans="1:10" s="21" customFormat="1" ht="23.1" customHeight="1">
      <c r="A23" s="24" t="s">
        <v>101</v>
      </c>
      <c r="B23" s="24"/>
      <c r="C23" s="23">
        <v>0</v>
      </c>
      <c r="D23" s="25"/>
      <c r="E23" s="23">
        <v>0</v>
      </c>
      <c r="F23" s="23"/>
      <c r="G23" s="23">
        <v>-274788</v>
      </c>
      <c r="H23" s="23"/>
      <c r="I23" s="23">
        <v>-279536</v>
      </c>
      <c r="J23" s="23"/>
    </row>
    <row r="24" spans="1:10" s="21" customFormat="1" ht="23.1" customHeight="1">
      <c r="A24" s="24" t="s">
        <v>145</v>
      </c>
      <c r="B24" s="24"/>
      <c r="C24" s="23">
        <v>-176703</v>
      </c>
      <c r="D24" s="25"/>
      <c r="E24" s="23">
        <v>-260441</v>
      </c>
      <c r="F24" s="23"/>
      <c r="G24" s="23">
        <v>-29517</v>
      </c>
      <c r="H24" s="23"/>
      <c r="I24" s="23">
        <v>-102197</v>
      </c>
      <c r="J24" s="23"/>
    </row>
    <row r="25" spans="1:10" s="21" customFormat="1" ht="23.1" customHeight="1">
      <c r="A25" s="24" t="s">
        <v>146</v>
      </c>
      <c r="B25" s="24"/>
      <c r="C25" s="23">
        <v>582762</v>
      </c>
      <c r="D25" s="25"/>
      <c r="E25" s="23">
        <v>555673</v>
      </c>
      <c r="F25" s="23"/>
      <c r="G25" s="23">
        <v>363714</v>
      </c>
      <c r="H25" s="23"/>
      <c r="I25" s="23">
        <v>304655</v>
      </c>
      <c r="J25" s="23"/>
    </row>
    <row r="26" spans="1:10" s="21" customFormat="1" ht="23.1" customHeight="1">
      <c r="A26" s="24" t="s">
        <v>158</v>
      </c>
      <c r="B26" s="24"/>
      <c r="C26" s="27">
        <v>9168</v>
      </c>
      <c r="D26" s="25"/>
      <c r="E26" s="27">
        <v>7330</v>
      </c>
      <c r="F26" s="23"/>
      <c r="G26" s="27">
        <v>3269</v>
      </c>
      <c r="H26" s="23"/>
      <c r="I26" s="27">
        <v>1403</v>
      </c>
      <c r="J26" s="23"/>
    </row>
    <row r="27" spans="1:10" s="21" customFormat="1" ht="23.1" customHeight="1">
      <c r="A27" s="24" t="s">
        <v>118</v>
      </c>
      <c r="B27" s="24"/>
      <c r="C27" s="26"/>
      <c r="D27" s="26"/>
      <c r="E27" s="26"/>
      <c r="F27" s="26"/>
      <c r="G27" s="26"/>
      <c r="H27" s="26"/>
      <c r="I27" s="26"/>
      <c r="J27" s="26"/>
    </row>
    <row r="28" spans="1:10" s="21" customFormat="1" ht="23.1" customHeight="1">
      <c r="A28" s="24" t="s">
        <v>36</v>
      </c>
      <c r="B28" s="24"/>
      <c r="C28" s="26">
        <f>SUM(C8:C27)</f>
        <v>1501035</v>
      </c>
      <c r="D28" s="26"/>
      <c r="E28" s="26">
        <f>SUM(E8:E27)</f>
        <v>1936638</v>
      </c>
      <c r="F28" s="26"/>
      <c r="G28" s="26">
        <f>SUM(G8:G27)</f>
        <v>96449</v>
      </c>
      <c r="H28" s="26">
        <f t="shared" ref="H28" si="0">SUM(H8:H27)</f>
        <v>0</v>
      </c>
      <c r="I28" s="26">
        <f>SUM(I8:I27)</f>
        <v>109781</v>
      </c>
      <c r="J28" s="26"/>
    </row>
    <row r="29" spans="1:10" s="21" customFormat="1" ht="23.1" customHeight="1">
      <c r="A29" s="24" t="s">
        <v>58</v>
      </c>
      <c r="B29" s="24"/>
      <c r="C29" s="26"/>
      <c r="D29" s="26"/>
      <c r="E29" s="26"/>
      <c r="F29" s="26"/>
      <c r="G29" s="26"/>
      <c r="H29" s="26"/>
      <c r="I29" s="26"/>
      <c r="J29" s="26"/>
    </row>
    <row r="30" spans="1:10" s="21" customFormat="1" ht="23.1" customHeight="1">
      <c r="A30" s="24" t="s">
        <v>188</v>
      </c>
      <c r="B30" s="24"/>
      <c r="C30" s="26">
        <v>-117282</v>
      </c>
      <c r="D30" s="26"/>
      <c r="E30" s="26">
        <v>-12277</v>
      </c>
      <c r="F30" s="26"/>
      <c r="G30" s="26">
        <v>-521</v>
      </c>
      <c r="H30" s="26"/>
      <c r="I30" s="26">
        <v>-773</v>
      </c>
      <c r="J30" s="26"/>
    </row>
    <row r="31" spans="1:10" s="21" customFormat="1" ht="23.1" customHeight="1">
      <c r="A31" s="24" t="s">
        <v>112</v>
      </c>
      <c r="B31" s="24"/>
      <c r="C31" s="26">
        <v>-1634</v>
      </c>
      <c r="D31" s="26"/>
      <c r="E31" s="26">
        <v>468</v>
      </c>
      <c r="F31" s="26"/>
      <c r="G31" s="26">
        <v>0</v>
      </c>
      <c r="H31" s="26"/>
      <c r="I31" s="23">
        <v>0</v>
      </c>
      <c r="J31" s="26"/>
    </row>
    <row r="32" spans="1:10" s="21" customFormat="1" ht="23.1" customHeight="1">
      <c r="A32" s="24" t="s">
        <v>59</v>
      </c>
      <c r="B32" s="24"/>
      <c r="C32" s="26">
        <v>-22010</v>
      </c>
      <c r="D32" s="26"/>
      <c r="E32" s="26">
        <v>-35487</v>
      </c>
      <c r="F32" s="26"/>
      <c r="G32" s="26">
        <v>3263</v>
      </c>
      <c r="H32" s="26"/>
      <c r="I32" s="26">
        <v>-4834</v>
      </c>
      <c r="J32" s="26"/>
    </row>
    <row r="33" spans="1:10" s="21" customFormat="1" ht="23.1" customHeight="1">
      <c r="A33" s="24" t="s">
        <v>60</v>
      </c>
      <c r="B33" s="24"/>
      <c r="C33" s="26">
        <v>-8854</v>
      </c>
      <c r="D33" s="26"/>
      <c r="E33" s="26">
        <v>7642</v>
      </c>
      <c r="F33" s="26"/>
      <c r="G33" s="26">
        <v>-9031</v>
      </c>
      <c r="H33" s="26"/>
      <c r="I33" s="26">
        <v>2444</v>
      </c>
      <c r="J33" s="26"/>
    </row>
    <row r="34" spans="1:10" s="21" customFormat="1" ht="23.1" customHeight="1">
      <c r="A34" s="15" t="s">
        <v>28</v>
      </c>
      <c r="B34" s="15"/>
      <c r="C34" s="28"/>
      <c r="D34" s="29"/>
      <c r="E34" s="28"/>
      <c r="F34" s="30"/>
      <c r="G34" s="28"/>
      <c r="H34" s="30"/>
      <c r="I34" s="28"/>
      <c r="J34" s="28"/>
    </row>
    <row r="35" spans="1:10" s="21" customFormat="1" ht="23.1" customHeight="1">
      <c r="A35" s="15" t="s">
        <v>186</v>
      </c>
      <c r="B35" s="15"/>
      <c r="C35" s="26">
        <v>13995</v>
      </c>
      <c r="D35" s="29"/>
      <c r="E35" s="28">
        <v>121760</v>
      </c>
      <c r="F35" s="30"/>
      <c r="G35" s="26">
        <v>52206</v>
      </c>
      <c r="H35" s="30"/>
      <c r="I35" s="28">
        <v>26383</v>
      </c>
      <c r="J35" s="28"/>
    </row>
    <row r="36" spans="1:10" s="21" customFormat="1" ht="23.1" customHeight="1">
      <c r="A36" s="24" t="s">
        <v>29</v>
      </c>
      <c r="B36" s="15"/>
      <c r="C36" s="31">
        <v>-24108</v>
      </c>
      <c r="D36" s="29"/>
      <c r="E36" s="32">
        <v>-20436</v>
      </c>
      <c r="F36" s="30"/>
      <c r="G36" s="32">
        <v>-18278</v>
      </c>
      <c r="H36" s="30"/>
      <c r="I36" s="31">
        <v>-17408</v>
      </c>
      <c r="J36" s="28"/>
    </row>
    <row r="37" spans="1:10" s="21" customFormat="1" ht="23.1" customHeight="1">
      <c r="A37" s="24" t="s">
        <v>190</v>
      </c>
      <c r="B37" s="24"/>
      <c r="C37" s="26">
        <f>SUM(C28:C36)</f>
        <v>1341142</v>
      </c>
      <c r="D37" s="26"/>
      <c r="E37" s="26">
        <f>SUM(E28:E36)</f>
        <v>1998308</v>
      </c>
      <c r="F37" s="28"/>
      <c r="G37" s="26">
        <f>SUM(G28:G36)</f>
        <v>124088</v>
      </c>
      <c r="H37" s="28"/>
      <c r="I37" s="26">
        <f>SUM(I28:I36)</f>
        <v>115593</v>
      </c>
      <c r="J37" s="28"/>
    </row>
    <row r="38" spans="1:10" s="21" customFormat="1" ht="23.1" customHeight="1">
      <c r="A38" s="15" t="s">
        <v>61</v>
      </c>
      <c r="B38" s="15"/>
      <c r="C38" s="26">
        <v>-71786</v>
      </c>
      <c r="D38" s="33"/>
      <c r="E38" s="26">
        <v>-59560</v>
      </c>
      <c r="F38" s="28"/>
      <c r="G38" s="26">
        <v>-1060</v>
      </c>
      <c r="H38" s="28"/>
      <c r="I38" s="26">
        <v>-1016</v>
      </c>
      <c r="J38" s="28"/>
    </row>
    <row r="39" spans="1:10" s="21" customFormat="1" ht="23.1" customHeight="1">
      <c r="A39" s="7" t="s">
        <v>181</v>
      </c>
      <c r="B39" s="7"/>
      <c r="C39" s="34">
        <f>SUM(C37:C38)</f>
        <v>1269356</v>
      </c>
      <c r="D39" s="25"/>
      <c r="E39" s="34">
        <f>SUM(E37:E38)</f>
        <v>1938748</v>
      </c>
      <c r="F39" s="28"/>
      <c r="G39" s="34">
        <f>SUM(G37:G38)</f>
        <v>123028</v>
      </c>
      <c r="H39" s="28"/>
      <c r="I39" s="34">
        <f>SUM(I37:I38)</f>
        <v>114577</v>
      </c>
      <c r="J39" s="28"/>
    </row>
    <row r="40" spans="1:10" s="21" customFormat="1" ht="23.1" customHeight="1">
      <c r="A40" s="7"/>
      <c r="B40" s="7"/>
      <c r="C40" s="26"/>
      <c r="D40" s="22"/>
      <c r="E40" s="26"/>
      <c r="F40" s="28"/>
      <c r="G40" s="26"/>
      <c r="H40" s="28"/>
      <c r="I40" s="26"/>
      <c r="J40" s="28"/>
    </row>
    <row r="41" spans="1:10" s="21" customFormat="1" ht="23.1" customHeight="1">
      <c r="A41" s="15" t="s">
        <v>11</v>
      </c>
      <c r="B41" s="15"/>
      <c r="C41" s="35"/>
      <c r="D41" s="22"/>
      <c r="E41" s="35"/>
      <c r="G41" s="35"/>
      <c r="I41" s="35"/>
      <c r="J41" s="35"/>
    </row>
    <row r="42" spans="1:10" s="6" customFormat="1" ht="23.1" customHeight="1">
      <c r="B42" s="7"/>
      <c r="C42" s="8"/>
      <c r="D42" s="9"/>
      <c r="E42" s="8"/>
      <c r="F42" s="8"/>
      <c r="G42" s="10"/>
      <c r="H42" s="8"/>
      <c r="I42" s="10" t="s">
        <v>44</v>
      </c>
      <c r="J42" s="8"/>
    </row>
    <row r="43" spans="1:10" s="6" customFormat="1" ht="23.1" customHeight="1">
      <c r="A43" s="7" t="s">
        <v>85</v>
      </c>
      <c r="B43" s="7"/>
      <c r="C43" s="8"/>
      <c r="D43" s="9"/>
      <c r="E43" s="8"/>
      <c r="F43" s="8"/>
      <c r="G43" s="11"/>
      <c r="H43" s="8"/>
      <c r="I43" s="11"/>
      <c r="J43" s="8"/>
    </row>
    <row r="44" spans="1:10" s="6" customFormat="1" ht="23.1" customHeight="1">
      <c r="A44" s="12" t="s">
        <v>79</v>
      </c>
      <c r="B44" s="12"/>
      <c r="C44" s="8"/>
      <c r="D44" s="9"/>
      <c r="E44" s="8"/>
      <c r="F44" s="8"/>
      <c r="G44" s="11"/>
      <c r="H44" s="8"/>
      <c r="I44" s="11"/>
      <c r="J44" s="8"/>
    </row>
    <row r="45" spans="1:10" s="6" customFormat="1" ht="23.1" customHeight="1">
      <c r="A45" s="12" t="s">
        <v>213</v>
      </c>
      <c r="B45" s="12"/>
      <c r="C45" s="13"/>
      <c r="D45" s="9"/>
      <c r="E45" s="13"/>
      <c r="F45" s="8"/>
      <c r="G45" s="13"/>
      <c r="H45" s="8"/>
      <c r="I45" s="13"/>
      <c r="J45" s="14"/>
    </row>
    <row r="46" spans="1:10" s="6" customFormat="1" ht="23.1" customHeight="1">
      <c r="A46" s="15"/>
      <c r="B46" s="15"/>
      <c r="C46" s="8"/>
      <c r="D46" s="8"/>
      <c r="E46" s="8"/>
      <c r="F46" s="8"/>
      <c r="G46" s="16"/>
      <c r="H46" s="8"/>
      <c r="I46" s="16" t="s">
        <v>42</v>
      </c>
      <c r="J46" s="13"/>
    </row>
    <row r="47" spans="1:10" s="6" customFormat="1" ht="23.1" customHeight="1">
      <c r="B47" s="17"/>
      <c r="C47" s="134" t="s">
        <v>64</v>
      </c>
      <c r="D47" s="134"/>
      <c r="E47" s="134"/>
      <c r="F47" s="8"/>
      <c r="G47" s="134" t="s">
        <v>0</v>
      </c>
      <c r="H47" s="134"/>
      <c r="I47" s="134"/>
    </row>
    <row r="48" spans="1:10" s="6" customFormat="1" ht="23.1" customHeight="1">
      <c r="A48" s="15"/>
      <c r="B48" s="15"/>
      <c r="C48" s="18">
        <v>2569</v>
      </c>
      <c r="D48" s="19"/>
      <c r="E48" s="18">
        <v>2568</v>
      </c>
      <c r="F48" s="19"/>
      <c r="G48" s="18">
        <v>2569</v>
      </c>
      <c r="H48" s="19"/>
      <c r="I48" s="18">
        <v>2568</v>
      </c>
      <c r="J48" s="13"/>
    </row>
    <row r="49" spans="1:10" s="21" customFormat="1" ht="23.1" customHeight="1">
      <c r="A49" s="20" t="s">
        <v>30</v>
      </c>
      <c r="B49" s="20"/>
      <c r="C49" s="36"/>
      <c r="D49" s="22"/>
      <c r="E49" s="36"/>
      <c r="F49" s="36"/>
      <c r="G49" s="36"/>
      <c r="H49" s="36"/>
      <c r="I49" s="36"/>
      <c r="J49" s="36"/>
    </row>
    <row r="50" spans="1:10" s="21" customFormat="1" ht="23.1" customHeight="1">
      <c r="A50" s="15" t="s">
        <v>225</v>
      </c>
      <c r="B50" s="20"/>
      <c r="C50" s="28">
        <v>-841</v>
      </c>
      <c r="D50" s="25"/>
      <c r="E50" s="28">
        <v>720</v>
      </c>
      <c r="F50" s="28"/>
      <c r="G50" s="28">
        <v>0</v>
      </c>
      <c r="H50" s="28"/>
      <c r="I50" s="23">
        <v>0</v>
      </c>
      <c r="J50" s="36"/>
    </row>
    <row r="51" spans="1:10" s="21" customFormat="1" ht="23.1" customHeight="1">
      <c r="A51" s="15" t="s">
        <v>218</v>
      </c>
      <c r="B51" s="20"/>
      <c r="C51" s="28">
        <v>0</v>
      </c>
      <c r="D51" s="25"/>
      <c r="E51" s="28">
        <v>66</v>
      </c>
      <c r="F51" s="28"/>
      <c r="G51" s="28">
        <v>0</v>
      </c>
      <c r="H51" s="28"/>
      <c r="I51" s="23">
        <v>66</v>
      </c>
      <c r="J51" s="36"/>
    </row>
    <row r="52" spans="1:10" s="21" customFormat="1" ht="23.1" customHeight="1">
      <c r="A52" s="15" t="s">
        <v>159</v>
      </c>
      <c r="B52" s="20"/>
      <c r="C52" s="28">
        <v>200040</v>
      </c>
      <c r="D52" s="25"/>
      <c r="E52" s="28">
        <v>260753</v>
      </c>
      <c r="F52" s="28"/>
      <c r="G52" s="28">
        <v>0</v>
      </c>
      <c r="H52" s="28"/>
      <c r="I52" s="28">
        <v>0</v>
      </c>
      <c r="J52" s="36"/>
    </row>
    <row r="53" spans="1:10" s="21" customFormat="1" ht="23.1" customHeight="1">
      <c r="A53" s="15" t="s">
        <v>180</v>
      </c>
      <c r="B53" s="20"/>
      <c r="C53" s="28">
        <v>0</v>
      </c>
      <c r="D53" s="25"/>
      <c r="E53" s="28">
        <v>0</v>
      </c>
      <c r="F53" s="28"/>
      <c r="G53" s="28">
        <v>-83000</v>
      </c>
      <c r="H53" s="28"/>
      <c r="I53" s="28">
        <v>-76000</v>
      </c>
      <c r="J53" s="36"/>
    </row>
    <row r="54" spans="1:10" s="21" customFormat="1" ht="23.1" customHeight="1">
      <c r="A54" s="15" t="s">
        <v>226</v>
      </c>
      <c r="B54" s="20"/>
      <c r="C54" s="28">
        <v>2106046</v>
      </c>
      <c r="D54" s="25"/>
      <c r="E54" s="23" t="s">
        <v>227</v>
      </c>
      <c r="F54" s="28"/>
      <c r="G54" s="28">
        <v>2106046</v>
      </c>
      <c r="H54" s="28"/>
      <c r="I54" s="23" t="s">
        <v>227</v>
      </c>
      <c r="J54" s="36"/>
    </row>
    <row r="55" spans="1:10" s="21" customFormat="1" ht="23.1" customHeight="1">
      <c r="A55" s="15" t="s">
        <v>174</v>
      </c>
      <c r="B55" s="20"/>
      <c r="C55" s="28">
        <v>-2518694</v>
      </c>
      <c r="D55" s="25"/>
      <c r="E55" s="28">
        <v>-2347354</v>
      </c>
      <c r="F55" s="28"/>
      <c r="G55" s="28">
        <v>-2518694</v>
      </c>
      <c r="H55" s="28"/>
      <c r="I55" s="28">
        <v>-2347354</v>
      </c>
      <c r="J55" s="36"/>
    </row>
    <row r="56" spans="1:10" s="21" customFormat="1" ht="23.1" customHeight="1">
      <c r="A56" s="15" t="s">
        <v>137</v>
      </c>
      <c r="B56" s="20"/>
      <c r="C56" s="28">
        <v>-136547</v>
      </c>
      <c r="D56" s="25"/>
      <c r="E56" s="28">
        <v>-60095</v>
      </c>
      <c r="F56" s="28"/>
      <c r="G56" s="28">
        <v>-35402</v>
      </c>
      <c r="H56" s="28"/>
      <c r="I56" s="28">
        <v>-211</v>
      </c>
      <c r="J56" s="36"/>
    </row>
    <row r="57" spans="1:10" s="21" customFormat="1" ht="23.1" customHeight="1">
      <c r="A57" s="15" t="s">
        <v>199</v>
      </c>
      <c r="B57" s="20"/>
      <c r="C57" s="28">
        <v>-4226</v>
      </c>
      <c r="D57" s="25"/>
      <c r="E57" s="28">
        <v>-2899</v>
      </c>
      <c r="F57" s="28"/>
      <c r="G57" s="28">
        <v>-4226</v>
      </c>
      <c r="H57" s="28"/>
      <c r="I57" s="28">
        <v>-2899</v>
      </c>
      <c r="J57" s="36"/>
    </row>
    <row r="58" spans="1:10" s="21" customFormat="1" ht="23.1" customHeight="1">
      <c r="A58" s="15" t="s">
        <v>147</v>
      </c>
      <c r="B58" s="20"/>
      <c r="C58" s="28">
        <v>3033</v>
      </c>
      <c r="D58" s="25"/>
      <c r="E58" s="28">
        <v>14</v>
      </c>
      <c r="F58" s="28"/>
      <c r="G58" s="28">
        <v>0</v>
      </c>
      <c r="H58" s="28"/>
      <c r="I58" s="28">
        <v>11</v>
      </c>
      <c r="J58" s="36"/>
    </row>
    <row r="59" spans="1:10" s="21" customFormat="1" ht="23.1" customHeight="1">
      <c r="A59" s="15" t="s">
        <v>128</v>
      </c>
      <c r="B59" s="20"/>
      <c r="C59" s="28">
        <v>19460</v>
      </c>
      <c r="D59" s="25"/>
      <c r="E59" s="28">
        <v>24388</v>
      </c>
      <c r="F59" s="28"/>
      <c r="G59" s="28">
        <v>13650</v>
      </c>
      <c r="H59" s="28"/>
      <c r="I59" s="28">
        <v>13335</v>
      </c>
      <c r="J59" s="36"/>
    </row>
    <row r="60" spans="1:10" s="21" customFormat="1" ht="23.1" customHeight="1">
      <c r="A60" s="15" t="s">
        <v>129</v>
      </c>
      <c r="B60" s="20"/>
      <c r="C60" s="28">
        <v>0</v>
      </c>
      <c r="D60" s="25"/>
      <c r="E60" s="28">
        <v>0</v>
      </c>
      <c r="F60" s="28"/>
      <c r="G60" s="28">
        <v>269988</v>
      </c>
      <c r="H60" s="28"/>
      <c r="I60" s="23">
        <v>279536</v>
      </c>
      <c r="J60" s="36"/>
    </row>
    <row r="61" spans="1:10" s="21" customFormat="1" ht="23.1" customHeight="1">
      <c r="A61" s="15" t="s">
        <v>193</v>
      </c>
      <c r="B61" s="20"/>
      <c r="C61" s="28">
        <v>9300</v>
      </c>
      <c r="D61" s="25"/>
      <c r="E61" s="28">
        <v>9900</v>
      </c>
      <c r="F61" s="28"/>
      <c r="G61" s="28">
        <v>9300</v>
      </c>
      <c r="H61" s="28"/>
      <c r="I61" s="23">
        <v>9900</v>
      </c>
      <c r="J61" s="36"/>
    </row>
    <row r="62" spans="1:10" s="21" customFormat="1" ht="23.1" customHeight="1">
      <c r="A62" s="20" t="s">
        <v>240</v>
      </c>
      <c r="B62" s="20"/>
      <c r="C62" s="37">
        <f>SUM(C50:C61)</f>
        <v>-322429</v>
      </c>
      <c r="D62" s="25"/>
      <c r="E62" s="37">
        <f>SUM(E50:E61)</f>
        <v>-2114507</v>
      </c>
      <c r="F62" s="28"/>
      <c r="G62" s="37">
        <f>SUM(G50:H61)</f>
        <v>-242338</v>
      </c>
      <c r="H62" s="28"/>
      <c r="I62" s="37">
        <f>SUM(I50:J61)</f>
        <v>-2123616</v>
      </c>
      <c r="J62" s="28"/>
    </row>
    <row r="63" spans="1:10" s="21" customFormat="1" ht="23.1" customHeight="1">
      <c r="A63" s="20" t="s">
        <v>62</v>
      </c>
      <c r="B63" s="20"/>
      <c r="C63" s="28"/>
      <c r="D63" s="25"/>
      <c r="E63" s="28"/>
      <c r="F63" s="28"/>
      <c r="G63" s="28"/>
      <c r="H63" s="28"/>
      <c r="I63" s="28"/>
      <c r="J63" s="28"/>
    </row>
    <row r="64" spans="1:10" s="21" customFormat="1" ht="23.1" customHeight="1">
      <c r="A64" s="15" t="s">
        <v>219</v>
      </c>
      <c r="B64" s="20"/>
      <c r="C64" s="28">
        <v>0</v>
      </c>
      <c r="D64" s="25"/>
      <c r="E64" s="28">
        <v>1500000</v>
      </c>
      <c r="F64" s="28"/>
      <c r="G64" s="28">
        <v>0</v>
      </c>
      <c r="H64" s="28"/>
      <c r="I64" s="28">
        <v>1500000</v>
      </c>
      <c r="J64" s="28"/>
    </row>
    <row r="65" spans="1:10" s="21" customFormat="1" ht="23.1" customHeight="1">
      <c r="A65" s="15" t="s">
        <v>220</v>
      </c>
      <c r="B65" s="20"/>
      <c r="C65" s="28">
        <v>0</v>
      </c>
      <c r="D65" s="25"/>
      <c r="E65" s="28">
        <v>-1500000</v>
      </c>
      <c r="F65" s="28"/>
      <c r="G65" s="28">
        <v>0</v>
      </c>
      <c r="H65" s="28"/>
      <c r="I65" s="28">
        <v>-1500000</v>
      </c>
      <c r="J65" s="28"/>
    </row>
    <row r="66" spans="1:10" s="21" customFormat="1" ht="23.1" customHeight="1">
      <c r="A66" s="15" t="s">
        <v>203</v>
      </c>
      <c r="B66" s="20"/>
      <c r="C66" s="28">
        <v>-926765</v>
      </c>
      <c r="D66" s="25"/>
      <c r="E66" s="28">
        <v>-807850</v>
      </c>
      <c r="F66" s="28"/>
      <c r="G66" s="28">
        <v>-650000</v>
      </c>
      <c r="H66" s="28"/>
      <c r="I66" s="28">
        <v>-550000</v>
      </c>
      <c r="J66" s="28"/>
    </row>
    <row r="67" spans="1:10" s="21" customFormat="1" ht="23.1" customHeight="1">
      <c r="A67" s="15" t="s">
        <v>130</v>
      </c>
      <c r="B67" s="20"/>
      <c r="C67" s="28">
        <v>-21614</v>
      </c>
      <c r="D67" s="25"/>
      <c r="E67" s="28">
        <v>-19476</v>
      </c>
      <c r="F67" s="28"/>
      <c r="G67" s="28">
        <v>-13688</v>
      </c>
      <c r="H67" s="28"/>
      <c r="I67" s="28">
        <v>-11993</v>
      </c>
      <c r="J67" s="28"/>
    </row>
    <row r="68" spans="1:10" s="21" customFormat="1" ht="23.1" customHeight="1">
      <c r="A68" s="15" t="s">
        <v>150</v>
      </c>
      <c r="B68" s="20"/>
      <c r="C68" s="28">
        <v>-5097</v>
      </c>
      <c r="D68" s="25"/>
      <c r="E68" s="28">
        <v>-5317</v>
      </c>
      <c r="F68" s="28"/>
      <c r="G68" s="28">
        <v>-1340</v>
      </c>
      <c r="H68" s="28"/>
      <c r="I68" s="28">
        <v>-1433</v>
      </c>
      <c r="J68" s="28"/>
    </row>
    <row r="69" spans="1:10" s="21" customFormat="1" ht="23.1" customHeight="1">
      <c r="A69" s="15" t="s">
        <v>221</v>
      </c>
      <c r="B69" s="20"/>
      <c r="C69" s="28">
        <v>5000000</v>
      </c>
      <c r="D69" s="25"/>
      <c r="E69" s="28">
        <v>5000000</v>
      </c>
      <c r="F69" s="28"/>
      <c r="G69" s="28">
        <v>5000000</v>
      </c>
      <c r="H69" s="28"/>
      <c r="I69" s="28">
        <v>5000000</v>
      </c>
      <c r="J69" s="28"/>
    </row>
    <row r="70" spans="1:10" s="21" customFormat="1" ht="23.1" customHeight="1">
      <c r="A70" s="15" t="s">
        <v>194</v>
      </c>
      <c r="B70" s="20"/>
      <c r="C70" s="28">
        <v>-3000000</v>
      </c>
      <c r="D70" s="25"/>
      <c r="E70" s="28">
        <v>-1200000</v>
      </c>
      <c r="F70" s="28"/>
      <c r="G70" s="28">
        <v>-2400000</v>
      </c>
      <c r="H70" s="28"/>
      <c r="I70" s="28">
        <v>0</v>
      </c>
      <c r="J70" s="28"/>
    </row>
    <row r="71" spans="1:10" s="21" customFormat="1" ht="23.1" customHeight="1">
      <c r="A71" s="15" t="s">
        <v>222</v>
      </c>
      <c r="B71" s="20"/>
      <c r="C71" s="28">
        <v>-5582</v>
      </c>
      <c r="D71" s="25"/>
      <c r="E71" s="28">
        <v>-7208</v>
      </c>
      <c r="F71" s="28"/>
      <c r="G71" s="28">
        <v>-5582</v>
      </c>
      <c r="H71" s="28"/>
      <c r="I71" s="28">
        <v>-7208</v>
      </c>
      <c r="J71" s="28"/>
    </row>
    <row r="72" spans="1:10" s="21" customFormat="1" ht="23.1" customHeight="1">
      <c r="A72" s="15" t="s">
        <v>84</v>
      </c>
      <c r="B72" s="20"/>
      <c r="C72" s="28">
        <v>-556536</v>
      </c>
      <c r="D72" s="25"/>
      <c r="E72" s="28">
        <v>-535626</v>
      </c>
      <c r="F72" s="28"/>
      <c r="G72" s="28">
        <v>-333028</v>
      </c>
      <c r="H72" s="28"/>
      <c r="I72" s="28">
        <v>-273582</v>
      </c>
      <c r="J72" s="28"/>
    </row>
    <row r="73" spans="1:10" s="21" customFormat="1" ht="23.1" customHeight="1">
      <c r="A73" s="15" t="s">
        <v>223</v>
      </c>
      <c r="B73" s="20"/>
      <c r="C73" s="28">
        <v>-714602</v>
      </c>
      <c r="D73" s="25"/>
      <c r="E73" s="28">
        <v>-690997</v>
      </c>
      <c r="F73" s="28"/>
      <c r="G73" s="28">
        <v>-714602</v>
      </c>
      <c r="H73" s="28"/>
      <c r="I73" s="28">
        <v>-690997</v>
      </c>
      <c r="J73" s="28"/>
    </row>
    <row r="74" spans="1:10" s="21" customFormat="1" ht="23.1" customHeight="1">
      <c r="A74" s="15" t="s">
        <v>175</v>
      </c>
      <c r="B74" s="20"/>
      <c r="C74" s="28">
        <v>-261512</v>
      </c>
      <c r="D74" s="25"/>
      <c r="E74" s="28">
        <v>-228029</v>
      </c>
      <c r="F74" s="28"/>
      <c r="G74" s="28">
        <v>0</v>
      </c>
      <c r="H74" s="28"/>
      <c r="I74" s="28">
        <v>0</v>
      </c>
      <c r="J74" s="28"/>
    </row>
    <row r="75" spans="1:10" s="21" customFormat="1" ht="23.1" customHeight="1">
      <c r="A75" s="20" t="s">
        <v>244</v>
      </c>
      <c r="B75" s="20"/>
      <c r="C75" s="3">
        <f>SUM(C64:C74)</f>
        <v>-491708</v>
      </c>
      <c r="D75" s="25"/>
      <c r="E75" s="3">
        <f>SUM(E64:E74)</f>
        <v>1505497</v>
      </c>
      <c r="F75" s="28"/>
      <c r="G75" s="3">
        <f>SUM(G64:G74)</f>
        <v>881760</v>
      </c>
      <c r="H75" s="28"/>
      <c r="I75" s="3">
        <f>SUM(I64:I74)</f>
        <v>3464787</v>
      </c>
      <c r="J75" s="28"/>
    </row>
    <row r="76" spans="1:10" s="21" customFormat="1" ht="23.1" customHeight="1">
      <c r="A76" s="20" t="s">
        <v>241</v>
      </c>
      <c r="B76" s="20"/>
      <c r="C76" s="28">
        <f>SUM(C39,C62,C75)</f>
        <v>455219</v>
      </c>
      <c r="D76" s="29"/>
      <c r="E76" s="28">
        <f>SUM(E39,E62,E75)</f>
        <v>1329738</v>
      </c>
      <c r="F76" s="30"/>
      <c r="G76" s="28">
        <f>SUM(G39,G62,G75)</f>
        <v>762450</v>
      </c>
      <c r="H76" s="30"/>
      <c r="I76" s="28">
        <f>SUM(I39,I62,I75)</f>
        <v>1455748</v>
      </c>
      <c r="J76" s="28"/>
    </row>
    <row r="77" spans="1:10" s="21" customFormat="1" ht="23.1" customHeight="1">
      <c r="A77" s="24" t="s">
        <v>63</v>
      </c>
      <c r="B77" s="20"/>
      <c r="C77" s="28">
        <v>3244</v>
      </c>
      <c r="D77" s="25"/>
      <c r="E77" s="28">
        <v>-421</v>
      </c>
      <c r="F77" s="28"/>
      <c r="G77" s="28">
        <v>0</v>
      </c>
      <c r="H77" s="28"/>
      <c r="I77" s="28">
        <v>0</v>
      </c>
      <c r="J77" s="28"/>
    </row>
    <row r="78" spans="1:10" s="21" customFormat="1" ht="23.1" customHeight="1">
      <c r="A78" s="15" t="s">
        <v>32</v>
      </c>
      <c r="B78" s="15"/>
      <c r="C78" s="4">
        <f>BS!G11</f>
        <v>9593345</v>
      </c>
      <c r="D78" s="29"/>
      <c r="E78" s="4">
        <v>8527847</v>
      </c>
      <c r="F78" s="30"/>
      <c r="G78" s="4">
        <v>3243392</v>
      </c>
      <c r="H78" s="30"/>
      <c r="I78" s="4">
        <v>3681643</v>
      </c>
      <c r="J78" s="28"/>
    </row>
    <row r="79" spans="1:10" s="21" customFormat="1" ht="23.1" customHeight="1" thickBot="1">
      <c r="A79" s="20" t="s">
        <v>33</v>
      </c>
      <c r="B79" s="20"/>
      <c r="C79" s="5">
        <f>SUM(C76:C78)</f>
        <v>10051808</v>
      </c>
      <c r="D79" s="26"/>
      <c r="E79" s="5">
        <f>SUM(E76:E78)</f>
        <v>9857164</v>
      </c>
      <c r="F79" s="26"/>
      <c r="G79" s="5">
        <f>SUM(G76:G78)</f>
        <v>4005842</v>
      </c>
      <c r="H79" s="26"/>
      <c r="I79" s="5">
        <f>SUM(I76:I78)</f>
        <v>5137391</v>
      </c>
      <c r="J79" s="23"/>
    </row>
    <row r="80" spans="1:10" s="21" customFormat="1" ht="23.1" customHeight="1" thickTop="1">
      <c r="A80" s="15"/>
      <c r="B80" s="15"/>
      <c r="C80" s="23">
        <f>C79-BS!E11</f>
        <v>0</v>
      </c>
      <c r="D80" s="26"/>
      <c r="E80" s="23"/>
      <c r="F80" s="26"/>
      <c r="G80" s="23">
        <f>G79-BS!I11</f>
        <v>0</v>
      </c>
      <c r="H80" s="26"/>
      <c r="I80" s="23"/>
      <c r="J80" s="23"/>
    </row>
    <row r="81" spans="1:10" ht="23.1" customHeight="1">
      <c r="A81" s="15" t="s">
        <v>11</v>
      </c>
    </row>
    <row r="82" spans="1:10" s="6" customFormat="1" ht="23.1" customHeight="1">
      <c r="B82" s="7"/>
      <c r="C82" s="8"/>
      <c r="D82" s="9"/>
      <c r="E82" s="8"/>
      <c r="F82" s="8"/>
      <c r="G82" s="10"/>
      <c r="H82" s="8"/>
      <c r="I82" s="10" t="s">
        <v>44</v>
      </c>
      <c r="J82" s="8"/>
    </row>
    <row r="83" spans="1:10" s="6" customFormat="1" ht="23.1" customHeight="1">
      <c r="A83" s="7" t="s">
        <v>85</v>
      </c>
      <c r="B83" s="7"/>
      <c r="C83" s="8"/>
      <c r="D83" s="9"/>
      <c r="E83" s="8"/>
      <c r="F83" s="8"/>
      <c r="G83" s="11"/>
      <c r="H83" s="8"/>
      <c r="I83" s="11"/>
      <c r="J83" s="8"/>
    </row>
    <row r="84" spans="1:10" s="6" customFormat="1" ht="23.1" customHeight="1">
      <c r="A84" s="12" t="s">
        <v>79</v>
      </c>
      <c r="B84" s="12"/>
      <c r="C84" s="8"/>
      <c r="D84" s="9"/>
      <c r="E84" s="8"/>
      <c r="F84" s="8"/>
      <c r="G84" s="11"/>
      <c r="H84" s="8"/>
      <c r="I84" s="11"/>
      <c r="J84" s="8"/>
    </row>
    <row r="85" spans="1:10" s="6" customFormat="1" ht="23.1" customHeight="1">
      <c r="A85" s="12" t="s">
        <v>213</v>
      </c>
      <c r="B85" s="12"/>
      <c r="C85" s="13"/>
      <c r="D85" s="9"/>
      <c r="E85" s="13"/>
      <c r="F85" s="8"/>
      <c r="G85" s="13"/>
      <c r="H85" s="8"/>
      <c r="I85" s="13"/>
      <c r="J85" s="14"/>
    </row>
    <row r="86" spans="1:10" s="6" customFormat="1" ht="23.1" customHeight="1">
      <c r="A86" s="15"/>
      <c r="B86" s="15"/>
      <c r="C86" s="8"/>
      <c r="D86" s="8"/>
      <c r="E86" s="8"/>
      <c r="F86" s="8"/>
      <c r="G86" s="16"/>
      <c r="H86" s="8"/>
      <c r="I86" s="16" t="s">
        <v>42</v>
      </c>
      <c r="J86" s="13"/>
    </row>
    <row r="87" spans="1:10" s="6" customFormat="1" ht="23.1" customHeight="1">
      <c r="B87" s="17"/>
      <c r="C87" s="134" t="s">
        <v>64</v>
      </c>
      <c r="D87" s="134"/>
      <c r="E87" s="134"/>
      <c r="F87" s="8"/>
      <c r="G87" s="134" t="s">
        <v>0</v>
      </c>
      <c r="H87" s="134"/>
      <c r="I87" s="134"/>
    </row>
    <row r="88" spans="1:10" s="6" customFormat="1" ht="23.1" customHeight="1">
      <c r="A88" s="15"/>
      <c r="B88" s="15"/>
      <c r="C88" s="18">
        <v>2569</v>
      </c>
      <c r="D88" s="19"/>
      <c r="E88" s="18">
        <v>2568</v>
      </c>
      <c r="F88" s="19"/>
      <c r="G88" s="18">
        <v>2569</v>
      </c>
      <c r="H88" s="19"/>
      <c r="I88" s="18">
        <v>2568</v>
      </c>
      <c r="J88" s="13"/>
    </row>
    <row r="89" spans="1:10" s="21" customFormat="1" ht="23.1" customHeight="1">
      <c r="A89" s="20" t="s">
        <v>87</v>
      </c>
      <c r="B89" s="15"/>
      <c r="C89" s="23"/>
      <c r="D89" s="26"/>
      <c r="E89" s="23"/>
      <c r="F89" s="26"/>
      <c r="G89" s="23"/>
      <c r="H89" s="26"/>
      <c r="I89" s="23"/>
      <c r="J89" s="23"/>
    </row>
    <row r="90" spans="1:10" s="21" customFormat="1" ht="23.1" customHeight="1">
      <c r="A90" s="24" t="s">
        <v>148</v>
      </c>
      <c r="B90" s="15"/>
      <c r="C90" s="26"/>
      <c r="D90" s="26"/>
      <c r="E90" s="26"/>
      <c r="F90" s="23"/>
      <c r="G90" s="26"/>
      <c r="H90" s="26"/>
      <c r="I90" s="23"/>
      <c r="J90" s="23"/>
    </row>
    <row r="91" spans="1:10" s="21" customFormat="1" ht="23.1" customHeight="1">
      <c r="A91" s="24" t="s">
        <v>200</v>
      </c>
      <c r="B91" s="15"/>
      <c r="C91" s="26">
        <v>806</v>
      </c>
      <c r="D91" s="26"/>
      <c r="E91" s="26">
        <v>11430</v>
      </c>
      <c r="F91" s="23"/>
      <c r="G91" s="26">
        <v>806</v>
      </c>
      <c r="H91" s="26"/>
      <c r="I91" s="26">
        <v>11430</v>
      </c>
      <c r="J91" s="23"/>
    </row>
    <row r="92" spans="1:10" s="21" customFormat="1" ht="23.1" customHeight="1">
      <c r="A92" s="24" t="s">
        <v>163</v>
      </c>
      <c r="B92" s="15"/>
      <c r="C92" s="26">
        <v>2758</v>
      </c>
      <c r="D92" s="26"/>
      <c r="E92" s="26">
        <v>21411</v>
      </c>
      <c r="F92" s="26"/>
      <c r="G92" s="26">
        <v>2758</v>
      </c>
      <c r="H92" s="26"/>
      <c r="I92" s="23">
        <v>21411</v>
      </c>
      <c r="J92" s="23"/>
    </row>
    <row r="93" spans="1:10" s="21" customFormat="1" ht="23.1" customHeight="1">
      <c r="A93" s="24" t="s">
        <v>242</v>
      </c>
      <c r="B93" s="15"/>
      <c r="C93" s="26">
        <v>6942</v>
      </c>
      <c r="D93" s="26"/>
      <c r="E93" s="26">
        <v>22324</v>
      </c>
      <c r="F93" s="26"/>
      <c r="G93" s="26">
        <v>0</v>
      </c>
      <c r="H93" s="26"/>
      <c r="I93" s="26">
        <v>1276</v>
      </c>
      <c r="J93" s="23"/>
    </row>
    <row r="94" spans="1:10" s="21" customFormat="1" ht="24" customHeight="1">
      <c r="A94" s="24" t="s">
        <v>228</v>
      </c>
      <c r="B94" s="15"/>
      <c r="C94" s="26">
        <v>583</v>
      </c>
      <c r="D94" s="26"/>
      <c r="E94" s="26">
        <v>0</v>
      </c>
      <c r="F94" s="26"/>
      <c r="G94" s="26">
        <v>583</v>
      </c>
      <c r="H94" s="26">
        <v>583</v>
      </c>
      <c r="I94" s="26">
        <v>0</v>
      </c>
      <c r="J94" s="23"/>
    </row>
    <row r="95" spans="1:10" s="21" customFormat="1" ht="23.1" customHeight="1">
      <c r="A95" s="24" t="s">
        <v>224</v>
      </c>
      <c r="B95" s="15"/>
      <c r="C95" s="26">
        <v>4800</v>
      </c>
      <c r="D95" s="26"/>
      <c r="E95" s="23">
        <v>0</v>
      </c>
      <c r="F95" s="26"/>
      <c r="G95" s="26">
        <v>4800</v>
      </c>
      <c r="H95" s="26"/>
      <c r="I95" s="23">
        <v>0</v>
      </c>
      <c r="J95" s="23"/>
    </row>
    <row r="96" spans="1:10" s="21" customFormat="1" ht="23.1" customHeight="1">
      <c r="A96" s="24" t="s">
        <v>160</v>
      </c>
      <c r="B96" s="15"/>
      <c r="C96" s="26">
        <v>74530</v>
      </c>
      <c r="D96" s="26"/>
      <c r="E96" s="23">
        <v>82340</v>
      </c>
      <c r="F96" s="26"/>
      <c r="G96" s="26">
        <v>0</v>
      </c>
      <c r="H96" s="26"/>
      <c r="I96" s="23">
        <v>0</v>
      </c>
      <c r="J96" s="23"/>
    </row>
    <row r="97" spans="1:10" s="21" customFormat="1" ht="23.1" customHeight="1">
      <c r="A97" s="15"/>
      <c r="B97" s="15"/>
      <c r="D97" s="38"/>
      <c r="E97" s="23"/>
      <c r="F97" s="26"/>
      <c r="G97" s="23"/>
      <c r="H97" s="26"/>
      <c r="I97" s="23"/>
      <c r="J97" s="23"/>
    </row>
    <row r="98" spans="1:10" s="21" customFormat="1" ht="23.1" customHeight="1">
      <c r="A98" s="15" t="s">
        <v>11</v>
      </c>
      <c r="B98" s="15"/>
      <c r="C98" s="35"/>
      <c r="D98" s="22"/>
      <c r="E98" s="35"/>
      <c r="G98" s="35"/>
      <c r="I98" s="35"/>
      <c r="J98" s="35"/>
    </row>
    <row r="99" spans="1:10" ht="23.1" customHeight="1">
      <c r="C99" s="35"/>
      <c r="E99" s="35"/>
      <c r="G99" s="35"/>
      <c r="I99" s="35"/>
      <c r="J99" s="35"/>
    </row>
    <row r="100" spans="1:10" ht="23.1" customHeight="1">
      <c r="G100" s="35"/>
      <c r="I100" s="35"/>
      <c r="J100" s="35"/>
    </row>
    <row r="101" spans="1:10" ht="23.1" customHeight="1">
      <c r="C101" s="35"/>
      <c r="D101" s="22"/>
      <c r="E101" s="35"/>
      <c r="G101" s="35"/>
      <c r="I101" s="35"/>
      <c r="J101" s="35"/>
    </row>
    <row r="102" spans="1:10" ht="23.1" customHeight="1">
      <c r="C102" s="35"/>
      <c r="D102" s="22"/>
      <c r="E102" s="35"/>
      <c r="G102" s="35"/>
      <c r="I102" s="35"/>
      <c r="J102" s="35"/>
    </row>
    <row r="103" spans="1:10" ht="23.1" customHeight="1">
      <c r="C103" s="35"/>
      <c r="E103" s="35"/>
      <c r="G103" s="35"/>
      <c r="I103" s="35"/>
      <c r="J103" s="35"/>
    </row>
    <row r="104" spans="1:10" ht="23.1" customHeight="1">
      <c r="C104" s="35"/>
      <c r="E104" s="35"/>
      <c r="G104" s="35"/>
      <c r="I104" s="35"/>
      <c r="J104" s="35"/>
    </row>
    <row r="105" spans="1:10" ht="23.1" customHeight="1">
      <c r="C105" s="35"/>
      <c r="E105" s="35"/>
      <c r="G105" s="35"/>
      <c r="I105" s="35"/>
      <c r="J105" s="35"/>
    </row>
    <row r="106" spans="1:10" ht="23.1" customHeight="1">
      <c r="C106" s="35"/>
      <c r="D106" s="39"/>
      <c r="E106" s="35"/>
      <c r="G106" s="35"/>
      <c r="I106" s="35"/>
    </row>
    <row r="107" spans="1:10" ht="23.1" customHeight="1">
      <c r="D107" s="39"/>
    </row>
    <row r="108" spans="1:10" ht="23.1" customHeight="1">
      <c r="D108" s="39"/>
    </row>
    <row r="109" spans="1:10" ht="23.1" customHeight="1">
      <c r="D109" s="39"/>
    </row>
    <row r="110" spans="1:10" ht="23.1" customHeight="1">
      <c r="D110" s="39"/>
    </row>
    <row r="112" spans="1:10" ht="23.1" customHeight="1">
      <c r="D112" s="39"/>
    </row>
    <row r="113" spans="3:10" ht="23.1" customHeight="1">
      <c r="C113" s="40"/>
      <c r="D113" s="40"/>
      <c r="E113" s="40"/>
      <c r="F113" s="40"/>
      <c r="G113" s="24"/>
      <c r="H113" s="40"/>
      <c r="I113" s="24"/>
      <c r="J113" s="24"/>
    </row>
    <row r="114" spans="3:10" ht="23.1" customHeight="1">
      <c r="C114" s="8"/>
      <c r="D114" s="9"/>
      <c r="E114" s="8"/>
      <c r="F114" s="8"/>
      <c r="G114" s="8"/>
      <c r="H114" s="8"/>
      <c r="I114" s="8"/>
      <c r="J114" s="8"/>
    </row>
    <row r="115" spans="3:10" ht="23.1" customHeight="1">
      <c r="C115" s="8"/>
      <c r="D115" s="9"/>
      <c r="E115" s="8"/>
      <c r="F115" s="8"/>
      <c r="G115" s="8"/>
      <c r="H115" s="8"/>
      <c r="I115" s="8"/>
      <c r="J115" s="8"/>
    </row>
    <row r="116" spans="3:10" ht="23.1" customHeight="1">
      <c r="C116" s="8"/>
      <c r="D116" s="9"/>
      <c r="E116" s="8"/>
      <c r="F116" s="8"/>
      <c r="G116" s="8"/>
      <c r="H116" s="8"/>
      <c r="I116" s="8"/>
      <c r="J116" s="8"/>
    </row>
    <row r="117" spans="3:10" ht="23.1" customHeight="1">
      <c r="C117" s="8"/>
      <c r="D117" s="41"/>
      <c r="E117" s="8"/>
      <c r="F117" s="8"/>
      <c r="G117" s="11"/>
      <c r="H117" s="8"/>
      <c r="I117" s="11"/>
      <c r="J117" s="8"/>
    </row>
    <row r="118" spans="3:10" ht="23.1" customHeight="1">
      <c r="C118" s="42"/>
      <c r="D118" s="41"/>
      <c r="E118" s="42"/>
      <c r="F118" s="8"/>
      <c r="G118" s="42"/>
      <c r="H118" s="8"/>
      <c r="I118" s="42"/>
      <c r="J118" s="43"/>
    </row>
    <row r="119" spans="3:10" ht="23.1" customHeight="1">
      <c r="C119" s="42"/>
      <c r="E119" s="42"/>
      <c r="G119" s="42"/>
      <c r="I119" s="42"/>
      <c r="J119" s="42"/>
    </row>
    <row r="120" spans="3:10" ht="23.1" customHeight="1">
      <c r="C120" s="44"/>
      <c r="D120" s="44"/>
      <c r="E120" s="44"/>
      <c r="F120" s="45"/>
      <c r="G120" s="44"/>
      <c r="H120" s="45"/>
      <c r="I120" s="44"/>
      <c r="J120" s="46"/>
    </row>
    <row r="121" spans="3:10" ht="23.1" customHeight="1">
      <c r="C121" s="44"/>
      <c r="D121" s="44"/>
      <c r="E121" s="44"/>
      <c r="F121" s="45"/>
      <c r="G121" s="44"/>
      <c r="H121" s="45"/>
      <c r="I121" s="44"/>
      <c r="J121" s="46"/>
    </row>
    <row r="122" spans="3:10" ht="23.1" customHeight="1">
      <c r="C122" s="44"/>
      <c r="D122" s="44"/>
      <c r="E122" s="44"/>
      <c r="F122" s="45"/>
      <c r="G122" s="44"/>
      <c r="H122" s="45"/>
      <c r="I122" s="44"/>
      <c r="J122" s="46"/>
    </row>
    <row r="124" spans="3:10" ht="23.1" customHeight="1">
      <c r="C124" s="36"/>
      <c r="D124" s="22"/>
      <c r="E124" s="36"/>
      <c r="F124" s="36"/>
      <c r="G124" s="36"/>
      <c r="H124" s="36"/>
      <c r="I124" s="36"/>
      <c r="J124" s="36"/>
    </row>
    <row r="125" spans="3:10" ht="23.1" customHeight="1">
      <c r="C125" s="36"/>
      <c r="D125" s="22"/>
      <c r="E125" s="36"/>
      <c r="F125" s="36"/>
      <c r="G125" s="36"/>
      <c r="H125" s="36"/>
      <c r="I125" s="36"/>
      <c r="J125" s="36"/>
    </row>
    <row r="126" spans="3:10" ht="23.1" customHeight="1">
      <c r="C126" s="36"/>
      <c r="D126" s="22"/>
      <c r="E126" s="36"/>
      <c r="F126" s="36"/>
      <c r="G126" s="36"/>
      <c r="H126" s="36"/>
      <c r="I126" s="36"/>
      <c r="J126" s="36"/>
    </row>
    <row r="127" spans="3:10" ht="23.1" customHeight="1">
      <c r="C127" s="36"/>
      <c r="D127" s="22"/>
      <c r="E127" s="36"/>
      <c r="F127" s="36"/>
      <c r="G127" s="36"/>
      <c r="H127" s="36"/>
      <c r="I127" s="36"/>
      <c r="J127" s="36"/>
    </row>
    <row r="128" spans="3:10" ht="23.1" customHeight="1">
      <c r="C128" s="36"/>
      <c r="D128" s="22"/>
      <c r="E128" s="36"/>
      <c r="F128" s="36"/>
      <c r="G128" s="36"/>
      <c r="H128" s="36"/>
      <c r="I128" s="36"/>
      <c r="J128" s="36"/>
    </row>
    <row r="129" spans="3:10" ht="23.1" customHeight="1">
      <c r="C129" s="36"/>
      <c r="E129" s="36"/>
      <c r="F129" s="36"/>
      <c r="G129" s="36"/>
      <c r="H129" s="36"/>
      <c r="I129" s="36"/>
      <c r="J129" s="36"/>
    </row>
    <row r="130" spans="3:10" ht="23.1" customHeight="1">
      <c r="C130" s="36"/>
      <c r="E130" s="36"/>
      <c r="F130" s="36"/>
      <c r="G130" s="36"/>
      <c r="H130" s="36"/>
      <c r="I130" s="36"/>
      <c r="J130" s="36"/>
    </row>
    <row r="131" spans="3:10" ht="23.1" customHeight="1">
      <c r="C131" s="36"/>
      <c r="E131" s="36"/>
      <c r="F131" s="36"/>
      <c r="G131" s="36"/>
      <c r="H131" s="36"/>
      <c r="I131" s="36"/>
      <c r="J131" s="36"/>
    </row>
    <row r="132" spans="3:10" ht="23.1" customHeight="1">
      <c r="C132" s="36"/>
      <c r="D132" s="22"/>
      <c r="E132" s="36"/>
      <c r="F132" s="36"/>
      <c r="G132" s="36"/>
      <c r="H132" s="36"/>
      <c r="I132" s="36"/>
      <c r="J132" s="36"/>
    </row>
    <row r="133" spans="3:10" ht="23.1" customHeight="1">
      <c r="C133" s="36"/>
      <c r="D133" s="22"/>
      <c r="E133" s="36"/>
      <c r="F133" s="36"/>
      <c r="G133" s="36"/>
      <c r="H133" s="36"/>
      <c r="I133" s="36"/>
      <c r="J133" s="36"/>
    </row>
    <row r="134" spans="3:10" ht="23.1" customHeight="1">
      <c r="C134" s="36"/>
      <c r="D134" s="22"/>
      <c r="E134" s="36"/>
      <c r="F134" s="36"/>
      <c r="G134" s="36"/>
      <c r="H134" s="36"/>
      <c r="I134" s="36"/>
      <c r="J134" s="36"/>
    </row>
    <row r="135" spans="3:10" ht="23.1" customHeight="1">
      <c r="C135" s="36"/>
      <c r="D135" s="22"/>
      <c r="E135" s="36"/>
      <c r="F135" s="36"/>
      <c r="G135" s="36"/>
      <c r="H135" s="36"/>
      <c r="I135" s="36"/>
      <c r="J135" s="36"/>
    </row>
    <row r="136" spans="3:10" ht="23.1" customHeight="1">
      <c r="C136" s="36"/>
      <c r="E136" s="36"/>
      <c r="F136" s="36"/>
      <c r="G136" s="36"/>
      <c r="H136" s="36"/>
      <c r="I136" s="36"/>
      <c r="J136" s="36"/>
    </row>
    <row r="137" spans="3:10" ht="23.1" customHeight="1">
      <c r="C137" s="36"/>
      <c r="E137" s="36"/>
      <c r="F137" s="36"/>
      <c r="G137" s="36"/>
      <c r="H137" s="36"/>
      <c r="I137" s="36"/>
      <c r="J137" s="36"/>
    </row>
    <row r="138" spans="3:10" ht="23.1" customHeight="1">
      <c r="C138" s="36"/>
      <c r="E138" s="36"/>
      <c r="F138" s="36"/>
      <c r="G138" s="36"/>
      <c r="H138" s="36"/>
      <c r="I138" s="36"/>
      <c r="J138" s="36"/>
    </row>
    <row r="139" spans="3:10" ht="23.1" customHeight="1">
      <c r="C139" s="36"/>
      <c r="E139" s="36"/>
      <c r="F139" s="36"/>
      <c r="G139" s="36"/>
      <c r="H139" s="36"/>
      <c r="I139" s="36"/>
      <c r="J139" s="36"/>
    </row>
    <row r="140" spans="3:10" ht="23.1" customHeight="1">
      <c r="C140" s="36"/>
      <c r="E140" s="36"/>
      <c r="F140" s="36"/>
      <c r="G140" s="36"/>
      <c r="H140" s="36"/>
      <c r="I140" s="36"/>
      <c r="J140" s="36"/>
    </row>
    <row r="141" spans="3:10" ht="23.1" customHeight="1">
      <c r="C141" s="36"/>
      <c r="E141" s="36"/>
      <c r="F141" s="36"/>
      <c r="G141" s="36"/>
      <c r="H141" s="36"/>
      <c r="I141" s="36"/>
      <c r="J141" s="36"/>
    </row>
    <row r="142" spans="3:10" ht="23.1" customHeight="1">
      <c r="C142" s="36"/>
      <c r="E142" s="36"/>
      <c r="F142" s="36"/>
      <c r="G142" s="36"/>
      <c r="H142" s="36"/>
      <c r="I142" s="36"/>
      <c r="J142" s="36"/>
    </row>
    <row r="143" spans="3:10" ht="23.1" customHeight="1">
      <c r="C143" s="36"/>
      <c r="E143" s="36"/>
      <c r="F143" s="36"/>
      <c r="G143" s="36"/>
      <c r="H143" s="36"/>
      <c r="I143" s="36"/>
      <c r="J143" s="36"/>
    </row>
    <row r="144" spans="3:10" ht="23.1" customHeight="1">
      <c r="C144" s="36"/>
      <c r="D144" s="22"/>
      <c r="E144" s="36"/>
      <c r="F144" s="36"/>
      <c r="G144" s="36"/>
      <c r="H144" s="36"/>
      <c r="I144" s="36"/>
      <c r="J144" s="36"/>
    </row>
    <row r="145" spans="1:10" ht="23.1" customHeight="1">
      <c r="C145" s="36"/>
      <c r="E145" s="36"/>
      <c r="F145" s="36"/>
      <c r="G145" s="36"/>
      <c r="H145" s="36"/>
      <c r="I145" s="36"/>
      <c r="J145" s="36"/>
    </row>
    <row r="146" spans="1:10" ht="23.1" customHeight="1">
      <c r="C146" s="36"/>
      <c r="E146" s="36"/>
      <c r="F146" s="36"/>
      <c r="G146" s="36"/>
      <c r="H146" s="36"/>
      <c r="I146" s="36"/>
      <c r="J146" s="36"/>
    </row>
    <row r="147" spans="1:10" ht="23.1" customHeight="1">
      <c r="A147" s="47"/>
      <c r="B147" s="47"/>
      <c r="C147" s="48"/>
      <c r="D147" s="49"/>
      <c r="E147" s="48"/>
      <c r="F147" s="50"/>
      <c r="G147" s="48"/>
      <c r="H147" s="50"/>
      <c r="I147" s="48"/>
      <c r="J147" s="49"/>
    </row>
    <row r="148" spans="1:10" ht="23.1" customHeight="1">
      <c r="A148" s="47"/>
      <c r="B148" s="47"/>
      <c r="C148" s="48"/>
      <c r="D148" s="49"/>
      <c r="E148" s="48"/>
      <c r="F148" s="50"/>
      <c r="G148" s="48"/>
      <c r="H148" s="50"/>
      <c r="I148" s="48"/>
      <c r="J148" s="49"/>
    </row>
    <row r="149" spans="1:10" ht="23.1" customHeight="1">
      <c r="A149" s="47"/>
      <c r="B149" s="47"/>
      <c r="C149" s="48"/>
      <c r="D149" s="49"/>
      <c r="E149" s="48"/>
      <c r="F149" s="50"/>
      <c r="G149" s="48"/>
      <c r="H149" s="50"/>
      <c r="I149" s="48"/>
      <c r="J149" s="49"/>
    </row>
    <row r="150" spans="1:10" ht="23.1" customHeight="1">
      <c r="A150" s="47"/>
      <c r="B150" s="47"/>
      <c r="C150" s="49"/>
      <c r="D150" s="49"/>
      <c r="E150" s="49"/>
      <c r="F150" s="50"/>
      <c r="G150" s="48"/>
      <c r="H150" s="50"/>
      <c r="I150" s="48"/>
      <c r="J150" s="49"/>
    </row>
    <row r="151" spans="1:10" ht="23.1" customHeight="1">
      <c r="A151" s="47"/>
      <c r="B151" s="47"/>
      <c r="C151" s="35"/>
      <c r="D151" s="22"/>
      <c r="E151" s="35"/>
      <c r="F151" s="35"/>
      <c r="G151" s="35"/>
      <c r="H151" s="35"/>
      <c r="I151" s="35"/>
      <c r="J151" s="35"/>
    </row>
    <row r="152" spans="1:10" ht="23.1" customHeight="1">
      <c r="C152" s="51"/>
      <c r="D152" s="22"/>
      <c r="E152" s="51"/>
      <c r="F152" s="52"/>
      <c r="G152" s="52"/>
      <c r="H152" s="52"/>
      <c r="I152" s="52"/>
      <c r="J152" s="51"/>
    </row>
    <row r="153" spans="1:10" ht="23.1" customHeight="1">
      <c r="D153" s="22"/>
    </row>
    <row r="154" spans="1:10" ht="23.1" customHeight="1">
      <c r="C154" s="35"/>
      <c r="D154" s="39"/>
      <c r="E154" s="35"/>
      <c r="G154" s="35"/>
      <c r="I154" s="35"/>
      <c r="J154" s="35"/>
    </row>
  </sheetData>
  <mergeCells count="6">
    <mergeCell ref="G6:I6"/>
    <mergeCell ref="G47:I47"/>
    <mergeCell ref="C6:E6"/>
    <mergeCell ref="C47:E47"/>
    <mergeCell ref="C87:E87"/>
    <mergeCell ref="G87:I87"/>
  </mergeCells>
  <printOptions horizontalCentered="1"/>
  <pageMargins left="0.68" right="0.35" top="0.57999999999999996" bottom="0.2" header="0.3" footer="0.18"/>
  <pageSetup paperSize="9" scale="73" firstPageNumber="7" fitToHeight="2" orientation="portrait" useFirstPageNumber="1" r:id="rId1"/>
  <rowBreaks count="2" manualBreakCount="2">
    <brk id="41" max="16383" man="1"/>
    <brk id="81" max="8" man="1"/>
  </rowBreaks>
  <ignoredErrors>
    <ignoredError sqref="H75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65F49176BE70469CCF9736053A2CAC" ma:contentTypeVersion="15" ma:contentTypeDescription="Create a new document." ma:contentTypeScope="" ma:versionID="4149ffa4cbb75cc2c5f91b718b5ffee2">
  <xsd:schema xmlns:xsd="http://www.w3.org/2001/XMLSchema" xmlns:xs="http://www.w3.org/2001/XMLSchema" xmlns:p="http://schemas.microsoft.com/office/2006/metadata/properties" xmlns:ns3="ec4fe5d7-5ce9-4705-a133-6af467dfbfd5" xmlns:ns4="860778c4-ae98-43f9-ab32-61a2d22f730c" targetNamespace="http://schemas.microsoft.com/office/2006/metadata/properties" ma:root="true" ma:fieldsID="e9e947f94feea71eeb4d680f28527c15" ns3:_="" ns4:_="">
    <xsd:import namespace="ec4fe5d7-5ce9-4705-a133-6af467dfbfd5"/>
    <xsd:import namespace="860778c4-ae98-43f9-ab32-61a2d22f730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4fe5d7-5ce9-4705-a133-6af467dfbf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778c4-ae98-43f9-ab32-61a2d22f730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c4fe5d7-5ce9-4705-a133-6af467dfbfd5" xsi:nil="true"/>
  </documentManagement>
</p:properties>
</file>

<file path=customXml/itemProps1.xml><?xml version="1.0" encoding="utf-8"?>
<ds:datastoreItem xmlns:ds="http://schemas.openxmlformats.org/officeDocument/2006/customXml" ds:itemID="{FA688474-F630-4EA9-A61A-BF15AB5363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4fe5d7-5ce9-4705-a133-6af467dfbfd5"/>
    <ds:schemaRef ds:uri="860778c4-ae98-43f9-ab32-61a2d22f73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85B8C00-0B81-4392-BF17-A81BD33BC9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0143E6-431A-4A13-AD42-FA2A6482BDB1}">
  <ds:schemaRefs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860778c4-ae98-43f9-ab32-61a2d22f730c"/>
    <ds:schemaRef ds:uri="ec4fe5d7-5ce9-4705-a133-6af467dfbfd5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Statement of change</vt:lpstr>
      <vt:lpstr>Cashflows</vt:lpstr>
      <vt:lpstr>BS!Print_Area</vt:lpstr>
      <vt:lpstr>Cashflows!Print_Area</vt:lpstr>
      <vt:lpstr>Consolidated!Print_Area</vt:lpstr>
      <vt:lpstr>'Statement of change'!Print_Area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Siriwan Supatkosit</cp:lastModifiedBy>
  <cp:lastPrinted>2026-08-07T04:04:52Z</cp:lastPrinted>
  <dcterms:created xsi:type="dcterms:W3CDTF">2011-03-08T09:02:15Z</dcterms:created>
  <dcterms:modified xsi:type="dcterms:W3CDTF">2026-08-10T06:00:41Z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0x0101000065F49176BE70469CCF9736053A2CAC</vt:lpwstr>
  </property>
</Properties>
</file>