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30228"/>
  <workbookPr dateCompatibility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kpowergroup-my.sharepoint.com/personal/siriwan_s_ckpower_co_th/Documents/CKP/SetPortal/Year2026/Q2'2026/"/>
    </mc:Choice>
  </mc:AlternateContent>
  <xr:revisionPtr revIDLastSave="0" documentId="13_ncr:9_{BF6C792A-30DB-472F-AE36-F808046DAD76}" xr6:coauthVersionLast="47" xr6:coauthVersionMax="47" xr10:uidLastSave="{00000000-0000-0000-0000-000000000000}"/>
  <bookViews>
    <workbookView xWindow="-120" yWindow="-120" windowWidth="29040" windowHeight="15720" tabRatio="625" xr2:uid="{00000000-000D-0000-FFFF-FFFF00000000}"/>
  </bookViews>
  <sheets>
    <sheet name="BS" sheetId="9" r:id="rId1"/>
    <sheet name="PL" sheetId="10" r:id="rId2"/>
    <sheet name="Consolidated" sheetId="8" r:id="rId3"/>
    <sheet name="Statement of change" sheetId="6" r:id="rId4"/>
    <sheet name="Cashflows" sheetId="5" r:id="rId5"/>
  </sheets>
  <definedNames>
    <definedName name="_xlnm._FilterDatabase" localSheetId="2" hidden="1">Consolidated!$P$27:$P$29</definedName>
    <definedName name="_xlnm.Print_Area" localSheetId="0">BS!$A$1:$K$112</definedName>
    <definedName name="_xlnm.Print_Area" localSheetId="4">Cashflows!$A$1:$J$102</definedName>
    <definedName name="_xlnm.Print_Area" localSheetId="2">Consolidated!$A$1:$T$34</definedName>
    <definedName name="_xlnm.Print_Area" localSheetId="3">'Statement of change'!$A$1:$K$24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D80" i="5" l="1"/>
  <c r="H80" i="5"/>
  <c r="K18" i="6"/>
  <c r="G22" i="6"/>
  <c r="I92" i="9" s="1"/>
  <c r="E22" i="6"/>
  <c r="I90" i="9" s="1"/>
  <c r="C22" i="6"/>
  <c r="I89" i="9" s="1"/>
  <c r="R32" i="8"/>
  <c r="J32" i="8"/>
  <c r="H32" i="8"/>
  <c r="F32" i="8"/>
  <c r="D32" i="8"/>
  <c r="E90" i="9" s="1"/>
  <c r="B32" i="8"/>
  <c r="E89" i="9" s="1"/>
  <c r="R27" i="8"/>
  <c r="L28" i="8"/>
  <c r="H27" i="8"/>
  <c r="T26" i="8"/>
  <c r="P26" i="8"/>
  <c r="N26" i="8"/>
  <c r="E92" i="9"/>
  <c r="G94" i="9"/>
  <c r="G93" i="9"/>
  <c r="G92" i="9"/>
  <c r="G90" i="9"/>
  <c r="G89" i="9"/>
  <c r="K93" i="9"/>
  <c r="K92" i="9"/>
  <c r="K90" i="9"/>
  <c r="K89" i="9"/>
  <c r="J77" i="5" l="1"/>
  <c r="H77" i="5"/>
  <c r="D77" i="5"/>
  <c r="F77" i="5"/>
  <c r="I14" i="6"/>
  <c r="I15" i="6" s="1"/>
  <c r="G14" i="6"/>
  <c r="G15" i="6" s="1"/>
  <c r="E14" i="6"/>
  <c r="E15" i="6" s="1"/>
  <c r="K11" i="6"/>
  <c r="N17" i="8"/>
  <c r="P17" i="8" s="1"/>
  <c r="T17" i="8" s="1"/>
  <c r="G104" i="10"/>
  <c r="G91" i="10"/>
  <c r="G83" i="10"/>
  <c r="G92" i="10" s="1"/>
  <c r="G96" i="10" s="1"/>
  <c r="G98" i="10" s="1"/>
  <c r="G106" i="10" s="1"/>
  <c r="K104" i="10"/>
  <c r="K91" i="10"/>
  <c r="K83" i="10"/>
  <c r="K92" i="10" s="1"/>
  <c r="K96" i="10" s="1"/>
  <c r="K98" i="10" s="1"/>
  <c r="K106" i="10" s="1"/>
  <c r="K115" i="10"/>
  <c r="I115" i="10"/>
  <c r="G115" i="10"/>
  <c r="E115" i="10"/>
  <c r="I104" i="10"/>
  <c r="E104" i="10"/>
  <c r="I91" i="10"/>
  <c r="E91" i="10"/>
  <c r="I83" i="10"/>
  <c r="E83" i="10"/>
  <c r="K25" i="10"/>
  <c r="I25" i="10"/>
  <c r="E25" i="10"/>
  <c r="G25" i="10"/>
  <c r="E92" i="10" l="1"/>
  <c r="E96" i="10" s="1"/>
  <c r="I92" i="10"/>
  <c r="I96" i="10" s="1"/>
  <c r="F9" i="5"/>
  <c r="J9" i="5"/>
  <c r="G122" i="10"/>
  <c r="G124" i="10" s="1"/>
  <c r="G125" i="10" s="1"/>
  <c r="G117" i="10"/>
  <c r="K122" i="10"/>
  <c r="K117" i="10"/>
  <c r="K128" i="10" s="1"/>
  <c r="I98" i="10" l="1"/>
  <c r="H9" i="5"/>
  <c r="E98" i="10"/>
  <c r="D9" i="5"/>
  <c r="G119" i="10"/>
  <c r="G120" i="10" s="1"/>
  <c r="G128" i="10"/>
  <c r="E106" i="10" l="1"/>
  <c r="E122" i="10" s="1"/>
  <c r="E124" i="10" s="1"/>
  <c r="E125" i="10" s="1"/>
  <c r="E117" i="10"/>
  <c r="I117" i="10"/>
  <c r="I106" i="10"/>
  <c r="I122" i="10" s="1"/>
  <c r="D64" i="5"/>
  <c r="G96" i="9"/>
  <c r="G20" i="9"/>
  <c r="I128" i="10" l="1"/>
  <c r="I19" i="6"/>
  <c r="E119" i="10"/>
  <c r="E120" i="10" s="1"/>
  <c r="E128" i="10"/>
  <c r="C14" i="6" l="1"/>
  <c r="C15" i="6" s="1"/>
  <c r="N22" i="8"/>
  <c r="P22" i="8" s="1"/>
  <c r="N19" i="8"/>
  <c r="P19" i="8" s="1"/>
  <c r="N18" i="8"/>
  <c r="N16" i="8"/>
  <c r="N25" i="8"/>
  <c r="R20" i="8"/>
  <c r="R23" i="8" s="1"/>
  <c r="L20" i="8"/>
  <c r="L23" i="8" s="1"/>
  <c r="J20" i="8"/>
  <c r="J23" i="8" s="1"/>
  <c r="F20" i="8"/>
  <c r="F23" i="8" s="1"/>
  <c r="D20" i="8"/>
  <c r="D23" i="8" s="1"/>
  <c r="B20" i="8"/>
  <c r="B23" i="8" s="1"/>
  <c r="K38" i="10"/>
  <c r="G38" i="10"/>
  <c r="K63" i="9"/>
  <c r="K41" i="9"/>
  <c r="K20" i="9"/>
  <c r="P16" i="8" l="1"/>
  <c r="P25" i="8"/>
  <c r="N20" i="8"/>
  <c r="N23" i="8" s="1"/>
  <c r="K42" i="9"/>
  <c r="K72" i="9" l="1"/>
  <c r="K73" i="9" l="1"/>
  <c r="E72" i="9"/>
  <c r="G72" i="9"/>
  <c r="I72" i="9"/>
  <c r="E20" i="9"/>
  <c r="I20" i="9"/>
  <c r="G95" i="9"/>
  <c r="G97" i="9" s="1"/>
  <c r="K95" i="9"/>
  <c r="K97" i="9" s="1"/>
  <c r="I63" i="9"/>
  <c r="G63" i="9"/>
  <c r="E63" i="9"/>
  <c r="I41" i="9"/>
  <c r="G41" i="9"/>
  <c r="E41" i="9"/>
  <c r="K98" i="9" l="1"/>
  <c r="K99" i="9" s="1"/>
  <c r="G73" i="9"/>
  <c r="G98" i="9" s="1"/>
  <c r="G42" i="9"/>
  <c r="E42" i="9"/>
  <c r="E73" i="9"/>
  <c r="I73" i="9"/>
  <c r="I42" i="9"/>
  <c r="G99" i="9" l="1"/>
  <c r="G21" i="6" l="1"/>
  <c r="E21" i="6"/>
  <c r="C21" i="6"/>
  <c r="K20" i="6"/>
  <c r="K17" i="6"/>
  <c r="K13" i="6"/>
  <c r="K10" i="6"/>
  <c r="N31" i="8"/>
  <c r="P31" i="8" s="1"/>
  <c r="T31" i="8" s="1"/>
  <c r="J29" i="8"/>
  <c r="F29" i="8"/>
  <c r="D29" i="8"/>
  <c r="B29" i="8"/>
  <c r="N27" i="8"/>
  <c r="T22" i="8"/>
  <c r="T19" i="8"/>
  <c r="T16" i="8"/>
  <c r="K49" i="10"/>
  <c r="I49" i="10"/>
  <c r="G49" i="10"/>
  <c r="E49" i="10"/>
  <c r="K81" i="9"/>
  <c r="I81" i="9"/>
  <c r="G81" i="9"/>
  <c r="E81" i="9"/>
  <c r="K50" i="9"/>
  <c r="I50" i="9"/>
  <c r="G50" i="9"/>
  <c r="E50" i="9"/>
  <c r="K17" i="10"/>
  <c r="K26" i="10" s="1"/>
  <c r="K30" i="10" s="1"/>
  <c r="K32" i="10" s="1"/>
  <c r="I17" i="10"/>
  <c r="G17" i="10"/>
  <c r="G26" i="10" s="1"/>
  <c r="G30" i="10" s="1"/>
  <c r="G32" i="10" s="1"/>
  <c r="E17" i="10"/>
  <c r="E26" i="10" l="1"/>
  <c r="E30" i="10" s="1"/>
  <c r="E32" i="10" s="1"/>
  <c r="E51" i="10" s="1"/>
  <c r="T25" i="8"/>
  <c r="I26" i="10"/>
  <c r="I30" i="10" s="1"/>
  <c r="F64" i="5"/>
  <c r="R29" i="8" l="1"/>
  <c r="E96" i="9" s="1"/>
  <c r="K40" i="10"/>
  <c r="J30" i="5"/>
  <c r="J39" i="5" s="1"/>
  <c r="F30" i="5"/>
  <c r="F39" i="5" s="1"/>
  <c r="I32" i="10"/>
  <c r="G51" i="10" l="1"/>
  <c r="G40" i="10"/>
  <c r="G56" i="10" s="1"/>
  <c r="H29" i="8"/>
  <c r="E93" i="9" s="1"/>
  <c r="P27" i="8"/>
  <c r="G53" i="10" l="1"/>
  <c r="G54" i="10" s="1"/>
  <c r="T27" i="8"/>
  <c r="I38" i="10"/>
  <c r="E38" i="10"/>
  <c r="H20" i="8" l="1"/>
  <c r="H23" i="8" s="1"/>
  <c r="P18" i="8"/>
  <c r="N28" i="8"/>
  <c r="L29" i="8"/>
  <c r="L32" i="8" s="1"/>
  <c r="K51" i="10"/>
  <c r="K62" i="10" l="1"/>
  <c r="P20" i="8"/>
  <c r="P23" i="8" s="1"/>
  <c r="T18" i="8"/>
  <c r="T20" i="8" s="1"/>
  <c r="T23" i="8" s="1"/>
  <c r="P28" i="8"/>
  <c r="N29" i="8"/>
  <c r="N32" i="8" s="1"/>
  <c r="E62" i="10"/>
  <c r="E40" i="10"/>
  <c r="E56" i="10" s="1"/>
  <c r="E58" i="10" s="1"/>
  <c r="E59" i="10" s="1"/>
  <c r="K56" i="10"/>
  <c r="I51" i="10"/>
  <c r="H30" i="5"/>
  <c r="D30" i="5"/>
  <c r="G62" i="10"/>
  <c r="E94" i="9" l="1"/>
  <c r="E95" i="9" s="1"/>
  <c r="E97" i="9" s="1"/>
  <c r="E98" i="9" s="1"/>
  <c r="E99" i="9" s="1"/>
  <c r="K12" i="6"/>
  <c r="K14" i="6" s="1"/>
  <c r="K15" i="6" s="1"/>
  <c r="T28" i="8"/>
  <c r="T29" i="8" s="1"/>
  <c r="T32" i="8" s="1"/>
  <c r="P29" i="8"/>
  <c r="P32" i="8" s="1"/>
  <c r="I62" i="10"/>
  <c r="I40" i="10"/>
  <c r="I56" i="10" s="1"/>
  <c r="G58" i="10"/>
  <c r="G59" i="10" s="1"/>
  <c r="E53" i="10"/>
  <c r="E54" i="10" s="1"/>
  <c r="T33" i="8" l="1"/>
  <c r="K19" i="6"/>
  <c r="K21" i="6" s="1"/>
  <c r="K22" i="6" s="1"/>
  <c r="I21" i="6"/>
  <c r="I22" i="6" s="1"/>
  <c r="J64" i="5"/>
  <c r="I93" i="9" l="1"/>
  <c r="I95" i="9" s="1"/>
  <c r="I97" i="9" s="1"/>
  <c r="I98" i="9" l="1"/>
  <c r="I99" i="9" s="1"/>
  <c r="K23" i="6"/>
  <c r="H64" i="5"/>
  <c r="F41" i="5" l="1"/>
  <c r="F78" i="5" s="1"/>
  <c r="F81" i="5" l="1"/>
  <c r="J41" i="5"/>
  <c r="J78" i="5" s="1"/>
  <c r="H39" i="5"/>
  <c r="H41" i="5" s="1"/>
  <c r="H78" i="5" s="1"/>
  <c r="D39" i="5"/>
  <c r="D41" i="5" s="1"/>
  <c r="D78" i="5" l="1"/>
  <c r="D81" i="5" s="1"/>
  <c r="D82" i="5" s="1"/>
  <c r="H81" i="5"/>
  <c r="H82" i="5" s="1"/>
  <c r="J81" i="5" l="1"/>
  <c r="P186" i="8" l="1"/>
  <c r="T186" i="8"/>
  <c r="R186" i="8"/>
</calcChain>
</file>

<file path=xl/sharedStrings.xml><?xml version="1.0" encoding="utf-8"?>
<sst xmlns="http://purl.oclc.org/ooxml/spreadsheetml/main" count="427" uniqueCount="253">
  <si>
    <t xml:space="preserve"> </t>
  </si>
  <si>
    <t>Consolidated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</si>
  <si>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</si>
  <si>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</si>
  <si>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</si>
  <si>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</si>
  <si>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</si>
  <si>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</si>
  <si>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</si>
  <si>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Property, plant and equipment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</si>
  <si>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</si>
  <si>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</si>
  <si>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</si>
  <si>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</si>
  <si>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</si>
  <si>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</si>
  <si>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long-term loans from financial </t>
  </si>
  <si>
    <t>Income tax payable</t>
  </si>
  <si>
    <t>Other current liabilities</t>
  </si>
  <si>
    <t>Total current liabilities</t>
  </si>
  <si>
    <t>Non-current liabilities</t>
  </si>
  <si>
    <t xml:space="preserve">   net of current portion</t>
  </si>
  <si>
    <t>Long-term loans from financial institutions,</t>
  </si>
  <si>
    <t>Total non-current liabilities</t>
  </si>
  <si>
    <t>Total liabilities</t>
  </si>
  <si>
    <t>Equity attributable to owners of the Company</t>
  </si>
  <si>
    <t>Shareholders' equity</t>
  </si>
  <si>
    <t xml:space="preserve">   Registered</t>
  </si>
  <si>
    <t xml:space="preserve">Total shareholders' equity </t>
  </si>
  <si>
    <t>Total liabilities and shareholders' equity</t>
  </si>
  <si>
    <t>Directors</t>
  </si>
  <si>
    <t>Revenues</t>
  </si>
  <si>
    <t>Project management income</t>
  </si>
  <si>
    <t>Other income</t>
  </si>
  <si>
    <t xml:space="preserve">   Others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</si>
  <si>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</si>
  <si>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</si>
  <si>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</si>
  <si>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</si>
  <si>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</si>
  <si>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</si>
  <si>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Issued and paid-up</t>
  </si>
  <si>
    <t>share capital</t>
  </si>
  <si>
    <t>Total equity</t>
  </si>
  <si>
    <t>attributable to</t>
  </si>
  <si>
    <t>Total</t>
  </si>
  <si>
    <t>interests of</t>
  </si>
  <si>
    <t>shareholders'</t>
  </si>
  <si>
    <t>the Company</t>
  </si>
  <si>
    <t>equity</t>
  </si>
  <si>
    <t xml:space="preserve">Cash flows from operating activities </t>
  </si>
  <si>
    <t xml:space="preserve">   net cash provided by (paid from) operating activities: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</si>
  <si>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</si>
  <si>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</si>
  <si>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</si>
  <si>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</si>
  <si>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</si>
  <si>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</si>
  <si>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 xml:space="preserve">Cash flows from investing activities </t>
  </si>
  <si>
    <t xml:space="preserve">Cash flows from financing activities </t>
  </si>
  <si>
    <t>paid-up</t>
  </si>
  <si>
    <t xml:space="preserve">Issued and </t>
  </si>
  <si>
    <t>Separate financial statements</t>
  </si>
  <si>
    <t>(Unit: Thousand Baht)</t>
  </si>
  <si>
    <t>(Unaudited</t>
  </si>
  <si>
    <t>but reviewed)</t>
  </si>
  <si>
    <t>(Audited)</t>
  </si>
  <si>
    <t>Share premium</t>
  </si>
  <si>
    <t xml:space="preserve">Assets of hydroelectric power project </t>
  </si>
  <si>
    <t xml:space="preserve">   under concession agreement</t>
  </si>
  <si>
    <t xml:space="preserve">Separate financial statements </t>
  </si>
  <si>
    <t>Total comprehensive income for the period</t>
  </si>
  <si>
    <t>(Unaudited but reviewed)</t>
  </si>
  <si>
    <t>CK Power Public Company Limited and its subsidiaries</t>
  </si>
  <si>
    <t>Investments in subsidiaries</t>
  </si>
  <si>
    <t>Cost of sales</t>
  </si>
  <si>
    <t xml:space="preserve">(Unaudited but reviewed) </t>
  </si>
  <si>
    <t>Cash and cash equivalents at beginning of period</t>
  </si>
  <si>
    <t>Cash and cash equivalents at end of period</t>
  </si>
  <si>
    <t xml:space="preserve">Consolidated financial statements </t>
  </si>
  <si>
    <t xml:space="preserve">   Amortisation of right to produce and sell electricity</t>
  </si>
  <si>
    <t>Non-controlling interests of the subsidiaries</t>
  </si>
  <si>
    <t>Right to produce and sell electricity</t>
  </si>
  <si>
    <t>the subsidiaries</t>
  </si>
  <si>
    <t>Profit or loss:</t>
  </si>
  <si>
    <t>Other components of shareholders' equity</t>
  </si>
  <si>
    <t>Other comprehensive income:</t>
  </si>
  <si>
    <t>Total comprehensive income attributable to:</t>
  </si>
  <si>
    <t>other components of</t>
  </si>
  <si>
    <t>shareholders' equity</t>
  </si>
  <si>
    <t>Surplus on</t>
  </si>
  <si>
    <t xml:space="preserve">Other change </t>
  </si>
  <si>
    <t>by the owners</t>
  </si>
  <si>
    <t xml:space="preserve">   Depreciation and amortisation</t>
  </si>
  <si>
    <t>Dividend income</t>
  </si>
  <si>
    <t xml:space="preserve">   Cost of sales of electricity and steam</t>
  </si>
  <si>
    <t xml:space="preserve"> change in interest</t>
  </si>
  <si>
    <t xml:space="preserve"> in equity </t>
  </si>
  <si>
    <t xml:space="preserve">of subsidiary </t>
  </si>
  <si>
    <t xml:space="preserve">   Dividend income</t>
  </si>
  <si>
    <t xml:space="preserve">Supplemental disclosures of cash flows information </t>
  </si>
  <si>
    <t>Non-cash transactions</t>
  </si>
  <si>
    <t xml:space="preserve"> Retained earnings </t>
  </si>
  <si>
    <t xml:space="preserve">Unappropriated </t>
  </si>
  <si>
    <t>Unappropriated</t>
  </si>
  <si>
    <t>Spare parts and supplies</t>
  </si>
  <si>
    <t xml:space="preserve">      9,240,000,000 ordinary shares of Baht 1 each </t>
  </si>
  <si>
    <t xml:space="preserve">   Appropriated - statutory reserve</t>
  </si>
  <si>
    <t xml:space="preserve">   Unappropriated</t>
  </si>
  <si>
    <t>Cost of project management</t>
  </si>
  <si>
    <t xml:space="preserve">Other comprehensive income to be reclassified </t>
  </si>
  <si>
    <t xml:space="preserve">    to profit or loss in subsequent periods:</t>
  </si>
  <si>
    <t>Profit for the period</t>
  </si>
  <si>
    <t xml:space="preserve">   Spare parts and supplies</t>
  </si>
  <si>
    <t>Retained earnings</t>
  </si>
  <si>
    <t>Other comprehensive income for the period</t>
  </si>
  <si>
    <t>Decrease in non-controlling interests of the subsidiaries</t>
  </si>
  <si>
    <t xml:space="preserve">   from dividend payment of the subsidiaries</t>
  </si>
  <si>
    <t xml:space="preserve">   Issued and fully paid up</t>
  </si>
  <si>
    <t>owners of</t>
  </si>
  <si>
    <t>(Unit: Thousand Baht, except earnings per share expressed in Baht)</t>
  </si>
  <si>
    <t xml:space="preserve">Profit from operating activities before changes in </t>
  </si>
  <si>
    <t>Share of other</t>
  </si>
  <si>
    <t>comprehensive income</t>
  </si>
  <si>
    <t>Intangible assets</t>
  </si>
  <si>
    <t xml:space="preserve">   Gain on exchange</t>
  </si>
  <si>
    <t>Current portion of finance lease receivable - related party</t>
  </si>
  <si>
    <t xml:space="preserve">   and interest receivable</t>
  </si>
  <si>
    <t>Debentures, net of current portion</t>
  </si>
  <si>
    <t xml:space="preserve">Finance lease receivable - related party, </t>
  </si>
  <si>
    <t>Other current financial assets</t>
  </si>
  <si>
    <t>Right-of-use assets</t>
  </si>
  <si>
    <t>Current portion of lease liabilities</t>
  </si>
  <si>
    <t>Lease liabilities, net of current portion</t>
  </si>
  <si>
    <t xml:space="preserve">      8,129,382,729 ordinary shares of Baht 1 each </t>
  </si>
  <si>
    <t>Cash paid for interest on lease liabilities</t>
  </si>
  <si>
    <t>Operating profit</t>
  </si>
  <si>
    <t xml:space="preserve">Appropriated - </t>
  </si>
  <si>
    <t>statutory reserve</t>
  </si>
  <si>
    <t>from associates</t>
  </si>
  <si>
    <t xml:space="preserve">Equity attributable </t>
  </si>
  <si>
    <t xml:space="preserve">to non-controlling </t>
  </si>
  <si>
    <t>Appropriated -</t>
  </si>
  <si>
    <t xml:space="preserve">   Corporate income tax paid</t>
  </si>
  <si>
    <t>Increase in plant and equipment</t>
  </si>
  <si>
    <t>Payment of principal portion of lease liabilities</t>
  </si>
  <si>
    <t>Interest paid</t>
  </si>
  <si>
    <t>Interest received</t>
  </si>
  <si>
    <t xml:space="preserve">Other </t>
  </si>
  <si>
    <t xml:space="preserve">   Interest income</t>
  </si>
  <si>
    <t>Proceeds from sales of equipment</t>
  </si>
  <si>
    <t>Investments in associates</t>
  </si>
  <si>
    <t>Income tax expenses</t>
  </si>
  <si>
    <t xml:space="preserve">                            Mr.Thanawat Trivisvavet</t>
  </si>
  <si>
    <t xml:space="preserve">                              Mr.Vorapote Uchoepaiboonvong</t>
  </si>
  <si>
    <t>Investments in joint ventures</t>
  </si>
  <si>
    <t xml:space="preserve">    - Equity attributable to owners of the Company</t>
  </si>
  <si>
    <t xml:space="preserve">    - Non-controlling interests of the subsidiaries</t>
  </si>
  <si>
    <t>Cash receipt from finance lease receivable - related party</t>
  </si>
  <si>
    <t xml:space="preserve">   Offsetting of finance lease receivable - related party with trade payable</t>
  </si>
  <si>
    <t xml:space="preserve">   Amortisation of deferred transaction costs of </t>
  </si>
  <si>
    <t xml:space="preserve">      loan arrangement and issuance of debentures</t>
  </si>
  <si>
    <t xml:space="preserve">    institutions and accrued interest expenses</t>
  </si>
  <si>
    <t>Current portion of debentures and accrued interest expenses</t>
  </si>
  <si>
    <t>Effect of exchange rate on cash and cash equivalents</t>
  </si>
  <si>
    <t>Statements of financial position</t>
  </si>
  <si>
    <t>Statements of financial position (continued)</t>
  </si>
  <si>
    <t>Statements of comprehensive income (continued)</t>
  </si>
  <si>
    <t>Earnings per share (Baht)</t>
  </si>
  <si>
    <t>Weighted average number of ordinary shares (shares)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</si>
  <si>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</si>
  <si>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</si>
  <si>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</si>
  <si>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</si>
  <si>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Repayment of debentures</t>
  </si>
  <si>
    <t xml:space="preserve">   Increase in right-of-use assets due to entering into lease agreements</t>
  </si>
  <si>
    <t>Revenue from sales of electricity and steam</t>
  </si>
  <si>
    <t xml:space="preserve">      other current financial assets</t>
  </si>
  <si>
    <t>Dividend paid to non-controlling interests of the subsidiaries</t>
  </si>
  <si>
    <t xml:space="preserve">   Purchases of property, plant and equipment which have not been paid</t>
  </si>
  <si>
    <t>Long-term restricted bank deposits</t>
  </si>
  <si>
    <t>Balance as at 1 January 2025</t>
  </si>
  <si>
    <t xml:space="preserve">Current portion of long-term loans to subsidiary </t>
  </si>
  <si>
    <t>Long-term loans to subsidiary, net of current portion</t>
  </si>
  <si>
    <t>Deferred tax assets</t>
  </si>
  <si>
    <t>Short-term loans from financial institutions</t>
  </si>
  <si>
    <t>Other liabilities - related party</t>
  </si>
  <si>
    <t>Trade and other current receivables</t>
  </si>
  <si>
    <t>Trade and other current payables</t>
  </si>
  <si>
    <t>Non-current provision for employee benefits</t>
  </si>
  <si>
    <t>Non-current provision for decommissioning</t>
  </si>
  <si>
    <t>2, 3</t>
  </si>
  <si>
    <t>2, 13</t>
  </si>
  <si>
    <t xml:space="preserve">   Non-current provision for employee benefits</t>
  </si>
  <si>
    <t xml:space="preserve">   Non-current provision for decommissioning</t>
  </si>
  <si>
    <t xml:space="preserve">   Trade and other current receivables</t>
  </si>
  <si>
    <t xml:space="preserve">   Trade and other current payables</t>
  </si>
  <si>
    <t>Cash flows from operating activities</t>
  </si>
  <si>
    <t>Net cash flows from operating activities</t>
  </si>
  <si>
    <t>Dividends received from joint ventures</t>
  </si>
  <si>
    <t>Increase in long-term loans to subsidiary</t>
  </si>
  <si>
    <t>Dividends received from subsidiaries</t>
  </si>
  <si>
    <t>Increase in investments in associate</t>
  </si>
  <si>
    <t>31 December 2025</t>
  </si>
  <si>
    <t>Balance as at 1 January 2026</t>
  </si>
  <si>
    <t>Current portion of long-term loans to associate</t>
  </si>
  <si>
    <t>Basic earnings per share</t>
  </si>
  <si>
    <t>Increase in intangible assets</t>
  </si>
  <si>
    <t>Repayment of long-term loans from financial institutions</t>
  </si>
  <si>
    <t xml:space="preserve">   Transfer assets under construction to intangible assets</t>
  </si>
  <si>
    <t>Share of profit (loss) from investments in joint ventures</t>
  </si>
  <si>
    <t>Decrease (increase) in long-term restricted bank deposits</t>
  </si>
  <si>
    <t>Share of other comprehensive income from associates</t>
  </si>
  <si>
    <t>Long-term interest receivable from associate</t>
  </si>
  <si>
    <t>As at 30 June 2026</t>
  </si>
  <si>
    <t>30 June 2026</t>
  </si>
  <si>
    <t>For the three-month period ended 30 June 2026</t>
  </si>
  <si>
    <t>Balance as at 30 June 2026</t>
  </si>
  <si>
    <t>For the six-month period ended 30 June 2026</t>
  </si>
  <si>
    <t>Loss on exchange</t>
  </si>
  <si>
    <t>Dividend paid (Note 18)</t>
  </si>
  <si>
    <t>Balance as at 30 June 2025</t>
  </si>
  <si>
    <t xml:space="preserve">   Share of loss (profit) from investments in joint ventures </t>
  </si>
  <si>
    <t xml:space="preserve">   Loss (gain) on disposal and write-off of equipment </t>
  </si>
  <si>
    <t xml:space="preserve">   Gain on sales of other current financial assets</t>
  </si>
  <si>
    <t>Proceeds from sales of other current financial assets</t>
  </si>
  <si>
    <t>Increase in short-term loans from financial institutions</t>
  </si>
  <si>
    <t>Repayment of short-term loans from financial institutions</t>
  </si>
  <si>
    <t>Cash receipt from issuance of debentures</t>
  </si>
  <si>
    <t>Cash paid for transaction costs on issuance of debentures</t>
  </si>
  <si>
    <t xml:space="preserve">Dividend paid </t>
  </si>
  <si>
    <t>Cash receipt from long-term loans to associate</t>
  </si>
  <si>
    <t>-</t>
  </si>
  <si>
    <t>Statements of comprehensive income</t>
  </si>
  <si>
    <t xml:space="preserve">   Unrealised gain on fair value measurement of </t>
  </si>
  <si>
    <t xml:space="preserve">   Profit attributable to equity holders of the Company </t>
  </si>
  <si>
    <t>Profit attributable to:</t>
  </si>
  <si>
    <t>Profit before income tax expenses</t>
  </si>
  <si>
    <t>Share of profit from investments in associates</t>
  </si>
  <si>
    <t>Share of loss from investments in joint ventures</t>
  </si>
  <si>
    <t xml:space="preserve">   Share of profit from investments in associates</t>
  </si>
  <si>
    <t xml:space="preserve">   Unrealised gain on exchange</t>
  </si>
  <si>
    <t>Net cash flows used in investing activities</t>
  </si>
  <si>
    <t>Net cash flows from (used in) financing activities</t>
  </si>
  <si>
    <t>Net increase in cash and cash equivalents</t>
  </si>
  <si>
    <t>Profit before tax</t>
  </si>
  <si>
    <t xml:space="preserve">Adjustments to reconcile profit before tax to </t>
  </si>
  <si>
    <t>2, 6, 7</t>
  </si>
  <si>
    <t xml:space="preserve">   Impairment loss on investments in subsidiaries</t>
  </si>
  <si>
    <t xml:space="preserve">   Interest expenses</t>
  </si>
  <si>
    <t xml:space="preserve">   Purchases of intangibles assets which have not been paid</t>
  </si>
  <si>
    <t xml:space="preserve">   Dividend receivables from joint ventures</t>
  </si>
  <si>
    <t>Share capital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</si>
</sst>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(* #,##0.000_);_(* \(#,##0.000\);_(* &quot;-&quot;??_);_(@_)"/>
  </numFmts>
  <fonts count="19"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double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double">
        <color indexed="64"/>
      </bottom>
      <diagonal/>
    </border>
    <border>
      <start/>
      <end/>
      <top style="double">
        <color indexed="64"/>
      </top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/>
      <bottom style="dotted">
        <color auto="1"/>
      </bottom>
      <diagonal/>
    </border>
  </borders>
  <cellStyleXfs count="15">
    <xf numFmtId="0" fontId="0" fillId="0" borderId="0"/>
    <xf numFmtId="18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" fillId="0" borderId="0"/>
    <xf numFmtId="192" fontId="3" fillId="0" borderId="0"/>
    <xf numFmtId="19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4" fontId="6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3" fillId="0" borderId="0"/>
  </cellStyleXfs>
  <cellXfs count="145">
    <xf numFmtId="0" fontId="0" fillId="0" borderId="0" xfId="0"/>
    <xf numFmtId="0" fontId="8" fillId="0" borderId="0" xfId="0" applyFont="1"/>
    <xf numFmtId="37" fontId="9" fillId="0" borderId="0" xfId="0" applyNumberFormat="1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89" fontId="10" fillId="0" borderId="0" xfId="0" applyNumberFormat="1" applyFont="1"/>
    <xf numFmtId="37" fontId="10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center"/>
    </xf>
    <xf numFmtId="189" fontId="10" fillId="0" borderId="3" xfId="0" applyNumberFormat="1" applyFont="1" applyBorder="1" applyAlignment="1">
      <alignment horizontal="center"/>
    </xf>
    <xf numFmtId="37" fontId="8" fillId="0" borderId="0" xfId="0" applyNumberFormat="1" applyFont="1"/>
    <xf numFmtId="37" fontId="10" fillId="0" borderId="0" xfId="0" applyNumberFormat="1" applyFont="1" applyAlignment="1">
      <alignment horizontal="centerContinuous"/>
    </xf>
    <xf numFmtId="0" fontId="8" fillId="0" borderId="0" xfId="0" quotePrefix="1" applyFont="1" applyAlignment="1">
      <alignment horizontal="left"/>
    </xf>
    <xf numFmtId="189" fontId="10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189" fontId="8" fillId="0" borderId="0" xfId="0" applyNumberFormat="1" applyFont="1"/>
    <xf numFmtId="37" fontId="10" fillId="0" borderId="0" xfId="10" applyNumberFormat="1" applyFont="1" applyAlignment="1">
      <alignment horizontal="right"/>
    </xf>
    <xf numFmtId="189" fontId="10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10" applyFont="1" applyAlignment="1">
      <alignment horizontal="left"/>
    </xf>
    <xf numFmtId="37" fontId="10" fillId="0" borderId="0" xfId="10" applyNumberFormat="1" applyFont="1" applyAlignment="1">
      <alignment horizontal="left"/>
    </xf>
    <xf numFmtId="37" fontId="8" fillId="0" borderId="0" xfId="10" applyNumberFormat="1" applyFont="1" applyAlignment="1">
      <alignment horizontal="left"/>
    </xf>
    <xf numFmtId="0" fontId="10" fillId="0" borderId="0" xfId="10" applyFont="1"/>
    <xf numFmtId="189" fontId="10" fillId="0" borderId="0" xfId="10" applyNumberFormat="1" applyFont="1" applyAlignment="1">
      <alignment horizontal="center"/>
    </xf>
    <xf numFmtId="37" fontId="10" fillId="0" borderId="0" xfId="10" applyNumberFormat="1" applyFont="1"/>
    <xf numFmtId="37" fontId="10" fillId="0" borderId="0" xfId="10" applyNumberFormat="1" applyFont="1" applyAlignment="1">
      <alignment horizontal="center"/>
    </xf>
    <xf numFmtId="189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189" fontId="10" fillId="0" borderId="0" xfId="11" applyNumberFormat="1" applyFont="1" applyAlignment="1">
      <alignment horizontal="center"/>
    </xf>
    <xf numFmtId="38" fontId="10" fillId="0" borderId="0" xfId="11" applyNumberFormat="1" applyFont="1" applyAlignment="1">
      <alignment horizontal="center"/>
    </xf>
    <xf numFmtId="38" fontId="8" fillId="0" borderId="0" xfId="11" applyNumberFormat="1" applyFont="1" applyAlignment="1">
      <alignment horizontal="center"/>
    </xf>
    <xf numFmtId="0" fontId="12" fillId="0" borderId="0" xfId="0" applyFont="1" applyAlignment="1">
      <alignment horizontal="center"/>
    </xf>
    <xf numFmtId="187" fontId="10" fillId="0" borderId="0" xfId="0" applyNumberFormat="1" applyFont="1" applyAlignment="1">
      <alignment horizontal="right"/>
    </xf>
    <xf numFmtId="189" fontId="10" fillId="0" borderId="0" xfId="0" quotePrefix="1" applyNumberFormat="1" applyFont="1" applyAlignment="1">
      <alignment horizontal="left"/>
    </xf>
    <xf numFmtId="187" fontId="10" fillId="0" borderId="3" xfId="0" applyNumberFormat="1" applyFont="1" applyBorder="1" applyAlignment="1">
      <alignment horizontal="right"/>
    </xf>
    <xf numFmtId="187" fontId="10" fillId="0" borderId="0" xfId="0" applyNumberFormat="1" applyFont="1"/>
    <xf numFmtId="187" fontId="10" fillId="0" borderId="4" xfId="0" applyNumberFormat="1" applyFont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187" fontId="10" fillId="0" borderId="6" xfId="0" applyNumberFormat="1" applyFont="1" applyBorder="1" applyAlignment="1">
      <alignment horizontal="center"/>
    </xf>
    <xf numFmtId="187" fontId="10" fillId="0" borderId="3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right"/>
    </xf>
    <xf numFmtId="187" fontId="10" fillId="0" borderId="0" xfId="11" applyNumberFormat="1" applyFont="1" applyAlignment="1">
      <alignment horizontal="right"/>
    </xf>
    <xf numFmtId="187" fontId="10" fillId="0" borderId="5" xfId="11" applyNumberFormat="1" applyFont="1" applyBorder="1" applyAlignment="1">
      <alignment horizontal="right"/>
    </xf>
    <xf numFmtId="37" fontId="8" fillId="0" borderId="0" xfId="10" applyNumberFormat="1" applyFont="1"/>
    <xf numFmtId="189" fontId="8" fillId="0" borderId="0" xfId="11" applyNumberFormat="1" applyFont="1"/>
    <xf numFmtId="187" fontId="10" fillId="0" borderId="0" xfId="1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187" fontId="10" fillId="0" borderId="3" xfId="0" applyNumberFormat="1" applyFont="1" applyBorder="1"/>
    <xf numFmtId="187" fontId="9" fillId="0" borderId="0" xfId="0" applyNumberFormat="1" applyFont="1" applyAlignment="1">
      <alignment horizontal="right"/>
    </xf>
    <xf numFmtId="187" fontId="10" fillId="0" borderId="4" xfId="0" applyNumberFormat="1" applyFont="1" applyBorder="1"/>
    <xf numFmtId="187" fontId="10" fillId="0" borderId="0" xfId="1" applyNumberFormat="1" applyFont="1" applyFill="1" applyBorder="1" applyAlignment="1">
      <alignment horizontal="center"/>
    </xf>
    <xf numFmtId="187" fontId="10" fillId="0" borderId="5" xfId="1" applyNumberFormat="1" applyFont="1" applyFill="1" applyBorder="1" applyAlignment="1">
      <alignment horizontal="right"/>
    </xf>
    <xf numFmtId="187" fontId="10" fillId="0" borderId="8" xfId="0" applyNumberFormat="1" applyFont="1" applyBorder="1"/>
    <xf numFmtId="189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1" fontId="10" fillId="0" borderId="0" xfId="0" applyNumberFormat="1" applyFont="1"/>
    <xf numFmtId="1" fontId="9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right"/>
    </xf>
    <xf numFmtId="188" fontId="10" fillId="0" borderId="0" xfId="0" applyNumberFormat="1" applyFont="1"/>
    <xf numFmtId="49" fontId="10" fillId="0" borderId="0" xfId="0" applyNumberFormat="1" applyFont="1" applyAlignment="1">
      <alignment horizontal="left"/>
    </xf>
    <xf numFmtId="190" fontId="10" fillId="0" borderId="0" xfId="0" applyNumberFormat="1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38" fontId="10" fillId="0" borderId="0" xfId="0" applyNumberFormat="1" applyFont="1" applyAlignment="1">
      <alignment horizontal="center"/>
    </xf>
    <xf numFmtId="37" fontId="8" fillId="0" borderId="0" xfId="11" applyNumberFormat="1" applyFont="1" applyAlignment="1">
      <alignment horizontal="left"/>
    </xf>
    <xf numFmtId="37" fontId="10" fillId="0" borderId="0" xfId="11" applyNumberFormat="1" applyFont="1" applyAlignment="1">
      <alignment horizontal="centerContinuous"/>
    </xf>
    <xf numFmtId="38" fontId="10" fillId="0" borderId="0" xfId="11" applyNumberFormat="1" applyFont="1" applyAlignment="1">
      <alignment horizontal="centerContinuous"/>
    </xf>
    <xf numFmtId="189" fontId="10" fillId="0" borderId="0" xfId="11" applyNumberFormat="1" applyFont="1"/>
    <xf numFmtId="37" fontId="10" fillId="0" borderId="0" xfId="11" applyNumberFormat="1" applyFont="1"/>
    <xf numFmtId="0" fontId="10" fillId="0" borderId="0" xfId="14" applyFont="1" applyAlignment="1">
      <alignment horizontal="center"/>
    </xf>
    <xf numFmtId="0" fontId="10" fillId="0" borderId="3" xfId="14" applyFont="1" applyBorder="1" applyAlignment="1">
      <alignment horizontal="center"/>
    </xf>
    <xf numFmtId="37" fontId="8" fillId="0" borderId="0" xfId="11" applyNumberFormat="1" applyFont="1"/>
    <xf numFmtId="189" fontId="16" fillId="0" borderId="0" xfId="0" applyNumberFormat="1" applyFont="1" applyAlignment="1">
      <alignment vertical="top"/>
    </xf>
    <xf numFmtId="15" fontId="9" fillId="0" borderId="0" xfId="0" quotePrefix="1" applyNumberFormat="1" applyFont="1" applyAlignment="1">
      <alignment horizontal="center"/>
    </xf>
    <xf numFmtId="187" fontId="10" fillId="0" borderId="9" xfId="11" applyNumberFormat="1" applyFont="1" applyBorder="1" applyAlignment="1">
      <alignment horizontal="right"/>
    </xf>
    <xf numFmtId="187" fontId="10" fillId="0" borderId="10" xfId="11" applyNumberFormat="1" applyFont="1" applyBorder="1" applyAlignment="1">
      <alignment horizontal="right"/>
    </xf>
    <xf numFmtId="187" fontId="16" fillId="0" borderId="0" xfId="0" applyNumberFormat="1" applyFont="1" applyAlignment="1">
      <alignment horizontal="right" vertical="top"/>
    </xf>
    <xf numFmtId="187" fontId="16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187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187" fontId="18" fillId="0" borderId="0" xfId="0" applyNumberFormat="1" applyFont="1" applyAlignment="1">
      <alignment horizontal="right" vertical="top"/>
    </xf>
    <xf numFmtId="0" fontId="17" fillId="0" borderId="0" xfId="10" applyFont="1" applyAlignment="1">
      <alignment horizontal="center" vertical="top"/>
    </xf>
    <xf numFmtId="189" fontId="16" fillId="0" borderId="0" xfId="0" applyNumberFormat="1" applyFont="1" applyAlignment="1">
      <alignment horizontal="center" vertical="top"/>
    </xf>
    <xf numFmtId="37" fontId="10" fillId="0" borderId="3" xfId="10" applyNumberFormat="1" applyFont="1" applyBorder="1" applyAlignment="1">
      <alignment horizontal="center"/>
    </xf>
    <xf numFmtId="187" fontId="10" fillId="0" borderId="7" xfId="11" applyNumberFormat="1" applyFont="1" applyBorder="1" applyAlignment="1">
      <alignment horizontal="right"/>
    </xf>
    <xf numFmtId="187" fontId="10" fillId="0" borderId="3" xfId="10" applyNumberFormat="1" applyFont="1" applyBorder="1" applyAlignment="1">
      <alignment horizontal="center"/>
    </xf>
    <xf numFmtId="37" fontId="10" fillId="0" borderId="0" xfId="11" applyNumberFormat="1" applyFont="1" applyAlignment="1">
      <alignment horizontal="right"/>
    </xf>
    <xf numFmtId="187" fontId="10" fillId="0" borderId="9" xfId="10" applyNumberFormat="1" applyFont="1" applyBorder="1" applyAlignment="1">
      <alignment horizontal="center"/>
    </xf>
    <xf numFmtId="187" fontId="10" fillId="0" borderId="10" xfId="10" applyNumberFormat="1" applyFont="1" applyBorder="1" applyAlignment="1">
      <alignment horizontal="center"/>
    </xf>
    <xf numFmtId="189" fontId="10" fillId="0" borderId="3" xfId="11" applyNumberFormat="1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89" fontId="10" fillId="4" borderId="0" xfId="0" applyNumberFormat="1" applyFont="1" applyFill="1" applyAlignment="1">
      <alignment horizontal="center"/>
    </xf>
    <xf numFmtId="37" fontId="10" fillId="0" borderId="6" xfId="10" applyNumberFormat="1" applyFont="1" applyBorder="1" applyAlignment="1">
      <alignment horizontal="center"/>
    </xf>
    <xf numFmtId="37" fontId="10" fillId="4" borderId="3" xfId="10" applyNumberFormat="1" applyFont="1" applyFill="1" applyBorder="1" applyAlignment="1">
      <alignment horizontal="center"/>
    </xf>
    <xf numFmtId="188" fontId="10" fillId="0" borderId="0" xfId="1" applyFont="1" applyFill="1" applyAlignment="1"/>
    <xf numFmtId="189" fontId="11" fillId="0" borderId="0" xfId="0" quotePrefix="1" applyNumberFormat="1" applyFont="1" applyAlignment="1">
      <alignment horizontal="center"/>
    </xf>
    <xf numFmtId="0" fontId="14" fillId="0" borderId="0" xfId="0" applyFont="1"/>
    <xf numFmtId="187" fontId="10" fillId="0" borderId="6" xfId="0" applyNumberFormat="1" applyFont="1" applyBorder="1"/>
    <xf numFmtId="190" fontId="15" fillId="0" borderId="0" xfId="0" applyNumberFormat="1" applyFont="1"/>
    <xf numFmtId="187" fontId="14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187" fontId="14" fillId="0" borderId="7" xfId="0" applyNumberFormat="1" applyFont="1" applyBorder="1" applyAlignment="1">
      <alignment horizontal="right"/>
    </xf>
    <xf numFmtId="187" fontId="14" fillId="0" borderId="5" xfId="0" applyNumberFormat="1" applyFont="1" applyBorder="1" applyAlignment="1">
      <alignment horizontal="right"/>
    </xf>
    <xf numFmtId="195" fontId="10" fillId="0" borderId="7" xfId="0" applyNumberFormat="1" applyFont="1" applyBorder="1"/>
    <xf numFmtId="195" fontId="10" fillId="0" borderId="0" xfId="0" applyNumberFormat="1" applyFont="1"/>
    <xf numFmtId="4" fontId="10" fillId="0" borderId="0" xfId="0" applyNumberFormat="1" applyFont="1"/>
    <xf numFmtId="187" fontId="15" fillId="0" borderId="0" xfId="0" applyNumberFormat="1" applyFont="1" applyAlignment="1">
      <alignment horizontal="right"/>
    </xf>
    <xf numFmtId="187" fontId="14" fillId="0" borderId="0" xfId="0" applyNumberFormat="1" applyFont="1"/>
    <xf numFmtId="38" fontId="10" fillId="0" borderId="0" xfId="0" applyNumberFormat="1" applyFont="1" applyAlignment="1">
      <alignment horizontal="right"/>
    </xf>
    <xf numFmtId="189" fontId="10" fillId="0" borderId="7" xfId="0" applyNumberFormat="1" applyFont="1" applyBorder="1" applyAlignment="1">
      <alignment horizontal="right"/>
    </xf>
    <xf numFmtId="187" fontId="10" fillId="0" borderId="0" xfId="0" quotePrefix="1" applyNumberFormat="1" applyFont="1" applyAlignment="1">
      <alignment horizontal="left"/>
    </xf>
    <xf numFmtId="38" fontId="10" fillId="0" borderId="6" xfId="11" applyNumberFormat="1" applyFont="1" applyBorder="1"/>
    <xf numFmtId="0" fontId="10" fillId="0" borderId="11" xfId="0" applyFont="1" applyBorder="1" applyAlignment="1">
      <alignment horizontal="left"/>
    </xf>
    <xf numFmtId="189" fontId="10" fillId="0" borderId="11" xfId="0" applyNumberFormat="1" applyFont="1" applyBorder="1"/>
    <xf numFmtId="0" fontId="10" fillId="0" borderId="11" xfId="0" quotePrefix="1" applyFont="1" applyBorder="1" applyAlignment="1">
      <alignment horizontal="center"/>
    </xf>
    <xf numFmtId="187" fontId="10" fillId="0" borderId="4" xfId="0" applyNumberFormat="1" applyFont="1" applyBorder="1" applyAlignment="1">
      <alignment horizontal="right"/>
    </xf>
    <xf numFmtId="187" fontId="10" fillId="0" borderId="5" xfId="0" applyNumberFormat="1" applyFont="1" applyBorder="1" applyAlignment="1">
      <alignment horizontal="right"/>
    </xf>
    <xf numFmtId="187" fontId="10" fillId="0" borderId="7" xfId="0" applyNumberFormat="1" applyFont="1" applyBorder="1" applyAlignment="1">
      <alignment horizontal="right"/>
    </xf>
    <xf numFmtId="0" fontId="12" fillId="0" borderId="0" xfId="0" applyFont="1"/>
    <xf numFmtId="0" fontId="8" fillId="0" borderId="0" xfId="10" applyFont="1"/>
    <xf numFmtId="0" fontId="9" fillId="0" borderId="0" xfId="0" applyFont="1" applyAlignment="1">
      <alignment horizontal="center" wrapText="1"/>
    </xf>
    <xf numFmtId="0" fontId="10" fillId="0" borderId="6" xfId="0" applyFont="1" applyBorder="1"/>
    <xf numFmtId="187" fontId="14" fillId="0" borderId="3" xfId="1" applyNumberFormat="1" applyFont="1" applyFill="1" applyBorder="1" applyAlignment="1">
      <alignment horizontal="right"/>
    </xf>
    <xf numFmtId="187" fontId="14" fillId="0" borderId="3" xfId="0" applyNumberFormat="1" applyFont="1" applyBorder="1" applyAlignment="1">
      <alignment horizontal="right"/>
    </xf>
    <xf numFmtId="187" fontId="14" fillId="0" borderId="6" xfId="0" applyNumberFormat="1" applyFont="1" applyBorder="1" applyAlignment="1">
      <alignment horizontal="right"/>
    </xf>
    <xf numFmtId="0" fontId="15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 wrapText="1"/>
    </xf>
    <xf numFmtId="37" fontId="8" fillId="0" borderId="3" xfId="0" applyNumberFormat="1" applyFont="1" applyBorder="1" applyAlignment="1">
      <alignment horizontal="center"/>
    </xf>
    <xf numFmtId="38" fontId="8" fillId="0" borderId="3" xfId="11" applyNumberFormat="1" applyFont="1" applyBorder="1" applyAlignment="1">
      <alignment horizontal="center"/>
    </xf>
    <xf numFmtId="38" fontId="10" fillId="0" borderId="4" xfId="11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37" fontId="8" fillId="0" borderId="3" xfId="10" applyNumberFormat="1" applyFont="1" applyBorder="1" applyAlignment="1">
      <alignment horizontal="center"/>
    </xf>
    <xf numFmtId="37" fontId="10" fillId="0" borderId="3" xfId="10" applyNumberFormat="1" applyFont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 5" xfId="14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1" defaultTableStyle="TableStyleMedium9" defaultPivotStyle="PivotStyleLight16">
    <tableStyle name="Invisible" pivot="0" table="0" count="0" xr9:uid="{8736FB97-253B-41A2-8BFF-EC564E4682FB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12" Type="http://purl.oclc.org/ooxml/officeDocument/relationships/customXml" Target="../customXml/item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11" Type="http://purl.oclc.org/ooxml/officeDocument/relationships/customXml" Target="../customXml/item2.xml"/><Relationship Id="rId5" Type="http://purl.oclc.org/ooxml/officeDocument/relationships/worksheet" Target="worksheets/sheet5.xml"/><Relationship Id="rId10" Type="http://purl.oclc.org/ooxml/officeDocument/relationships/customXml" Target="../customXml/item1.xml"/><Relationship Id="rId4" Type="http://purl.oclc.org/ooxml/officeDocument/relationships/worksheet" Target="worksheets/sheet4.xml"/><Relationship Id="rId9" Type="http://purl.oclc.org/ooxml/officeDocument/relationships/calcChain" Target="calcChain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9"/>
  <sheetViews>
    <sheetView showGridLines="0" tabSelected="1" view="pageBreakPreview" zoomScale="70" zoomScaleNormal="90" zoomScaleSheetLayoutView="70" workbookViewId="0">
      <selection activeCell="A4" sqref="A4"/>
    </sheetView>
  </sheetViews>
  <sheetFormatPr defaultColWidth="10.5703125" defaultRowHeight="24" customHeight="1"/>
  <cols>
    <col min="1" max="1" width="50.42578125" style="6" customWidth="1"/>
    <col min="2" max="2" width="5.85546875" style="7" customWidth="1"/>
    <col min="3" max="3" width="7.42578125" style="3" customWidth="1"/>
    <col min="4" max="4" width="3" style="7" customWidth="1"/>
    <col min="5" max="5" width="17.7109375" style="7" customWidth="1"/>
    <col min="6" max="6" width="1.42578125" style="7" customWidth="1"/>
    <col min="7" max="7" width="17.7109375" style="7" customWidth="1"/>
    <col min="8" max="8" width="1.42578125" style="7" customWidth="1"/>
    <col min="9" max="9" width="17.7109375" style="7" customWidth="1"/>
    <col min="10" max="10" width="1.42578125" style="7" customWidth="1"/>
    <col min="11" max="11" width="17.7109375" style="7" customWidth="1"/>
    <col min="12" max="12" width="0.42578125" style="7" hidden="1" customWidth="1"/>
    <col min="13" max="13" width="1" style="7" customWidth="1"/>
    <col min="14" max="16384" width="10.5703125" style="7"/>
  </cols>
  <sheetData>
    <row r="1" spans="1:12" s="15" customFormat="1" ht="24" customHeight="1">
      <c r="A1" s="14" t="s">
        <v>73</v>
      </c>
      <c r="B1" s="31"/>
      <c r="C1" s="32"/>
      <c r="D1" s="20"/>
      <c r="E1" s="20"/>
      <c r="F1" s="20"/>
      <c r="G1" s="20"/>
      <c r="H1" s="20"/>
      <c r="J1" s="20"/>
    </row>
    <row r="2" spans="1:12" s="15" customFormat="1" ht="24" customHeight="1">
      <c r="A2" s="1" t="s">
        <v>165</v>
      </c>
      <c r="B2" s="31"/>
      <c r="C2" s="32"/>
      <c r="D2" s="20"/>
      <c r="E2" s="20"/>
      <c r="F2" s="20"/>
      <c r="G2" s="20"/>
      <c r="H2" s="20"/>
      <c r="I2" s="31"/>
      <c r="J2" s="20"/>
      <c r="K2" s="31"/>
      <c r="L2" s="20"/>
    </row>
    <row r="3" spans="1:12" s="15" customFormat="1" ht="24" customHeight="1">
      <c r="A3" s="1" t="s">
        <v>214</v>
      </c>
      <c r="B3" s="31"/>
      <c r="C3" s="32"/>
      <c r="D3" s="20"/>
      <c r="E3" s="20"/>
      <c r="F3" s="20"/>
      <c r="G3" s="20"/>
      <c r="H3" s="20"/>
      <c r="I3" s="31"/>
      <c r="J3" s="20"/>
      <c r="K3" s="31"/>
      <c r="L3" s="20"/>
    </row>
    <row r="4" spans="1:12" s="15" customFormat="1" ht="24" customHeight="1">
      <c r="A4" s="9"/>
      <c r="B4" s="31"/>
      <c r="C4" s="32"/>
      <c r="D4" s="20"/>
      <c r="E4" s="20"/>
      <c r="F4" s="20"/>
      <c r="G4" s="20"/>
      <c r="H4" s="20"/>
      <c r="I4" s="19"/>
      <c r="J4" s="20"/>
      <c r="K4" s="5" t="s">
        <v>63</v>
      </c>
    </row>
    <row r="5" spans="1:12" s="15" customFormat="1" ht="24" customHeight="1">
      <c r="A5" s="9"/>
      <c r="B5" s="31"/>
      <c r="C5" s="32"/>
      <c r="D5" s="20"/>
      <c r="E5" s="137" t="s">
        <v>1</v>
      </c>
      <c r="F5" s="137"/>
      <c r="G5" s="137"/>
      <c r="H5" s="20"/>
      <c r="I5" s="138" t="s">
        <v>62</v>
      </c>
      <c r="J5" s="138"/>
      <c r="K5" s="138"/>
    </row>
    <row r="6" spans="1:12" s="15" customFormat="1" ht="24" customHeight="1">
      <c r="A6" s="9"/>
      <c r="B6" s="31"/>
      <c r="C6" s="2" t="s">
        <v>2</v>
      </c>
      <c r="D6" s="20"/>
      <c r="E6" s="82" t="s">
        <v>215</v>
      </c>
      <c r="F6" s="68"/>
      <c r="G6" s="82" t="s">
        <v>203</v>
      </c>
      <c r="H6" s="68"/>
      <c r="I6" s="82" t="s">
        <v>215</v>
      </c>
      <c r="J6" s="68"/>
      <c r="K6" s="82" t="s">
        <v>203</v>
      </c>
    </row>
    <row r="7" spans="1:12" ht="24" customHeight="1">
      <c r="B7" s="20"/>
      <c r="C7" s="7"/>
      <c r="D7" s="2"/>
      <c r="E7" s="70" t="s">
        <v>64</v>
      </c>
      <c r="F7" s="69"/>
      <c r="G7" s="70" t="s">
        <v>66</v>
      </c>
      <c r="H7" s="69"/>
      <c r="I7" s="70" t="s">
        <v>64</v>
      </c>
      <c r="J7" s="69"/>
      <c r="K7" s="70" t="s">
        <v>66</v>
      </c>
      <c r="L7" s="33"/>
    </row>
    <row r="8" spans="1:12" ht="24" customHeight="1">
      <c r="B8" s="20"/>
      <c r="C8" s="7"/>
      <c r="D8" s="2"/>
      <c r="E8" s="10" t="s">
        <v>65</v>
      </c>
      <c r="F8" s="69"/>
      <c r="G8" s="70"/>
      <c r="H8" s="69"/>
      <c r="I8" s="10" t="s">
        <v>65</v>
      </c>
      <c r="J8" s="69"/>
      <c r="K8" s="70"/>
      <c r="L8" s="33"/>
    </row>
    <row r="9" spans="1:12" ht="24" customHeight="1">
      <c r="A9" s="1" t="s">
        <v>3</v>
      </c>
    </row>
    <row r="10" spans="1:12" ht="24" customHeight="1">
      <c r="A10" s="1" t="s">
        <v>4</v>
      </c>
      <c r="C10" s="37"/>
    </row>
    <row r="11" spans="1:12" ht="24" customHeight="1">
      <c r="A11" s="3" t="s">
        <v>5</v>
      </c>
      <c r="C11" s="37">
        <v>14</v>
      </c>
      <c r="E11" s="38">
        <v>10051808</v>
      </c>
      <c r="F11" s="38"/>
      <c r="G11" s="38">
        <v>9593345</v>
      </c>
      <c r="H11" s="38"/>
      <c r="I11" s="38">
        <v>4005842</v>
      </c>
      <c r="J11" s="38"/>
      <c r="K11" s="38">
        <v>3243392</v>
      </c>
      <c r="L11" s="38"/>
    </row>
    <row r="12" spans="1:12" ht="24" customHeight="1">
      <c r="A12" s="3" t="s">
        <v>187</v>
      </c>
      <c r="C12" s="37" t="s">
        <v>191</v>
      </c>
      <c r="E12" s="38">
        <v>1721820</v>
      </c>
      <c r="F12" s="38"/>
      <c r="G12" s="38">
        <v>1611228</v>
      </c>
      <c r="H12" s="38"/>
      <c r="I12" s="38">
        <v>64794</v>
      </c>
      <c r="J12" s="38"/>
      <c r="K12" s="38">
        <v>68624</v>
      </c>
      <c r="L12" s="38"/>
    </row>
    <row r="13" spans="1:12" ht="24" customHeight="1">
      <c r="A13" s="3" t="s">
        <v>126</v>
      </c>
      <c r="C13" s="37">
        <v>2</v>
      </c>
      <c r="E13" s="38">
        <v>850935</v>
      </c>
      <c r="F13" s="38"/>
      <c r="G13" s="38">
        <v>903153</v>
      </c>
      <c r="H13" s="38"/>
      <c r="I13" s="38">
        <v>0</v>
      </c>
      <c r="J13" s="38"/>
      <c r="K13" s="38">
        <v>0</v>
      </c>
      <c r="L13" s="38"/>
    </row>
    <row r="14" spans="1:12" ht="24" customHeight="1">
      <c r="A14" s="3" t="s">
        <v>105</v>
      </c>
      <c r="C14" s="37"/>
      <c r="E14" s="38">
        <v>69216</v>
      </c>
      <c r="F14" s="38"/>
      <c r="G14" s="38">
        <v>67582</v>
      </c>
      <c r="H14" s="38"/>
      <c r="I14" s="38">
        <v>0</v>
      </c>
      <c r="J14" s="38"/>
      <c r="K14" s="38">
        <v>0</v>
      </c>
      <c r="L14" s="38"/>
    </row>
    <row r="15" spans="1:12" ht="24" customHeight="1">
      <c r="A15" s="3" t="s">
        <v>182</v>
      </c>
      <c r="C15" s="37"/>
      <c r="E15" s="38"/>
      <c r="F15" s="38"/>
      <c r="G15" s="38"/>
      <c r="H15" s="38"/>
      <c r="I15" s="38"/>
      <c r="J15" s="38"/>
      <c r="K15" s="38"/>
      <c r="L15" s="38"/>
    </row>
    <row r="16" spans="1:12" ht="24" customHeight="1">
      <c r="A16" s="3" t="s">
        <v>127</v>
      </c>
      <c r="C16" s="37">
        <v>2</v>
      </c>
      <c r="E16" s="38">
        <v>0</v>
      </c>
      <c r="F16" s="38"/>
      <c r="G16" s="38">
        <v>0</v>
      </c>
      <c r="H16" s="38"/>
      <c r="I16" s="38">
        <v>30453</v>
      </c>
      <c r="J16" s="38"/>
      <c r="K16" s="38">
        <v>16033</v>
      </c>
      <c r="L16" s="38"/>
    </row>
    <row r="17" spans="1:12" ht="24" customHeight="1">
      <c r="A17" s="3" t="s">
        <v>205</v>
      </c>
      <c r="C17" s="37">
        <v>2</v>
      </c>
      <c r="E17" s="38">
        <v>0</v>
      </c>
      <c r="F17" s="38"/>
      <c r="G17" s="38">
        <v>2106046</v>
      </c>
      <c r="H17" s="38"/>
      <c r="I17" s="38">
        <v>0</v>
      </c>
      <c r="J17" s="38"/>
      <c r="K17" s="38">
        <v>2106046</v>
      </c>
      <c r="L17" s="38"/>
    </row>
    <row r="18" spans="1:12" ht="24" customHeight="1">
      <c r="A18" s="3" t="s">
        <v>130</v>
      </c>
      <c r="C18" s="37">
        <v>4</v>
      </c>
      <c r="E18" s="38">
        <v>403780</v>
      </c>
      <c r="F18" s="38"/>
      <c r="G18" s="38">
        <v>401601</v>
      </c>
      <c r="H18" s="38"/>
      <c r="I18" s="38">
        <v>26757</v>
      </c>
      <c r="J18" s="38"/>
      <c r="K18" s="38">
        <v>26652</v>
      </c>
      <c r="L18" s="38"/>
    </row>
    <row r="19" spans="1:12" ht="24" customHeight="1">
      <c r="A19" s="3" t="s">
        <v>6</v>
      </c>
      <c r="C19" s="37"/>
      <c r="E19" s="38">
        <v>143258</v>
      </c>
      <c r="F19" s="38"/>
      <c r="G19" s="38">
        <v>120188</v>
      </c>
      <c r="H19" s="38"/>
      <c r="I19" s="38">
        <v>16309</v>
      </c>
      <c r="J19" s="38"/>
      <c r="K19" s="38">
        <v>18512</v>
      </c>
      <c r="L19" s="38"/>
    </row>
    <row r="20" spans="1:12" ht="24" customHeight="1">
      <c r="A20" s="1" t="s">
        <v>7</v>
      </c>
      <c r="C20" s="37"/>
      <c r="E20" s="127">
        <f>SUM(E11:E19)</f>
        <v>13240817</v>
      </c>
      <c r="F20" s="38"/>
      <c r="G20" s="127">
        <f>SUM(G11:G19)</f>
        <v>14803143</v>
      </c>
      <c r="H20" s="38"/>
      <c r="I20" s="127">
        <f>SUM(I11:I19)</f>
        <v>4144155</v>
      </c>
      <c r="J20" s="38"/>
      <c r="K20" s="127">
        <f>SUM(K11:K19)</f>
        <v>5479259</v>
      </c>
      <c r="L20" s="38"/>
    </row>
    <row r="21" spans="1:12" ht="24" customHeight="1">
      <c r="A21" s="1" t="s">
        <v>8</v>
      </c>
      <c r="C21" s="37"/>
      <c r="E21" s="38"/>
      <c r="F21" s="38"/>
      <c r="G21" s="38"/>
      <c r="H21" s="38"/>
      <c r="I21" s="38"/>
      <c r="J21" s="38"/>
      <c r="K21" s="38"/>
      <c r="L21" s="38"/>
    </row>
    <row r="22" spans="1:12" ht="24" customHeight="1">
      <c r="A22" s="3" t="s">
        <v>180</v>
      </c>
      <c r="C22" s="37">
        <v>5</v>
      </c>
      <c r="E22" s="7">
        <v>416552</v>
      </c>
      <c r="F22" s="38"/>
      <c r="G22" s="7">
        <v>415711</v>
      </c>
      <c r="H22" s="38"/>
      <c r="I22" s="38">
        <v>0</v>
      </c>
      <c r="J22" s="38"/>
      <c r="K22" s="38">
        <v>0</v>
      </c>
      <c r="L22" s="38"/>
    </row>
    <row r="23" spans="1:12" ht="24" customHeight="1">
      <c r="A23" s="3" t="s">
        <v>183</v>
      </c>
      <c r="C23" s="37">
        <v>2</v>
      </c>
      <c r="E23" s="38">
        <v>0</v>
      </c>
      <c r="F23" s="38"/>
      <c r="G23" s="38">
        <v>0</v>
      </c>
      <c r="H23" s="38"/>
      <c r="I23" s="38">
        <v>451176</v>
      </c>
      <c r="J23" s="38"/>
      <c r="K23" s="38">
        <v>382630</v>
      </c>
      <c r="L23" s="38"/>
    </row>
    <row r="24" spans="1:12" ht="24" customHeight="1">
      <c r="A24" s="3" t="s">
        <v>213</v>
      </c>
      <c r="C24" s="37">
        <v>2</v>
      </c>
      <c r="E24" s="38">
        <v>958877</v>
      </c>
      <c r="F24" s="38"/>
      <c r="G24" s="38">
        <v>943125</v>
      </c>
      <c r="H24" s="38"/>
      <c r="I24" s="38">
        <v>958877</v>
      </c>
      <c r="J24" s="38"/>
      <c r="K24" s="38">
        <v>943125</v>
      </c>
      <c r="L24" s="38"/>
    </row>
    <row r="25" spans="1:12" ht="24" customHeight="1">
      <c r="A25" s="3" t="s">
        <v>129</v>
      </c>
      <c r="C25" s="37"/>
      <c r="F25" s="38"/>
      <c r="H25" s="38"/>
      <c r="I25" s="38"/>
      <c r="J25" s="38"/>
      <c r="K25" s="38"/>
      <c r="L25" s="38"/>
    </row>
    <row r="26" spans="1:12" ht="24" customHeight="1">
      <c r="A26" s="3" t="s">
        <v>21</v>
      </c>
      <c r="C26" s="37">
        <v>2</v>
      </c>
      <c r="E26" s="7">
        <v>2978901</v>
      </c>
      <c r="F26" s="38"/>
      <c r="G26" s="7">
        <v>3057828</v>
      </c>
      <c r="H26" s="38"/>
      <c r="I26" s="38">
        <v>0</v>
      </c>
      <c r="J26" s="38"/>
      <c r="K26" s="38">
        <v>0</v>
      </c>
      <c r="L26" s="38"/>
    </row>
    <row r="27" spans="1:12" ht="24" customHeight="1">
      <c r="A27" s="3" t="s">
        <v>74</v>
      </c>
      <c r="C27" s="37">
        <v>6</v>
      </c>
      <c r="E27" s="38">
        <v>0</v>
      </c>
      <c r="F27" s="38"/>
      <c r="G27" s="38">
        <v>0</v>
      </c>
      <c r="H27" s="38"/>
      <c r="I27" s="38">
        <v>12132421</v>
      </c>
      <c r="J27" s="38"/>
      <c r="K27" s="38">
        <v>12132827</v>
      </c>
      <c r="L27" s="38"/>
    </row>
    <row r="28" spans="1:12" ht="24" customHeight="1">
      <c r="A28" s="3" t="s">
        <v>155</v>
      </c>
      <c r="C28" s="37">
        <v>7</v>
      </c>
      <c r="E28" s="38">
        <v>268511</v>
      </c>
      <c r="F28" s="38"/>
      <c r="G28" s="38">
        <v>291157</v>
      </c>
      <c r="H28" s="38"/>
      <c r="I28" s="38">
        <v>97764</v>
      </c>
      <c r="J28" s="38"/>
      <c r="K28" s="38">
        <v>97764</v>
      </c>
      <c r="L28" s="38"/>
    </row>
    <row r="29" spans="1:12" ht="24" customHeight="1">
      <c r="A29" s="3" t="s">
        <v>151</v>
      </c>
      <c r="C29" s="37">
        <v>8</v>
      </c>
      <c r="E29" s="7">
        <v>33275460</v>
      </c>
      <c r="G29" s="7">
        <v>30528019</v>
      </c>
      <c r="I29" s="7">
        <v>26755481</v>
      </c>
      <c r="K29" s="7">
        <v>24236787</v>
      </c>
      <c r="L29" s="38"/>
    </row>
    <row r="30" spans="1:12" ht="24" customHeight="1">
      <c r="A30" s="3" t="s">
        <v>82</v>
      </c>
      <c r="C30" s="37"/>
      <c r="E30" s="38"/>
      <c r="F30" s="38"/>
      <c r="G30" s="38"/>
      <c r="H30" s="38"/>
      <c r="I30" s="38"/>
      <c r="J30" s="38"/>
      <c r="K30" s="38"/>
      <c r="L30" s="38"/>
    </row>
    <row r="31" spans="1:12" ht="24" customHeight="1">
      <c r="A31" s="3" t="s">
        <v>156</v>
      </c>
      <c r="C31" s="37">
        <v>9</v>
      </c>
      <c r="E31" s="38">
        <v>2808139</v>
      </c>
      <c r="F31" s="38"/>
      <c r="G31" s="38">
        <v>2923659</v>
      </c>
      <c r="H31" s="38"/>
      <c r="I31" s="38">
        <v>0</v>
      </c>
      <c r="J31" s="38"/>
      <c r="K31" s="38">
        <v>0</v>
      </c>
      <c r="L31" s="38"/>
    </row>
    <row r="32" spans="1:12" ht="24" customHeight="1">
      <c r="A32" s="3" t="s">
        <v>82</v>
      </c>
      <c r="C32" s="37"/>
      <c r="E32" s="38"/>
      <c r="F32" s="38"/>
      <c r="G32" s="38"/>
      <c r="H32" s="38"/>
      <c r="I32" s="38"/>
      <c r="J32" s="38"/>
      <c r="K32" s="38"/>
      <c r="L32" s="38"/>
    </row>
    <row r="33" spans="1:12" ht="24" customHeight="1">
      <c r="A33" s="3" t="s">
        <v>157</v>
      </c>
      <c r="C33" s="37">
        <v>9</v>
      </c>
      <c r="E33" s="38">
        <v>3166032</v>
      </c>
      <c r="F33" s="38"/>
      <c r="G33" s="38">
        <v>3296206</v>
      </c>
      <c r="H33" s="38"/>
      <c r="I33" s="38">
        <v>0</v>
      </c>
      <c r="J33" s="38"/>
      <c r="K33" s="38">
        <v>0</v>
      </c>
      <c r="L33" s="38"/>
    </row>
    <row r="34" spans="1:12" ht="24" customHeight="1">
      <c r="A34" s="6" t="s">
        <v>68</v>
      </c>
      <c r="C34" s="37"/>
      <c r="E34" s="38"/>
      <c r="G34" s="38"/>
      <c r="I34" s="38"/>
      <c r="K34" s="38"/>
      <c r="L34" s="38"/>
    </row>
    <row r="35" spans="1:12" ht="24" customHeight="1">
      <c r="A35" s="6" t="s">
        <v>69</v>
      </c>
      <c r="C35" s="37">
        <v>10</v>
      </c>
      <c r="E35" s="38">
        <v>12490945</v>
      </c>
      <c r="F35" s="38"/>
      <c r="G35" s="38">
        <v>13000526</v>
      </c>
      <c r="H35" s="38"/>
      <c r="I35" s="38">
        <v>0</v>
      </c>
      <c r="J35" s="38"/>
      <c r="K35" s="38">
        <v>0</v>
      </c>
      <c r="L35" s="38"/>
    </row>
    <row r="36" spans="1:12" ht="24" customHeight="1">
      <c r="A36" s="6" t="s">
        <v>9</v>
      </c>
      <c r="C36" s="37">
        <v>11</v>
      </c>
      <c r="E36" s="38">
        <v>6939457</v>
      </c>
      <c r="F36" s="38"/>
      <c r="G36" s="38">
        <v>7032118</v>
      </c>
      <c r="H36" s="38"/>
      <c r="I36" s="7">
        <v>59178</v>
      </c>
      <c r="J36" s="38"/>
      <c r="K36" s="7">
        <v>38031</v>
      </c>
      <c r="L36" s="38"/>
    </row>
    <row r="37" spans="1:12" ht="24" customHeight="1">
      <c r="A37" s="6" t="s">
        <v>131</v>
      </c>
      <c r="C37" s="37"/>
      <c r="E37" s="38">
        <v>316470</v>
      </c>
      <c r="F37" s="38"/>
      <c r="G37" s="38">
        <v>336337</v>
      </c>
      <c r="H37" s="38"/>
      <c r="I37" s="38">
        <v>81522</v>
      </c>
      <c r="J37" s="38"/>
      <c r="K37" s="38">
        <v>92338</v>
      </c>
      <c r="L37" s="38"/>
    </row>
    <row r="38" spans="1:12" ht="24" customHeight="1">
      <c r="A38" s="6" t="s">
        <v>124</v>
      </c>
      <c r="B38" s="39"/>
      <c r="C38" s="37"/>
      <c r="E38" s="38">
        <v>38483</v>
      </c>
      <c r="F38" s="38"/>
      <c r="G38" s="38">
        <v>39004</v>
      </c>
      <c r="H38" s="38"/>
      <c r="I38" s="38">
        <v>30681</v>
      </c>
      <c r="J38" s="38"/>
      <c r="K38" s="38">
        <v>28701</v>
      </c>
      <c r="L38" s="38"/>
    </row>
    <row r="39" spans="1:12" ht="24" customHeight="1">
      <c r="A39" s="3" t="s">
        <v>184</v>
      </c>
      <c r="B39" s="39"/>
      <c r="C39" s="37"/>
      <c r="E39" s="38">
        <v>34180</v>
      </c>
      <c r="F39" s="38"/>
      <c r="G39" s="38">
        <v>31496</v>
      </c>
      <c r="H39" s="38"/>
      <c r="I39" s="38">
        <v>0</v>
      </c>
      <c r="J39" s="38"/>
      <c r="K39" s="38">
        <v>0</v>
      </c>
      <c r="L39" s="38"/>
    </row>
    <row r="40" spans="1:12" ht="24" customHeight="1">
      <c r="A40" s="3" t="s">
        <v>10</v>
      </c>
      <c r="B40" s="39"/>
      <c r="C40" s="37"/>
      <c r="E40" s="40">
        <v>124041</v>
      </c>
      <c r="F40" s="38"/>
      <c r="G40" s="40">
        <v>119242</v>
      </c>
      <c r="H40" s="38"/>
      <c r="I40" s="40">
        <v>14580</v>
      </c>
      <c r="J40" s="38"/>
      <c r="K40" s="40">
        <v>5549</v>
      </c>
      <c r="L40" s="38"/>
    </row>
    <row r="41" spans="1:12" ht="24" customHeight="1">
      <c r="A41" s="1" t="s">
        <v>11</v>
      </c>
      <c r="C41" s="37"/>
      <c r="E41" s="38">
        <f>SUM(E22:E40)</f>
        <v>63816048</v>
      </c>
      <c r="F41" s="38"/>
      <c r="G41" s="38">
        <f>SUM(G22:G40)</f>
        <v>62014428</v>
      </c>
      <c r="H41" s="38"/>
      <c r="I41" s="38">
        <f>SUM(I22:I40)</f>
        <v>40581680</v>
      </c>
      <c r="J41" s="38"/>
      <c r="K41" s="38">
        <f>SUM(K22:K40)</f>
        <v>37957752</v>
      </c>
    </row>
    <row r="42" spans="1:12" ht="24" customHeight="1" thickBot="1">
      <c r="A42" s="1" t="s">
        <v>12</v>
      </c>
      <c r="E42" s="128">
        <f>E20+E41</f>
        <v>77056865</v>
      </c>
      <c r="F42" s="38"/>
      <c r="G42" s="128">
        <f>G20+G41</f>
        <v>76817571</v>
      </c>
      <c r="H42" s="38"/>
      <c r="I42" s="128">
        <f>I20+I41</f>
        <v>44725835</v>
      </c>
      <c r="J42" s="38"/>
      <c r="K42" s="128">
        <f>K20+K41</f>
        <v>43437011</v>
      </c>
    </row>
    <row r="43" spans="1:12" s="15" customFormat="1" ht="24" customHeight="1" thickTop="1">
      <c r="A43" s="1"/>
      <c r="B43" s="7"/>
      <c r="C43" s="3"/>
      <c r="D43" s="7"/>
      <c r="E43" s="38"/>
      <c r="F43" s="38"/>
      <c r="G43" s="38"/>
      <c r="H43" s="38"/>
      <c r="I43" s="38"/>
      <c r="J43" s="38"/>
      <c r="K43" s="38"/>
      <c r="L43" s="20"/>
    </row>
    <row r="44" spans="1:12" s="15" customFormat="1" ht="24" customHeight="1">
      <c r="A44" s="4" t="s">
        <v>13</v>
      </c>
      <c r="B44" s="7"/>
      <c r="C44" s="3"/>
      <c r="D44" s="7"/>
      <c r="E44" s="7"/>
      <c r="F44" s="7"/>
      <c r="G44" s="7"/>
      <c r="H44" s="7"/>
      <c r="I44" s="7"/>
      <c r="J44" s="7"/>
      <c r="K44" s="7"/>
      <c r="L44" s="20"/>
    </row>
    <row r="45" spans="1:12" s="15" customFormat="1" ht="24" customHeight="1">
      <c r="A45" s="14" t="s">
        <v>73</v>
      </c>
      <c r="B45" s="31"/>
      <c r="C45" s="32"/>
      <c r="D45" s="20"/>
      <c r="E45" s="20"/>
      <c r="F45" s="20"/>
      <c r="G45" s="20"/>
      <c r="H45" s="20"/>
      <c r="I45" s="20"/>
      <c r="J45" s="20"/>
      <c r="K45" s="20"/>
      <c r="L45" s="20"/>
    </row>
    <row r="46" spans="1:12" s="15" customFormat="1" ht="24" customHeight="1">
      <c r="A46" s="1" t="s">
        <v>166</v>
      </c>
      <c r="B46" s="31"/>
      <c r="C46" s="32"/>
      <c r="D46" s="20"/>
      <c r="E46" s="20"/>
      <c r="F46" s="20"/>
      <c r="G46" s="20"/>
      <c r="H46" s="20"/>
      <c r="I46" s="31"/>
      <c r="J46" s="20"/>
      <c r="K46" s="31"/>
    </row>
    <row r="47" spans="1:12" s="15" customFormat="1" ht="24" customHeight="1">
      <c r="A47" s="1" t="s">
        <v>214</v>
      </c>
      <c r="B47" s="31"/>
      <c r="C47" s="32"/>
      <c r="D47" s="20"/>
      <c r="E47" s="20"/>
      <c r="F47" s="20"/>
      <c r="G47" s="20"/>
      <c r="H47" s="20"/>
      <c r="I47" s="31"/>
      <c r="J47" s="20"/>
      <c r="K47" s="31"/>
    </row>
    <row r="48" spans="1:12" s="15" customFormat="1" ht="24" customHeight="1">
      <c r="A48" s="9"/>
      <c r="B48" s="31"/>
      <c r="C48" s="32"/>
      <c r="D48" s="20"/>
      <c r="E48" s="20"/>
      <c r="F48" s="20"/>
      <c r="G48" s="20"/>
      <c r="H48" s="20"/>
      <c r="I48" s="19"/>
      <c r="J48" s="20"/>
      <c r="K48" s="5" t="s">
        <v>63</v>
      </c>
    </row>
    <row r="49" spans="1:12" ht="24" customHeight="1">
      <c r="A49" s="9"/>
      <c r="B49" s="31"/>
      <c r="C49" s="32"/>
      <c r="D49" s="20"/>
      <c r="E49" s="137" t="s">
        <v>1</v>
      </c>
      <c r="F49" s="137"/>
      <c r="G49" s="137"/>
      <c r="H49" s="20"/>
      <c r="I49" s="138" t="s">
        <v>62</v>
      </c>
      <c r="J49" s="138"/>
      <c r="K49" s="138"/>
      <c r="L49" s="33"/>
    </row>
    <row r="50" spans="1:12" ht="24" customHeight="1">
      <c r="A50" s="9"/>
      <c r="B50" s="31"/>
      <c r="C50" s="2" t="s">
        <v>2</v>
      </c>
      <c r="D50" s="20"/>
      <c r="E50" s="82" t="str">
        <f>E6</f>
        <v>30 June 2026</v>
      </c>
      <c r="F50" s="68"/>
      <c r="G50" s="82" t="str">
        <f>G6</f>
        <v>31 December 2025</v>
      </c>
      <c r="H50" s="68"/>
      <c r="I50" s="82" t="str">
        <f>I6</f>
        <v>30 June 2026</v>
      </c>
      <c r="J50" s="68"/>
      <c r="K50" s="82" t="str">
        <f>K6</f>
        <v>31 December 2025</v>
      </c>
      <c r="L50" s="33"/>
    </row>
    <row r="51" spans="1:12" ht="24" customHeight="1">
      <c r="B51" s="20"/>
      <c r="C51" s="7"/>
      <c r="D51" s="2"/>
      <c r="E51" s="70" t="s">
        <v>64</v>
      </c>
      <c r="F51" s="69"/>
      <c r="G51" s="70" t="s">
        <v>66</v>
      </c>
      <c r="H51" s="69"/>
      <c r="I51" s="70" t="s">
        <v>64</v>
      </c>
      <c r="J51" s="69"/>
      <c r="K51" s="70" t="s">
        <v>66</v>
      </c>
    </row>
    <row r="52" spans="1:12" ht="24" customHeight="1">
      <c r="B52" s="20"/>
      <c r="C52" s="7"/>
      <c r="D52" s="2"/>
      <c r="E52" s="10" t="s">
        <v>65</v>
      </c>
      <c r="F52" s="69"/>
      <c r="G52" s="70"/>
      <c r="H52" s="69"/>
      <c r="I52" s="10" t="s">
        <v>65</v>
      </c>
      <c r="J52" s="69"/>
      <c r="K52" s="70"/>
    </row>
    <row r="53" spans="1:12" ht="24" customHeight="1">
      <c r="A53" s="1" t="s">
        <v>14</v>
      </c>
    </row>
    <row r="54" spans="1:12" ht="24" customHeight="1">
      <c r="A54" s="1" t="s">
        <v>15</v>
      </c>
      <c r="L54" s="43"/>
    </row>
    <row r="55" spans="1:12" ht="24" customHeight="1">
      <c r="A55" s="3" t="s">
        <v>185</v>
      </c>
      <c r="C55" s="37">
        <v>12</v>
      </c>
      <c r="E55" s="7">
        <v>500000</v>
      </c>
      <c r="G55" s="7">
        <v>500000</v>
      </c>
      <c r="I55" s="7">
        <v>500000</v>
      </c>
      <c r="K55" s="7">
        <v>500000</v>
      </c>
    </row>
    <row r="56" spans="1:12" ht="24" customHeight="1">
      <c r="A56" s="3" t="s">
        <v>188</v>
      </c>
      <c r="C56" s="37" t="s">
        <v>192</v>
      </c>
      <c r="E56" s="41">
        <v>890402</v>
      </c>
      <c r="F56" s="41"/>
      <c r="G56" s="41">
        <v>947148</v>
      </c>
      <c r="H56" s="41"/>
      <c r="I56" s="41">
        <v>69122</v>
      </c>
      <c r="J56" s="41"/>
      <c r="K56" s="41">
        <v>25394</v>
      </c>
    </row>
    <row r="57" spans="1:12" ht="24" customHeight="1">
      <c r="A57" s="3" t="s">
        <v>16</v>
      </c>
      <c r="B57" s="39"/>
      <c r="C57" s="37"/>
      <c r="E57" s="41"/>
      <c r="F57" s="41"/>
      <c r="G57" s="41"/>
      <c r="H57" s="41"/>
      <c r="I57" s="41"/>
      <c r="J57" s="41"/>
      <c r="K57" s="41"/>
      <c r="L57" s="43"/>
    </row>
    <row r="58" spans="1:12" ht="24" customHeight="1">
      <c r="A58" s="3" t="s">
        <v>162</v>
      </c>
      <c r="B58" s="39"/>
      <c r="C58" s="37">
        <v>14</v>
      </c>
      <c r="E58" s="43">
        <v>612014</v>
      </c>
      <c r="F58" s="43"/>
      <c r="G58" s="43">
        <v>560816</v>
      </c>
      <c r="H58" s="43"/>
      <c r="I58" s="43">
        <v>0</v>
      </c>
      <c r="J58" s="43"/>
      <c r="K58" s="43">
        <v>6445</v>
      </c>
      <c r="L58" s="43"/>
    </row>
    <row r="59" spans="1:12" ht="24" customHeight="1">
      <c r="A59" s="3" t="s">
        <v>163</v>
      </c>
      <c r="B59" s="39"/>
      <c r="C59" s="37">
        <v>15</v>
      </c>
      <c r="E59" s="43">
        <v>3161945</v>
      </c>
      <c r="F59" s="43"/>
      <c r="G59" s="43">
        <v>4345481</v>
      </c>
      <c r="H59" s="43"/>
      <c r="I59" s="43">
        <v>1100561</v>
      </c>
      <c r="J59" s="43"/>
      <c r="K59" s="43">
        <v>2476456</v>
      </c>
      <c r="L59" s="43"/>
    </row>
    <row r="60" spans="1:12" ht="24" customHeight="1">
      <c r="A60" s="3" t="s">
        <v>132</v>
      </c>
      <c r="B60" s="39"/>
      <c r="C60" s="37">
        <v>2</v>
      </c>
      <c r="E60" s="43">
        <v>53165</v>
      </c>
      <c r="F60" s="43"/>
      <c r="G60" s="43">
        <v>45398</v>
      </c>
      <c r="H60" s="43"/>
      <c r="I60" s="43">
        <v>27010</v>
      </c>
      <c r="J60" s="43"/>
      <c r="K60" s="43">
        <v>26776</v>
      </c>
      <c r="L60" s="43"/>
    </row>
    <row r="61" spans="1:12" ht="24" customHeight="1">
      <c r="A61" s="3" t="s">
        <v>17</v>
      </c>
      <c r="B61" s="39"/>
      <c r="C61" s="37"/>
      <c r="E61" s="43">
        <v>16343</v>
      </c>
      <c r="F61" s="43"/>
      <c r="G61" s="43">
        <v>60572</v>
      </c>
      <c r="H61" s="43"/>
      <c r="I61" s="43">
        <v>0</v>
      </c>
      <c r="J61" s="43"/>
      <c r="K61" s="43">
        <v>0</v>
      </c>
      <c r="L61" s="43"/>
    </row>
    <row r="62" spans="1:12" ht="24" customHeight="1">
      <c r="A62" s="3" t="s">
        <v>18</v>
      </c>
      <c r="B62" s="39"/>
      <c r="C62" s="37"/>
      <c r="E62" s="43">
        <v>78921</v>
      </c>
      <c r="F62" s="43"/>
      <c r="G62" s="43">
        <v>103029</v>
      </c>
      <c r="H62" s="43"/>
      <c r="I62" s="43">
        <v>12397</v>
      </c>
      <c r="J62" s="43"/>
      <c r="K62" s="43">
        <v>30675</v>
      </c>
      <c r="L62" s="43"/>
    </row>
    <row r="63" spans="1:12" ht="24" customHeight="1">
      <c r="A63" s="1" t="s">
        <v>19</v>
      </c>
      <c r="C63" s="37"/>
      <c r="E63" s="42">
        <f>SUM(E55:E62)</f>
        <v>5312790</v>
      </c>
      <c r="F63" s="43"/>
      <c r="G63" s="42">
        <f>SUM(G55:G62)</f>
        <v>6562444</v>
      </c>
      <c r="H63" s="43"/>
      <c r="I63" s="42">
        <f>SUM(I55:I62)</f>
        <v>1709090</v>
      </c>
      <c r="J63" s="43"/>
      <c r="K63" s="42">
        <f>SUM(K55:K62)</f>
        <v>3065746</v>
      </c>
      <c r="L63" s="43"/>
    </row>
    <row r="64" spans="1:12" ht="24" customHeight="1">
      <c r="A64" s="1" t="s">
        <v>20</v>
      </c>
      <c r="C64" s="37"/>
      <c r="E64" s="44"/>
      <c r="F64" s="43"/>
      <c r="G64" s="44"/>
      <c r="H64" s="43"/>
      <c r="I64" s="44"/>
      <c r="J64" s="43"/>
      <c r="K64" s="44"/>
      <c r="L64" s="43"/>
    </row>
    <row r="65" spans="1:12" ht="24" customHeight="1">
      <c r="A65" s="3" t="s">
        <v>22</v>
      </c>
      <c r="E65" s="43"/>
      <c r="F65" s="43"/>
      <c r="G65" s="43"/>
      <c r="H65" s="43"/>
      <c r="I65" s="43"/>
      <c r="J65" s="43"/>
      <c r="K65" s="43"/>
      <c r="L65" s="43"/>
    </row>
    <row r="66" spans="1:12" ht="24" customHeight="1">
      <c r="A66" s="3" t="s">
        <v>21</v>
      </c>
      <c r="C66" s="37">
        <v>14</v>
      </c>
      <c r="E66" s="43">
        <v>4510301</v>
      </c>
      <c r="F66" s="43"/>
      <c r="G66" s="43">
        <v>5491339</v>
      </c>
      <c r="H66" s="43"/>
      <c r="I66" s="43">
        <v>0</v>
      </c>
      <c r="J66" s="43"/>
      <c r="K66" s="43">
        <v>648820</v>
      </c>
      <c r="L66" s="43"/>
    </row>
    <row r="67" spans="1:12" ht="24" customHeight="1">
      <c r="A67" s="3" t="s">
        <v>128</v>
      </c>
      <c r="C67" s="37">
        <v>15</v>
      </c>
      <c r="E67" s="43">
        <v>24272082</v>
      </c>
      <c r="F67" s="43"/>
      <c r="G67" s="43">
        <v>21060226</v>
      </c>
      <c r="H67" s="43"/>
      <c r="I67" s="43">
        <v>20083915</v>
      </c>
      <c r="J67" s="43"/>
      <c r="K67" s="43">
        <v>16075402</v>
      </c>
      <c r="L67" s="43"/>
    </row>
    <row r="68" spans="1:12" ht="24" customHeight="1">
      <c r="A68" s="3" t="s">
        <v>133</v>
      </c>
      <c r="C68" s="37">
        <v>2</v>
      </c>
      <c r="E68" s="43">
        <v>323977</v>
      </c>
      <c r="F68" s="43"/>
      <c r="G68" s="43">
        <v>349583</v>
      </c>
      <c r="H68" s="43"/>
      <c r="I68" s="43">
        <v>58356</v>
      </c>
      <c r="J68" s="43"/>
      <c r="K68" s="43">
        <v>69520</v>
      </c>
      <c r="L68" s="43"/>
    </row>
    <row r="69" spans="1:12" ht="24" customHeight="1">
      <c r="A69" s="3" t="s">
        <v>189</v>
      </c>
      <c r="C69" s="37"/>
      <c r="E69" s="43">
        <v>178859</v>
      </c>
      <c r="F69" s="43"/>
      <c r="G69" s="43">
        <v>164843</v>
      </c>
      <c r="H69" s="43"/>
      <c r="I69" s="43">
        <v>115884</v>
      </c>
      <c r="J69" s="43"/>
      <c r="K69" s="43">
        <v>106757</v>
      </c>
      <c r="L69" s="43"/>
    </row>
    <row r="70" spans="1:12" ht="24" customHeight="1">
      <c r="A70" s="3" t="s">
        <v>190</v>
      </c>
      <c r="C70" s="37"/>
      <c r="E70" s="43">
        <v>9872</v>
      </c>
      <c r="F70" s="43"/>
      <c r="G70" s="43">
        <v>9727</v>
      </c>
      <c r="H70" s="43"/>
      <c r="I70" s="43">
        <v>0</v>
      </c>
      <c r="J70" s="43"/>
      <c r="K70" s="43">
        <v>0</v>
      </c>
      <c r="L70" s="43"/>
    </row>
    <row r="71" spans="1:12" ht="24" customHeight="1">
      <c r="A71" s="3" t="s">
        <v>186</v>
      </c>
      <c r="B71" s="39"/>
      <c r="C71" s="37">
        <v>2</v>
      </c>
      <c r="E71" s="43">
        <v>103541</v>
      </c>
      <c r="F71" s="43"/>
      <c r="G71" s="43">
        <v>101653</v>
      </c>
      <c r="H71" s="43"/>
      <c r="I71" s="43">
        <v>0</v>
      </c>
      <c r="J71" s="43"/>
      <c r="K71" s="43">
        <v>0</v>
      </c>
      <c r="L71" s="43"/>
    </row>
    <row r="72" spans="1:12" ht="24" customHeight="1">
      <c r="A72" s="1" t="s">
        <v>23</v>
      </c>
      <c r="C72" s="37"/>
      <c r="E72" s="42">
        <f>SUM(E65:E71)</f>
        <v>29398632</v>
      </c>
      <c r="F72" s="43"/>
      <c r="G72" s="42">
        <f>SUM(G65:G71)</f>
        <v>27177371</v>
      </c>
      <c r="H72" s="43"/>
      <c r="I72" s="42">
        <f>SUM(I65:I71)</f>
        <v>20258155</v>
      </c>
      <c r="J72" s="43"/>
      <c r="K72" s="42">
        <f>SUM(K65:K71)</f>
        <v>16900499</v>
      </c>
      <c r="L72" s="43"/>
    </row>
    <row r="73" spans="1:12" ht="24" customHeight="1">
      <c r="A73" s="1" t="s">
        <v>24</v>
      </c>
      <c r="E73" s="42">
        <f>E63+E72</f>
        <v>34711422</v>
      </c>
      <c r="F73" s="43"/>
      <c r="G73" s="42">
        <f>G63+G72</f>
        <v>33739815</v>
      </c>
      <c r="H73" s="43"/>
      <c r="I73" s="42">
        <f>I63+I72</f>
        <v>21967245</v>
      </c>
      <c r="J73" s="43"/>
      <c r="K73" s="42">
        <f>K63+K72</f>
        <v>19966245</v>
      </c>
      <c r="L73" s="43"/>
    </row>
    <row r="74" spans="1:12" ht="24" customHeight="1">
      <c r="A74" s="4"/>
      <c r="E74" s="43"/>
      <c r="F74" s="43"/>
      <c r="G74" s="43"/>
      <c r="H74" s="43"/>
      <c r="I74" s="43"/>
      <c r="J74" s="43"/>
      <c r="K74" s="43"/>
      <c r="L74" s="43"/>
    </row>
    <row r="75" spans="1:12" ht="24" customHeight="1">
      <c r="A75" s="4" t="s">
        <v>13</v>
      </c>
      <c r="E75" s="43"/>
      <c r="F75" s="43"/>
      <c r="G75" s="43"/>
      <c r="H75" s="43"/>
      <c r="I75" s="43"/>
      <c r="J75" s="43"/>
      <c r="K75" s="43"/>
      <c r="L75" s="43"/>
    </row>
    <row r="76" spans="1:12" ht="24" customHeight="1">
      <c r="A76" s="14" t="s">
        <v>73</v>
      </c>
      <c r="B76" s="31"/>
      <c r="C76" s="32"/>
      <c r="D76" s="20"/>
      <c r="E76" s="20"/>
      <c r="F76" s="20"/>
      <c r="G76" s="20"/>
      <c r="H76" s="20"/>
      <c r="I76" s="20"/>
      <c r="J76" s="20"/>
      <c r="K76" s="20"/>
      <c r="L76" s="43"/>
    </row>
    <row r="77" spans="1:12" s="15" customFormat="1" ht="24" customHeight="1">
      <c r="A77" s="1" t="s">
        <v>166</v>
      </c>
      <c r="B77" s="31"/>
      <c r="C77" s="32"/>
      <c r="D77" s="20"/>
      <c r="E77" s="20"/>
      <c r="F77" s="20"/>
      <c r="G77" s="20"/>
      <c r="H77" s="20"/>
      <c r="I77" s="31"/>
      <c r="J77" s="20"/>
      <c r="K77" s="31"/>
    </row>
    <row r="78" spans="1:12" s="15" customFormat="1" ht="24" customHeight="1">
      <c r="A78" s="1" t="s">
        <v>214</v>
      </c>
      <c r="B78" s="31"/>
      <c r="C78" s="32"/>
      <c r="D78" s="20"/>
      <c r="E78" s="20"/>
      <c r="F78" s="20"/>
      <c r="G78" s="20"/>
      <c r="H78" s="20"/>
      <c r="I78" s="31"/>
      <c r="J78" s="20"/>
      <c r="K78" s="31"/>
    </row>
    <row r="79" spans="1:12" s="15" customFormat="1" ht="24" customHeight="1">
      <c r="A79" s="9"/>
      <c r="B79" s="31"/>
      <c r="C79" s="32"/>
      <c r="D79" s="20"/>
      <c r="E79" s="20"/>
      <c r="F79" s="20"/>
      <c r="G79" s="20"/>
      <c r="H79" s="20"/>
      <c r="I79" s="19"/>
      <c r="J79" s="20"/>
      <c r="K79" s="5" t="s">
        <v>63</v>
      </c>
    </row>
    <row r="80" spans="1:12" ht="24" customHeight="1">
      <c r="A80" s="9"/>
      <c r="B80" s="31"/>
      <c r="C80" s="32"/>
      <c r="D80" s="20"/>
      <c r="E80" s="137" t="s">
        <v>1</v>
      </c>
      <c r="F80" s="137"/>
      <c r="G80" s="137"/>
      <c r="H80" s="20"/>
      <c r="I80" s="138" t="s">
        <v>62</v>
      </c>
      <c r="J80" s="138"/>
      <c r="K80" s="138"/>
      <c r="L80" s="33"/>
    </row>
    <row r="81" spans="1:12" ht="24" customHeight="1">
      <c r="A81" s="9"/>
      <c r="B81" s="31"/>
      <c r="C81" s="2"/>
      <c r="D81" s="20"/>
      <c r="E81" s="82" t="str">
        <f>E6</f>
        <v>30 June 2026</v>
      </c>
      <c r="F81" s="68"/>
      <c r="G81" s="82" t="str">
        <f>G6</f>
        <v>31 December 2025</v>
      </c>
      <c r="H81" s="68"/>
      <c r="I81" s="82" t="str">
        <f>I6</f>
        <v>30 June 2026</v>
      </c>
      <c r="J81" s="68"/>
      <c r="K81" s="82" t="str">
        <f>K6</f>
        <v>31 December 2025</v>
      </c>
      <c r="L81" s="33"/>
    </row>
    <row r="82" spans="1:12" ht="24" customHeight="1">
      <c r="B82" s="20"/>
      <c r="C82" s="7"/>
      <c r="D82" s="2"/>
      <c r="E82" s="70" t="s">
        <v>64</v>
      </c>
      <c r="F82" s="69"/>
      <c r="G82" s="70" t="s">
        <v>66</v>
      </c>
      <c r="H82" s="69"/>
      <c r="I82" s="70" t="s">
        <v>64</v>
      </c>
      <c r="J82" s="69"/>
      <c r="K82" s="70" t="s">
        <v>66</v>
      </c>
      <c r="L82" s="46"/>
    </row>
    <row r="83" spans="1:12" ht="24" customHeight="1">
      <c r="B83" s="20"/>
      <c r="C83" s="7"/>
      <c r="D83" s="2"/>
      <c r="E83" s="10" t="s">
        <v>65</v>
      </c>
      <c r="F83" s="69"/>
      <c r="G83" s="70"/>
      <c r="H83" s="69"/>
      <c r="I83" s="10" t="s">
        <v>65</v>
      </c>
      <c r="J83" s="69"/>
      <c r="K83" s="70"/>
      <c r="L83" s="46"/>
    </row>
    <row r="84" spans="1:12" ht="24" customHeight="1">
      <c r="A84" s="1" t="s">
        <v>26</v>
      </c>
      <c r="E84" s="46"/>
      <c r="F84" s="43"/>
      <c r="G84" s="46"/>
      <c r="H84" s="43"/>
      <c r="I84" s="46"/>
      <c r="J84" s="46"/>
      <c r="K84" s="46"/>
      <c r="L84" s="46"/>
    </row>
    <row r="85" spans="1:12" ht="24" customHeight="1">
      <c r="A85" s="3" t="s">
        <v>252</v>
      </c>
      <c r="E85" s="46"/>
      <c r="F85" s="43"/>
      <c r="G85" s="46"/>
      <c r="H85" s="43"/>
      <c r="I85" s="46"/>
      <c r="J85" s="46"/>
      <c r="K85" s="46"/>
      <c r="L85" s="46"/>
    </row>
    <row r="86" spans="1:12" ht="24" customHeight="1">
      <c r="A86" s="3" t="s">
        <v>27</v>
      </c>
      <c r="B86" s="39"/>
      <c r="C86" s="37"/>
      <c r="E86" s="46"/>
      <c r="F86" s="46"/>
      <c r="G86" s="46"/>
      <c r="H86" s="46"/>
      <c r="I86" s="46"/>
      <c r="J86" s="46"/>
      <c r="K86" s="46"/>
      <c r="L86" s="46"/>
    </row>
    <row r="87" spans="1:12" ht="24" customHeight="1" thickBot="1">
      <c r="A87" s="3" t="s">
        <v>106</v>
      </c>
      <c r="B87" s="39"/>
      <c r="C87" s="37"/>
      <c r="E87" s="129">
        <v>9240000</v>
      </c>
      <c r="F87" s="38"/>
      <c r="G87" s="129">
        <v>9240000</v>
      </c>
      <c r="H87" s="38"/>
      <c r="I87" s="129">
        <v>9240000</v>
      </c>
      <c r="J87" s="38"/>
      <c r="K87" s="129">
        <v>9240000</v>
      </c>
      <c r="L87" s="46"/>
    </row>
    <row r="88" spans="1:12" ht="24" customHeight="1" thickTop="1">
      <c r="A88" s="3" t="s">
        <v>118</v>
      </c>
      <c r="B88" s="39"/>
      <c r="E88" s="38"/>
      <c r="F88" s="38"/>
      <c r="G88" s="38"/>
      <c r="H88" s="38"/>
      <c r="I88" s="38"/>
      <c r="J88" s="38"/>
      <c r="K88" s="38"/>
      <c r="L88" s="46"/>
    </row>
    <row r="89" spans="1:12" ht="24" customHeight="1">
      <c r="A89" s="3" t="s">
        <v>134</v>
      </c>
      <c r="B89" s="39"/>
      <c r="E89" s="38">
        <f>Consolidated!B32</f>
        <v>8129383</v>
      </c>
      <c r="F89" s="38"/>
      <c r="G89" s="38">
        <f>Consolidated!B25</f>
        <v>8129383</v>
      </c>
      <c r="H89" s="38"/>
      <c r="I89" s="38">
        <f>'Statement of change'!C22</f>
        <v>8129383</v>
      </c>
      <c r="J89" s="38"/>
      <c r="K89" s="38">
        <f>'Statement of change'!C17</f>
        <v>8129383</v>
      </c>
      <c r="L89" s="46"/>
    </row>
    <row r="90" spans="1:12" ht="24" customHeight="1">
      <c r="A90" s="3" t="s">
        <v>67</v>
      </c>
      <c r="B90" s="39"/>
      <c r="C90" s="37"/>
      <c r="E90" s="38">
        <f>Consolidated!D32</f>
        <v>13319246</v>
      </c>
      <c r="F90" s="38"/>
      <c r="G90" s="38">
        <f>Consolidated!D25</f>
        <v>13319246</v>
      </c>
      <c r="H90" s="38"/>
      <c r="I90" s="38">
        <f>'Statement of change'!E22</f>
        <v>13319246</v>
      </c>
      <c r="J90" s="38"/>
      <c r="K90" s="38">
        <f>'Statement of change'!E17</f>
        <v>13319246</v>
      </c>
      <c r="L90" s="46"/>
    </row>
    <row r="91" spans="1:12" ht="24" customHeight="1">
      <c r="A91" s="3" t="s">
        <v>114</v>
      </c>
      <c r="B91" s="39"/>
      <c r="C91" s="37"/>
      <c r="E91" s="38"/>
      <c r="F91" s="38"/>
      <c r="G91" s="38"/>
      <c r="H91" s="38"/>
      <c r="I91" s="38"/>
      <c r="J91" s="38"/>
      <c r="K91" s="38"/>
      <c r="L91" s="46"/>
    </row>
    <row r="92" spans="1:12" ht="24" customHeight="1">
      <c r="A92" s="3" t="s">
        <v>107</v>
      </c>
      <c r="B92" s="39"/>
      <c r="C92" s="37"/>
      <c r="E92" s="38">
        <f>Consolidated!F32</f>
        <v>317515</v>
      </c>
      <c r="F92" s="38"/>
      <c r="G92" s="38">
        <f>Consolidated!F25</f>
        <v>317515</v>
      </c>
      <c r="H92" s="38"/>
      <c r="I92" s="38">
        <f>'Statement of change'!G22</f>
        <v>317515</v>
      </c>
      <c r="J92" s="38"/>
      <c r="K92" s="38">
        <f>'Statement of change'!G17</f>
        <v>317515</v>
      </c>
      <c r="L92" s="38"/>
    </row>
    <row r="93" spans="1:12" ht="24" customHeight="1">
      <c r="A93" s="3" t="s">
        <v>108</v>
      </c>
      <c r="B93" s="39"/>
      <c r="E93" s="38">
        <f>Consolidated!H32</f>
        <v>8396965</v>
      </c>
      <c r="F93" s="38"/>
      <c r="G93" s="38">
        <f>Consolidated!H25</f>
        <v>8833091</v>
      </c>
      <c r="H93" s="38"/>
      <c r="I93" s="38">
        <f>'Statement of change'!I22</f>
        <v>992446</v>
      </c>
      <c r="J93" s="38"/>
      <c r="K93" s="38">
        <f>'Statement of change'!I17</f>
        <v>1704622</v>
      </c>
      <c r="L93" s="38"/>
    </row>
    <row r="94" spans="1:12" ht="24" customHeight="1">
      <c r="A94" s="77" t="s">
        <v>85</v>
      </c>
      <c r="B94" s="15"/>
      <c r="E94" s="40">
        <f>Consolidated!N32</f>
        <v>-185638</v>
      </c>
      <c r="F94" s="38"/>
      <c r="G94" s="40">
        <f>Consolidated!N25</f>
        <v>7269</v>
      </c>
      <c r="H94" s="38"/>
      <c r="I94" s="40">
        <v>0</v>
      </c>
      <c r="J94" s="38"/>
      <c r="K94" s="40">
        <v>0</v>
      </c>
      <c r="L94" s="38"/>
    </row>
    <row r="95" spans="1:12" ht="24" customHeight="1">
      <c r="A95" s="3" t="s">
        <v>25</v>
      </c>
      <c r="B95" s="15"/>
      <c r="E95" s="38">
        <f>SUM(E89:E94)</f>
        <v>29977471</v>
      </c>
      <c r="F95" s="38"/>
      <c r="G95" s="38">
        <f>SUM(G89:G94)</f>
        <v>30606504</v>
      </c>
      <c r="H95" s="38"/>
      <c r="I95" s="38">
        <f>SUM(I89:I94)</f>
        <v>22758590</v>
      </c>
      <c r="J95" s="38"/>
      <c r="K95" s="38">
        <f>SUM(K89:K94)</f>
        <v>23470766</v>
      </c>
      <c r="L95" s="38"/>
    </row>
    <row r="96" spans="1:12" ht="24" customHeight="1">
      <c r="A96" s="3" t="s">
        <v>81</v>
      </c>
      <c r="B96" s="15"/>
      <c r="E96" s="40">
        <f>Consolidated!R32</f>
        <v>12367972</v>
      </c>
      <c r="F96" s="38"/>
      <c r="G96" s="40">
        <f>Consolidated!R25</f>
        <v>12471252</v>
      </c>
      <c r="H96" s="38"/>
      <c r="I96" s="40">
        <v>0</v>
      </c>
      <c r="J96" s="38"/>
      <c r="K96" s="40">
        <v>0</v>
      </c>
      <c r="L96" s="38"/>
    </row>
    <row r="97" spans="1:12" ht="24" customHeight="1">
      <c r="A97" s="1" t="s">
        <v>28</v>
      </c>
      <c r="B97" s="15"/>
      <c r="E97" s="127">
        <f>SUM(E95:E96)</f>
        <v>42345443</v>
      </c>
      <c r="F97" s="38"/>
      <c r="G97" s="127">
        <f>SUM(G95:G96)</f>
        <v>43077756</v>
      </c>
      <c r="H97" s="38"/>
      <c r="I97" s="127">
        <f>SUM(I95:I96)</f>
        <v>22758590</v>
      </c>
      <c r="J97" s="38"/>
      <c r="K97" s="127">
        <f>SUM(K95:K96)</f>
        <v>23470766</v>
      </c>
      <c r="L97" s="38"/>
    </row>
    <row r="98" spans="1:12" ht="24" customHeight="1" thickBot="1">
      <c r="A98" s="1" t="s">
        <v>29</v>
      </c>
      <c r="E98" s="129">
        <f>E97+E73</f>
        <v>77056865</v>
      </c>
      <c r="F98" s="38"/>
      <c r="G98" s="129">
        <f>G97+G73</f>
        <v>76817571</v>
      </c>
      <c r="H98" s="38"/>
      <c r="I98" s="129">
        <f>I97+I73</f>
        <v>44725835</v>
      </c>
      <c r="J98" s="38"/>
      <c r="K98" s="129">
        <f>K97+K73</f>
        <v>43437011</v>
      </c>
      <c r="L98" s="38"/>
    </row>
    <row r="99" spans="1:12" ht="24" customHeight="1" thickTop="1">
      <c r="A99" s="4"/>
      <c r="C99" s="23"/>
      <c r="E99" s="7">
        <f>E98-E42</f>
        <v>0</v>
      </c>
      <c r="G99" s="7">
        <f>G98-G42</f>
        <v>0</v>
      </c>
      <c r="I99" s="7">
        <f>I98-I42</f>
        <v>0</v>
      </c>
      <c r="K99" s="7">
        <f>K98-K42</f>
        <v>0</v>
      </c>
    </row>
    <row r="100" spans="1:12" ht="24" customHeight="1">
      <c r="A100" s="4" t="s">
        <v>13</v>
      </c>
      <c r="C100" s="23"/>
    </row>
    <row r="101" spans="1:12" ht="24" customHeight="1">
      <c r="A101" s="4"/>
      <c r="C101" s="23"/>
    </row>
    <row r="102" spans="1:12" ht="24" customHeight="1">
      <c r="A102" s="4"/>
      <c r="C102" s="23"/>
    </row>
    <row r="103" spans="1:12" ht="24" customHeight="1">
      <c r="C103" s="23"/>
    </row>
    <row r="104" spans="1:12" ht="24" customHeight="1">
      <c r="A104" s="124"/>
      <c r="B104" s="125"/>
      <c r="C104" s="126"/>
      <c r="D104" s="125"/>
    </row>
    <row r="105" spans="1:12" ht="24" customHeight="1">
      <c r="A105" s="22" t="s">
        <v>153</v>
      </c>
      <c r="C105" s="23"/>
    </row>
    <row r="106" spans="1:12" ht="24" customHeight="1">
      <c r="A106" s="22"/>
      <c r="C106" s="23"/>
    </row>
    <row r="107" spans="1:12" ht="24" customHeight="1">
      <c r="C107" s="7"/>
      <c r="E107" s="4" t="s">
        <v>30</v>
      </c>
      <c r="F107" s="3"/>
    </row>
    <row r="108" spans="1:12" ht="24" customHeight="1">
      <c r="A108" s="124"/>
      <c r="B108" s="125"/>
      <c r="C108" s="126"/>
      <c r="D108" s="125"/>
    </row>
    <row r="109" spans="1:12" ht="24" customHeight="1">
      <c r="A109" s="22" t="s">
        <v>154</v>
      </c>
    </row>
  </sheetData>
  <mergeCells count="6">
    <mergeCell ref="E5:G5"/>
    <mergeCell ref="I5:K5"/>
    <mergeCell ref="E49:G49"/>
    <mergeCell ref="I49:K49"/>
    <mergeCell ref="E80:G80"/>
    <mergeCell ref="I80:K80"/>
  </mergeCells>
  <printOptions horizontalCentered="1"/>
  <pageMargins left="0.7" right="0.35" top="0.78" bottom="0.2" header="0.31496062992126" footer="0.31496062992126"/>
  <pageSetup paperSize="9" scale="65" fitToHeight="7" orientation="portrait" r:id="rId1"/>
  <rowBreaks count="3" manualBreakCount="3">
    <brk id="44" max="10" man="1"/>
    <brk id="75" max="10" man="1"/>
    <brk id="139" max="16383" man="1"/>
  </rowBreaks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E203-B31D-42D2-9966-F0E9DCD6137C}">
  <sheetPr codeName="Sheet2"/>
  <dimension ref="A1:P137"/>
  <sheetViews>
    <sheetView showGridLines="0" view="pageBreakPreview" zoomScale="70" zoomScaleNormal="80" zoomScaleSheetLayoutView="70" workbookViewId="0">
      <selection activeCell="A76" sqref="A76"/>
    </sheetView>
  </sheetViews>
  <sheetFormatPr defaultColWidth="10.5703125" defaultRowHeight="24" customHeight="1"/>
  <cols>
    <col min="1" max="1" width="53.140625" style="6" customWidth="1"/>
    <col min="2" max="2" width="5" style="7" customWidth="1"/>
    <col min="3" max="3" width="5.7109375" style="3" customWidth="1"/>
    <col min="4" max="4" width="1.5703125" style="7" customWidth="1"/>
    <col min="5" max="5" width="16.7109375" style="3" customWidth="1"/>
    <col min="6" max="6" width="1.42578125" style="7" customWidth="1"/>
    <col min="7" max="7" width="16.7109375" style="3" customWidth="1"/>
    <col min="8" max="8" width="1.42578125" style="7" customWidth="1"/>
    <col min="9" max="9" width="16.7109375" style="7" customWidth="1"/>
    <col min="10" max="10" width="1.42578125" style="7" customWidth="1"/>
    <col min="11" max="11" width="16.7109375" style="7" customWidth="1"/>
    <col min="12" max="12" width="0.42578125" style="7" hidden="1" customWidth="1"/>
    <col min="13" max="13" width="10.5703125" style="7"/>
    <col min="14" max="14" width="14.42578125" style="7" bestFit="1" customWidth="1"/>
    <col min="15" max="15" width="10.5703125" style="7"/>
    <col min="16" max="16" width="14.42578125" style="7" bestFit="1" customWidth="1"/>
    <col min="17" max="16384" width="10.5703125" style="7"/>
  </cols>
  <sheetData>
    <row r="1" spans="1:12" s="15" customFormat="1" ht="24" customHeight="1">
      <c r="A1" s="14"/>
      <c r="B1" s="31"/>
      <c r="C1" s="32"/>
      <c r="D1" s="31"/>
      <c r="E1" s="32"/>
      <c r="F1" s="20"/>
      <c r="G1" s="32"/>
      <c r="H1" s="20"/>
      <c r="I1" s="20"/>
      <c r="J1" s="20"/>
      <c r="K1" s="46" t="s">
        <v>72</v>
      </c>
      <c r="L1" s="20"/>
    </row>
    <row r="2" spans="1:12" s="15" customFormat="1" ht="24" customHeight="1">
      <c r="A2" s="14" t="s">
        <v>73</v>
      </c>
      <c r="B2" s="31"/>
      <c r="C2" s="32"/>
      <c r="D2" s="31"/>
      <c r="E2" s="32"/>
      <c r="F2" s="20"/>
      <c r="G2" s="32"/>
      <c r="H2" s="20"/>
      <c r="I2" s="20"/>
      <c r="J2" s="20"/>
      <c r="K2" s="20"/>
      <c r="L2" s="20"/>
    </row>
    <row r="3" spans="1:12" s="15" customFormat="1" ht="24" customHeight="1">
      <c r="A3" s="1" t="s">
        <v>233</v>
      </c>
      <c r="B3" s="31"/>
      <c r="C3" s="32"/>
      <c r="D3" s="31"/>
      <c r="E3" s="32"/>
      <c r="F3" s="20"/>
      <c r="G3" s="32"/>
      <c r="H3" s="20"/>
      <c r="I3" s="20"/>
      <c r="J3" s="20"/>
      <c r="K3" s="20"/>
      <c r="L3" s="20"/>
    </row>
    <row r="4" spans="1:12" s="15" customFormat="1" ht="24" customHeight="1">
      <c r="A4" s="1" t="s">
        <v>216</v>
      </c>
      <c r="B4" s="31"/>
      <c r="C4" s="32"/>
      <c r="D4" s="31"/>
      <c r="E4" s="32"/>
      <c r="F4" s="20"/>
      <c r="G4" s="32"/>
      <c r="H4" s="20"/>
      <c r="I4" s="20"/>
      <c r="J4" s="20"/>
      <c r="K4" s="20"/>
      <c r="L4" s="20"/>
    </row>
    <row r="5" spans="1:12" s="15" customFormat="1" ht="24" customHeight="1">
      <c r="A5" s="9"/>
      <c r="B5" s="31"/>
      <c r="C5" s="32"/>
      <c r="D5" s="20"/>
      <c r="E5" s="20"/>
      <c r="F5" s="20"/>
      <c r="G5" s="20"/>
      <c r="H5" s="20"/>
      <c r="I5" s="19"/>
      <c r="J5" s="20"/>
      <c r="K5" s="5" t="s">
        <v>120</v>
      </c>
    </row>
    <row r="6" spans="1:12" s="15" customFormat="1" ht="24" customHeight="1">
      <c r="A6" s="9"/>
      <c r="B6" s="31"/>
      <c r="C6" s="32"/>
      <c r="D6" s="20"/>
      <c r="E6" s="139" t="s">
        <v>79</v>
      </c>
      <c r="F6" s="139"/>
      <c r="G6" s="139"/>
      <c r="H6" s="20"/>
      <c r="I6" s="139" t="s">
        <v>70</v>
      </c>
      <c r="J6" s="139"/>
      <c r="K6" s="139"/>
    </row>
    <row r="7" spans="1:12" s="15" customFormat="1" ht="24" customHeight="1">
      <c r="B7" s="106"/>
      <c r="C7" s="2" t="s">
        <v>2</v>
      </c>
      <c r="D7" s="106"/>
      <c r="E7" s="132">
        <v>2026</v>
      </c>
      <c r="F7" s="68"/>
      <c r="G7" s="132">
        <v>2025</v>
      </c>
      <c r="H7" s="68"/>
      <c r="I7" s="132">
        <v>2026</v>
      </c>
      <c r="J7" s="68"/>
      <c r="K7" s="132">
        <v>2025</v>
      </c>
    </row>
    <row r="8" spans="1:12" ht="24" customHeight="1">
      <c r="A8" s="1" t="s">
        <v>84</v>
      </c>
      <c r="B8" s="39"/>
      <c r="C8" s="37"/>
      <c r="D8" s="39"/>
      <c r="E8" s="37"/>
      <c r="G8" s="37"/>
      <c r="I8" s="43"/>
      <c r="J8" s="43"/>
      <c r="K8" s="43"/>
      <c r="L8" s="43"/>
    </row>
    <row r="9" spans="1:12" ht="24" customHeight="1">
      <c r="A9" s="1" t="s">
        <v>31</v>
      </c>
      <c r="B9" s="39"/>
      <c r="C9" s="37"/>
      <c r="D9" s="39"/>
      <c r="E9" s="37"/>
      <c r="G9" s="37"/>
      <c r="I9" s="43"/>
      <c r="J9" s="43"/>
      <c r="K9" s="43"/>
      <c r="L9" s="43"/>
    </row>
    <row r="10" spans="1:12" ht="24" customHeight="1">
      <c r="A10" s="4" t="s">
        <v>176</v>
      </c>
      <c r="B10" s="39"/>
      <c r="C10" s="37"/>
      <c r="D10" s="39"/>
      <c r="E10" s="43">
        <v>2178856</v>
      </c>
      <c r="G10" s="43">
        <v>2428085</v>
      </c>
      <c r="H10" s="43"/>
      <c r="I10" s="43">
        <v>0</v>
      </c>
      <c r="J10" s="43"/>
      <c r="K10" s="43">
        <v>0</v>
      </c>
      <c r="L10" s="43"/>
    </row>
    <row r="11" spans="1:12" ht="24" customHeight="1">
      <c r="A11" s="4" t="s">
        <v>32</v>
      </c>
      <c r="B11" s="39"/>
      <c r="C11" s="37">
        <v>2</v>
      </c>
      <c r="D11" s="39"/>
      <c r="E11" s="43">
        <v>98723</v>
      </c>
      <c r="G11" s="43">
        <v>97842</v>
      </c>
      <c r="H11" s="43"/>
      <c r="I11" s="43">
        <v>158750</v>
      </c>
      <c r="J11" s="43"/>
      <c r="K11" s="43">
        <v>155955</v>
      </c>
      <c r="L11" s="43"/>
    </row>
    <row r="12" spans="1:12" ht="24" customHeight="1">
      <c r="A12" s="4" t="s">
        <v>94</v>
      </c>
      <c r="B12" s="39"/>
      <c r="C12" s="37" t="s">
        <v>247</v>
      </c>
      <c r="D12" s="39"/>
      <c r="E12" s="43">
        <v>0</v>
      </c>
      <c r="G12" s="43">
        <v>0</v>
      </c>
      <c r="H12" s="43"/>
      <c r="I12" s="43">
        <v>207407</v>
      </c>
      <c r="J12" s="43"/>
      <c r="K12" s="43">
        <v>141825</v>
      </c>
      <c r="L12" s="43"/>
    </row>
    <row r="13" spans="1:12" ht="24" customHeight="1">
      <c r="A13" s="3" t="s">
        <v>33</v>
      </c>
      <c r="B13" s="39"/>
      <c r="C13" s="37"/>
      <c r="D13" s="39"/>
      <c r="E13" s="7"/>
      <c r="G13" s="41"/>
      <c r="H13" s="43"/>
      <c r="K13" s="41"/>
      <c r="L13" s="43"/>
    </row>
    <row r="14" spans="1:12" ht="24" customHeight="1">
      <c r="A14" s="6" t="s">
        <v>149</v>
      </c>
      <c r="B14" s="39"/>
      <c r="C14" s="37">
        <v>2</v>
      </c>
      <c r="D14" s="39"/>
      <c r="E14" s="43">
        <v>81853</v>
      </c>
      <c r="G14" s="43">
        <v>130152</v>
      </c>
      <c r="H14" s="43"/>
      <c r="I14" s="43">
        <v>8328</v>
      </c>
      <c r="J14" s="43"/>
      <c r="K14" s="43">
        <v>50964</v>
      </c>
      <c r="L14" s="43"/>
    </row>
    <row r="15" spans="1:12" ht="24" customHeight="1">
      <c r="A15" s="3" t="s">
        <v>125</v>
      </c>
      <c r="B15" s="39"/>
      <c r="C15" s="37"/>
      <c r="D15" s="39"/>
      <c r="E15" s="43">
        <v>2151</v>
      </c>
      <c r="G15" s="43">
        <v>0</v>
      </c>
      <c r="H15" s="43"/>
      <c r="I15" s="43">
        <v>0</v>
      </c>
      <c r="K15" s="43">
        <v>4</v>
      </c>
      <c r="L15" s="43"/>
    </row>
    <row r="16" spans="1:12" ht="24" customHeight="1">
      <c r="A16" s="3" t="s">
        <v>34</v>
      </c>
      <c r="B16" s="39"/>
      <c r="C16" s="37"/>
      <c r="D16" s="39"/>
      <c r="E16" s="43">
        <v>8784</v>
      </c>
      <c r="G16" s="43">
        <v>7192</v>
      </c>
      <c r="H16" s="43"/>
      <c r="I16" s="43">
        <v>4498</v>
      </c>
      <c r="J16" s="43"/>
      <c r="K16" s="43">
        <v>3746</v>
      </c>
      <c r="L16" s="43"/>
    </row>
    <row r="17" spans="1:16" ht="24" customHeight="1">
      <c r="A17" s="1" t="s">
        <v>35</v>
      </c>
      <c r="E17" s="42">
        <f>SUM(E10:E16)</f>
        <v>2370367</v>
      </c>
      <c r="G17" s="42">
        <f>SUM(G10:G16)</f>
        <v>2663271</v>
      </c>
      <c r="H17" s="43"/>
      <c r="I17" s="42">
        <f>SUM(I10:I16)</f>
        <v>378983</v>
      </c>
      <c r="J17" s="43"/>
      <c r="K17" s="42">
        <f>SUM(K10:K16)</f>
        <v>352494</v>
      </c>
      <c r="L17" s="43"/>
    </row>
    <row r="18" spans="1:16" ht="24" customHeight="1">
      <c r="A18" s="1" t="s">
        <v>36</v>
      </c>
      <c r="E18" s="43"/>
      <c r="G18" s="43"/>
      <c r="I18" s="43"/>
      <c r="J18" s="43"/>
      <c r="K18" s="43"/>
      <c r="L18" s="43"/>
    </row>
    <row r="19" spans="1:16" ht="24" customHeight="1">
      <c r="A19" s="3" t="s">
        <v>75</v>
      </c>
      <c r="E19" s="43"/>
      <c r="G19" s="43"/>
      <c r="H19" s="43"/>
      <c r="I19" s="43"/>
      <c r="J19" s="43"/>
      <c r="K19" s="43"/>
      <c r="L19" s="43"/>
    </row>
    <row r="20" spans="1:16" ht="24" customHeight="1">
      <c r="A20" s="3" t="s">
        <v>95</v>
      </c>
      <c r="C20" s="37">
        <v>2</v>
      </c>
      <c r="E20" s="43">
        <v>1743333</v>
      </c>
      <c r="G20" s="43">
        <v>1682531</v>
      </c>
      <c r="H20" s="43"/>
      <c r="I20" s="43">
        <v>0</v>
      </c>
      <c r="J20" s="43"/>
      <c r="K20" s="43">
        <v>0</v>
      </c>
      <c r="L20" s="43"/>
    </row>
    <row r="21" spans="1:16" ht="24" customHeight="1">
      <c r="A21" s="4" t="s">
        <v>80</v>
      </c>
      <c r="C21" s="37"/>
      <c r="E21" s="43">
        <v>122847</v>
      </c>
      <c r="G21" s="43">
        <v>122847</v>
      </c>
      <c r="H21" s="43"/>
      <c r="I21" s="43">
        <v>0</v>
      </c>
      <c r="J21" s="43"/>
      <c r="K21" s="43">
        <v>0</v>
      </c>
      <c r="L21" s="43"/>
    </row>
    <row r="22" spans="1:16" ht="24" customHeight="1">
      <c r="A22" s="4" t="s">
        <v>109</v>
      </c>
      <c r="C22" s="37"/>
      <c r="E22" s="43">
        <v>62853</v>
      </c>
      <c r="G22" s="43">
        <v>56423</v>
      </c>
      <c r="H22" s="43"/>
      <c r="I22" s="43">
        <v>98206</v>
      </c>
      <c r="J22" s="43"/>
      <c r="K22" s="43">
        <v>88161</v>
      </c>
      <c r="L22" s="43"/>
    </row>
    <row r="23" spans="1:16" ht="24" customHeight="1">
      <c r="A23" s="3" t="s">
        <v>37</v>
      </c>
      <c r="C23" s="37"/>
      <c r="E23" s="43">
        <v>116761</v>
      </c>
      <c r="G23" s="43">
        <v>107173</v>
      </c>
      <c r="H23" s="43"/>
      <c r="I23" s="43">
        <v>34801</v>
      </c>
      <c r="J23" s="43"/>
      <c r="K23" s="43">
        <v>33239</v>
      </c>
      <c r="L23" s="43"/>
    </row>
    <row r="24" spans="1:16" ht="24" customHeight="1">
      <c r="A24" s="3" t="s">
        <v>219</v>
      </c>
      <c r="C24" s="37"/>
      <c r="E24" s="43">
        <v>0</v>
      </c>
      <c r="G24" s="43">
        <v>6474</v>
      </c>
      <c r="H24" s="43"/>
      <c r="I24" s="43">
        <v>1</v>
      </c>
      <c r="J24" s="43"/>
      <c r="K24" s="43">
        <v>0</v>
      </c>
      <c r="L24" s="43"/>
    </row>
    <row r="25" spans="1:16" ht="24" customHeight="1">
      <c r="A25" s="1" t="s">
        <v>38</v>
      </c>
      <c r="E25" s="42">
        <f>SUM(E20:E24)</f>
        <v>2045794</v>
      </c>
      <c r="G25" s="42">
        <f>SUM(G20:G24)</f>
        <v>1975448</v>
      </c>
      <c r="H25" s="43"/>
      <c r="I25" s="42">
        <f>SUM(I20:I24)</f>
        <v>133008</v>
      </c>
      <c r="J25" s="43"/>
      <c r="K25" s="42">
        <f>SUM(K20:K24)</f>
        <v>121400</v>
      </c>
      <c r="L25" s="43"/>
    </row>
    <row r="26" spans="1:16" ht="24" customHeight="1">
      <c r="A26" s="16" t="s">
        <v>136</v>
      </c>
      <c r="E26" s="43">
        <f>E17-E25</f>
        <v>324573</v>
      </c>
      <c r="G26" s="43">
        <f>G17-G25</f>
        <v>687823</v>
      </c>
      <c r="H26" s="43"/>
      <c r="I26" s="43">
        <f>I17-I25</f>
        <v>245975</v>
      </c>
      <c r="J26" s="43"/>
      <c r="K26" s="43">
        <f>K17-K25</f>
        <v>231094</v>
      </c>
      <c r="L26" s="43"/>
    </row>
    <row r="27" spans="1:16" ht="24" customHeight="1">
      <c r="A27" s="107" t="s">
        <v>239</v>
      </c>
      <c r="C27" s="37">
        <v>7</v>
      </c>
      <c r="E27" s="43">
        <v>-16798</v>
      </c>
      <c r="G27" s="43">
        <v>-1106</v>
      </c>
      <c r="H27" s="43"/>
      <c r="I27" s="43">
        <v>0</v>
      </c>
      <c r="J27" s="43"/>
      <c r="K27" s="43">
        <v>0</v>
      </c>
      <c r="L27" s="43"/>
    </row>
    <row r="28" spans="1:16" ht="24" customHeight="1">
      <c r="A28" s="107" t="s">
        <v>238</v>
      </c>
      <c r="C28" s="37">
        <v>8</v>
      </c>
      <c r="E28" s="43">
        <v>188135</v>
      </c>
      <c r="G28" s="43">
        <v>454445</v>
      </c>
      <c r="H28" s="43"/>
      <c r="I28" s="43">
        <v>0</v>
      </c>
      <c r="J28" s="43"/>
      <c r="K28" s="43">
        <v>0</v>
      </c>
      <c r="L28" s="43"/>
    </row>
    <row r="29" spans="1:16" ht="24" customHeight="1">
      <c r="A29" s="3" t="s">
        <v>39</v>
      </c>
      <c r="B29" s="15"/>
      <c r="D29" s="15"/>
      <c r="E29" s="45">
        <v>-301939</v>
      </c>
      <c r="G29" s="45">
        <v>-284343</v>
      </c>
      <c r="H29" s="43"/>
      <c r="I29" s="45">
        <v>-190907</v>
      </c>
      <c r="J29" s="43"/>
      <c r="K29" s="45">
        <v>-157789</v>
      </c>
      <c r="L29" s="43"/>
    </row>
    <row r="30" spans="1:16" ht="24" customHeight="1">
      <c r="A30" s="1" t="s">
        <v>237</v>
      </c>
      <c r="B30" s="15"/>
      <c r="D30" s="15"/>
      <c r="E30" s="108">
        <f>SUM(E26:F29)</f>
        <v>193971</v>
      </c>
      <c r="G30" s="108">
        <f>SUM(G26:G29)</f>
        <v>856819</v>
      </c>
      <c r="I30" s="108">
        <f>SUM(I26:J29)</f>
        <v>55068</v>
      </c>
      <c r="J30" s="43"/>
      <c r="K30" s="108">
        <f>SUM(K26:K29)</f>
        <v>73305</v>
      </c>
      <c r="L30" s="43"/>
      <c r="N30" s="117"/>
      <c r="O30" s="117"/>
      <c r="P30" s="117"/>
    </row>
    <row r="31" spans="1:16" ht="24" customHeight="1">
      <c r="A31" s="3" t="s">
        <v>152</v>
      </c>
      <c r="B31" s="15"/>
      <c r="C31" s="37"/>
      <c r="D31" s="15"/>
      <c r="E31" s="40">
        <v>-16965</v>
      </c>
      <c r="G31" s="45">
        <v>-27204</v>
      </c>
      <c r="I31" s="40">
        <v>0</v>
      </c>
      <c r="J31" s="43"/>
      <c r="K31" s="45">
        <v>0</v>
      </c>
      <c r="L31" s="43"/>
    </row>
    <row r="32" spans="1:16" ht="24" customHeight="1">
      <c r="A32" s="1" t="s">
        <v>112</v>
      </c>
      <c r="B32" s="15"/>
      <c r="D32" s="15"/>
      <c r="E32" s="42">
        <f>SUM(E30:E31)</f>
        <v>177006</v>
      </c>
      <c r="G32" s="42">
        <f>SUM(G30:G31)</f>
        <v>829615</v>
      </c>
      <c r="I32" s="42">
        <f>SUM(I30:I31)</f>
        <v>55068</v>
      </c>
      <c r="J32" s="43"/>
      <c r="K32" s="42">
        <f>SUM(K30:K31)</f>
        <v>73305</v>
      </c>
      <c r="L32" s="43"/>
    </row>
    <row r="33" spans="1:12" ht="24" customHeight="1">
      <c r="A33" s="16"/>
      <c r="E33" s="43"/>
      <c r="G33" s="43"/>
      <c r="I33" s="43"/>
      <c r="J33" s="43"/>
      <c r="K33" s="43"/>
      <c r="L33" s="43"/>
    </row>
    <row r="34" spans="1:12" ht="24" customHeight="1">
      <c r="A34" s="1" t="s">
        <v>86</v>
      </c>
      <c r="E34" s="43"/>
      <c r="G34" s="43"/>
      <c r="I34" s="43"/>
      <c r="J34" s="43"/>
      <c r="K34" s="43"/>
      <c r="L34" s="43"/>
    </row>
    <row r="35" spans="1:12" ht="24" customHeight="1">
      <c r="A35" s="130" t="s">
        <v>110</v>
      </c>
      <c r="E35" s="43"/>
      <c r="G35" s="43"/>
      <c r="I35" s="43"/>
      <c r="J35" s="43"/>
      <c r="K35" s="43"/>
      <c r="L35" s="43"/>
    </row>
    <row r="36" spans="1:12" ht="24" customHeight="1">
      <c r="A36" s="130" t="s">
        <v>111</v>
      </c>
      <c r="E36" s="43"/>
      <c r="G36" s="43"/>
      <c r="I36" s="43"/>
      <c r="J36" s="43"/>
      <c r="K36" s="43"/>
      <c r="L36" s="43"/>
    </row>
    <row r="37" spans="1:12" ht="24" customHeight="1">
      <c r="A37" s="27" t="s">
        <v>212</v>
      </c>
      <c r="C37" s="37">
        <v>8</v>
      </c>
      <c r="E37" s="45">
        <v>-4838</v>
      </c>
      <c r="F37" s="43"/>
      <c r="G37" s="53">
        <v>285211</v>
      </c>
      <c r="H37" s="43"/>
      <c r="I37" s="45">
        <v>0</v>
      </c>
      <c r="J37" s="43"/>
      <c r="K37" s="45">
        <v>0</v>
      </c>
      <c r="L37" s="43"/>
    </row>
    <row r="38" spans="1:12" ht="24" customHeight="1">
      <c r="A38" s="131" t="s">
        <v>115</v>
      </c>
      <c r="E38" s="45">
        <f>SUM(E37:E37)</f>
        <v>-4838</v>
      </c>
      <c r="F38" s="43"/>
      <c r="G38" s="45">
        <f>SUM(G37:G37)</f>
        <v>285211</v>
      </c>
      <c r="H38" s="43"/>
      <c r="I38" s="45">
        <f>SUM(I37:I37)</f>
        <v>0</v>
      </c>
      <c r="J38" s="43"/>
      <c r="K38" s="45">
        <f>SUM(K37:K37)</f>
        <v>0</v>
      </c>
      <c r="L38" s="43"/>
    </row>
    <row r="39" spans="1:12" s="4" customFormat="1" ht="24" customHeight="1">
      <c r="A39" s="3"/>
      <c r="C39" s="109"/>
      <c r="E39" s="118"/>
      <c r="F39" s="43"/>
      <c r="G39" s="118"/>
      <c r="H39" s="43"/>
      <c r="I39" s="118"/>
      <c r="J39" s="110"/>
      <c r="K39" s="118"/>
      <c r="L39" s="119"/>
    </row>
    <row r="40" spans="1:12" s="4" customFormat="1" ht="24" customHeight="1" thickBot="1">
      <c r="A40" s="1" t="s">
        <v>71</v>
      </c>
      <c r="C40" s="109"/>
      <c r="E40" s="113">
        <f>E32+E38</f>
        <v>172168</v>
      </c>
      <c r="F40" s="111"/>
      <c r="G40" s="113">
        <f>G32+G38</f>
        <v>1114826</v>
      </c>
      <c r="H40" s="110"/>
      <c r="I40" s="113">
        <f>I32+I38</f>
        <v>55068</v>
      </c>
      <c r="J40" s="110"/>
      <c r="K40" s="113">
        <f>K32+K38</f>
        <v>73305</v>
      </c>
      <c r="L40" s="119"/>
    </row>
    <row r="41" spans="1:12" s="4" customFormat="1" ht="24" customHeight="1" thickTop="1">
      <c r="A41" s="1"/>
      <c r="C41" s="109"/>
      <c r="E41" s="110"/>
      <c r="F41" s="111"/>
      <c r="G41" s="110"/>
      <c r="H41" s="110"/>
      <c r="I41" s="110"/>
      <c r="J41" s="110"/>
      <c r="K41" s="110"/>
      <c r="L41" s="119"/>
    </row>
    <row r="42" spans="1:12" s="4" customFormat="1" ht="24" customHeight="1">
      <c r="A42" s="4" t="s">
        <v>13</v>
      </c>
      <c r="C42" s="109"/>
      <c r="E42" s="110"/>
      <c r="F42" s="111"/>
      <c r="G42" s="110"/>
      <c r="H42" s="110"/>
      <c r="I42" s="110"/>
      <c r="J42" s="110"/>
      <c r="K42" s="110"/>
      <c r="L42" s="119"/>
    </row>
    <row r="43" spans="1:12" s="4" customFormat="1" ht="24" customHeight="1">
      <c r="C43" s="109"/>
      <c r="E43" s="109"/>
      <c r="F43" s="111"/>
      <c r="G43" s="109"/>
      <c r="H43" s="111"/>
      <c r="I43" s="110"/>
      <c r="J43" s="110"/>
      <c r="K43" s="46" t="s">
        <v>72</v>
      </c>
      <c r="L43" s="119"/>
    </row>
    <row r="44" spans="1:12" s="15" customFormat="1" ht="24" customHeight="1">
      <c r="A44" s="14" t="s">
        <v>73</v>
      </c>
      <c r="B44" s="31"/>
      <c r="C44" s="32"/>
      <c r="D44" s="31"/>
      <c r="E44" s="32"/>
      <c r="F44" s="20"/>
      <c r="G44" s="32"/>
      <c r="H44" s="20"/>
      <c r="I44" s="20"/>
      <c r="J44" s="20"/>
      <c r="L44" s="20"/>
    </row>
    <row r="45" spans="1:12" s="15" customFormat="1" ht="24" customHeight="1">
      <c r="A45" s="1" t="s">
        <v>167</v>
      </c>
      <c r="B45" s="31"/>
      <c r="C45" s="32"/>
      <c r="D45" s="31"/>
      <c r="E45" s="32"/>
      <c r="F45" s="20"/>
      <c r="G45" s="32"/>
      <c r="H45" s="20"/>
      <c r="I45" s="20"/>
      <c r="J45" s="20"/>
      <c r="K45" s="20"/>
      <c r="L45" s="20"/>
    </row>
    <row r="46" spans="1:12" s="15" customFormat="1" ht="24" customHeight="1">
      <c r="A46" s="1" t="s">
        <v>216</v>
      </c>
      <c r="B46" s="31"/>
      <c r="C46" s="32"/>
      <c r="D46" s="31"/>
      <c r="E46" s="32"/>
      <c r="F46" s="20"/>
      <c r="G46" s="32"/>
      <c r="H46" s="20"/>
      <c r="I46" s="20"/>
      <c r="J46" s="20"/>
      <c r="K46" s="20"/>
      <c r="L46" s="20"/>
    </row>
    <row r="47" spans="1:12" s="15" customFormat="1" ht="24" customHeight="1">
      <c r="A47" s="9"/>
      <c r="B47" s="31"/>
      <c r="C47" s="32"/>
      <c r="D47" s="20"/>
      <c r="E47" s="20"/>
      <c r="F47" s="20"/>
      <c r="G47" s="20"/>
      <c r="H47" s="20"/>
      <c r="I47" s="19"/>
      <c r="J47" s="20"/>
      <c r="K47" s="5" t="s">
        <v>120</v>
      </c>
    </row>
    <row r="48" spans="1:12" s="15" customFormat="1" ht="24" customHeight="1">
      <c r="A48" s="9"/>
      <c r="B48" s="31"/>
      <c r="D48" s="20"/>
      <c r="E48" s="139" t="s">
        <v>79</v>
      </c>
      <c r="F48" s="139"/>
      <c r="G48" s="139"/>
      <c r="H48" s="20"/>
      <c r="I48" s="139" t="s">
        <v>70</v>
      </c>
      <c r="J48" s="139"/>
      <c r="K48" s="139"/>
    </row>
    <row r="49" spans="1:12" s="15" customFormat="1" ht="24" customHeight="1">
      <c r="B49" s="106"/>
      <c r="C49" s="2" t="s">
        <v>2</v>
      </c>
      <c r="D49" s="106"/>
      <c r="E49" s="71">
        <f>E7</f>
        <v>2026</v>
      </c>
      <c r="F49" s="68"/>
      <c r="G49" s="71">
        <f>G7</f>
        <v>2025</v>
      </c>
      <c r="H49" s="68"/>
      <c r="I49" s="71">
        <f>I7</f>
        <v>2026</v>
      </c>
      <c r="J49" s="68"/>
      <c r="K49" s="71">
        <f>K7</f>
        <v>2025</v>
      </c>
    </row>
    <row r="50" spans="1:12" s="4" customFormat="1" ht="24" customHeight="1">
      <c r="A50" s="1" t="s">
        <v>236</v>
      </c>
      <c r="E50" s="109"/>
      <c r="F50" s="111"/>
      <c r="G50" s="109"/>
      <c r="H50" s="111"/>
      <c r="I50" s="110"/>
      <c r="J50" s="110"/>
      <c r="K50" s="110"/>
      <c r="L50" s="119"/>
    </row>
    <row r="51" spans="1:12" s="4" customFormat="1" ht="24" customHeight="1" thickBot="1">
      <c r="A51" s="3" t="s">
        <v>40</v>
      </c>
      <c r="E51" s="43">
        <f>E32-E52</f>
        <v>98865</v>
      </c>
      <c r="F51" s="111"/>
      <c r="G51" s="43">
        <f>G32-G52</f>
        <v>610152</v>
      </c>
      <c r="H51" s="111"/>
      <c r="I51" s="113">
        <f>SUM(I32)</f>
        <v>55068</v>
      </c>
      <c r="J51" s="110"/>
      <c r="K51" s="113">
        <f>SUM(K32)</f>
        <v>73305</v>
      </c>
      <c r="L51" s="119"/>
    </row>
    <row r="52" spans="1:12" s="4" customFormat="1" ht="24" customHeight="1" thickTop="1">
      <c r="A52" s="3" t="s">
        <v>81</v>
      </c>
      <c r="E52" s="110">
        <v>78141</v>
      </c>
      <c r="F52" s="111"/>
      <c r="G52" s="110">
        <v>219463</v>
      </c>
      <c r="H52" s="111"/>
      <c r="I52" s="110"/>
      <c r="J52" s="110"/>
      <c r="K52" s="110"/>
      <c r="L52" s="119"/>
    </row>
    <row r="53" spans="1:12" s="4" customFormat="1" ht="24" customHeight="1" thickBot="1">
      <c r="A53" s="112"/>
      <c r="C53" s="109"/>
      <c r="E53" s="114">
        <f>SUM(E51:E52)</f>
        <v>177006</v>
      </c>
      <c r="F53" s="111"/>
      <c r="G53" s="114">
        <f>SUM(G51:G52)</f>
        <v>829615</v>
      </c>
      <c r="H53" s="111"/>
      <c r="I53" s="110"/>
      <c r="J53" s="110"/>
      <c r="K53" s="110"/>
      <c r="L53" s="119"/>
    </row>
    <row r="54" spans="1:12" s="4" customFormat="1" ht="24" customHeight="1" thickTop="1">
      <c r="A54" s="112"/>
      <c r="C54" s="109"/>
      <c r="E54" s="43">
        <f>E53-E32</f>
        <v>0</v>
      </c>
      <c r="F54" s="111"/>
      <c r="G54" s="43">
        <f>G53-G32</f>
        <v>0</v>
      </c>
      <c r="H54" s="111"/>
      <c r="I54" s="110"/>
      <c r="J54" s="110"/>
      <c r="K54" s="110"/>
      <c r="L54" s="119"/>
    </row>
    <row r="55" spans="1:12" s="4" customFormat="1" ht="24" customHeight="1">
      <c r="A55" s="1" t="s">
        <v>87</v>
      </c>
      <c r="E55" s="109"/>
      <c r="F55" s="111"/>
      <c r="G55" s="109"/>
      <c r="H55" s="111"/>
      <c r="I55" s="110"/>
      <c r="J55" s="110"/>
      <c r="K55" s="110"/>
      <c r="L55" s="119"/>
    </row>
    <row r="56" spans="1:12" s="4" customFormat="1" ht="24" customHeight="1" thickBot="1">
      <c r="A56" s="3" t="s">
        <v>40</v>
      </c>
      <c r="E56" s="43">
        <f>E40-E57</f>
        <v>94027</v>
      </c>
      <c r="F56" s="111"/>
      <c r="G56" s="43">
        <f>G40-G57</f>
        <v>895363</v>
      </c>
      <c r="H56" s="111"/>
      <c r="I56" s="113">
        <f>SUM(I40)</f>
        <v>55068</v>
      </c>
      <c r="J56" s="110"/>
      <c r="K56" s="113">
        <f>SUM(K40)</f>
        <v>73305</v>
      </c>
      <c r="L56" s="119"/>
    </row>
    <row r="57" spans="1:12" s="4" customFormat="1" ht="24" customHeight="1" thickTop="1">
      <c r="A57" s="3" t="s">
        <v>81</v>
      </c>
      <c r="E57" s="110">
        <v>78141</v>
      </c>
      <c r="F57" s="111"/>
      <c r="G57" s="110">
        <v>219463</v>
      </c>
      <c r="H57" s="111"/>
      <c r="I57" s="110"/>
      <c r="J57" s="110"/>
      <c r="K57" s="110"/>
      <c r="L57" s="119"/>
    </row>
    <row r="58" spans="1:12" s="4" customFormat="1" ht="24" customHeight="1" thickBot="1">
      <c r="A58" s="112"/>
      <c r="C58" s="109"/>
      <c r="E58" s="114">
        <f>SUM(E56:E57)</f>
        <v>172168</v>
      </c>
      <c r="F58" s="111"/>
      <c r="G58" s="114">
        <f>SUM(G56:G57)</f>
        <v>1114826</v>
      </c>
      <c r="H58" s="111"/>
      <c r="I58" s="110"/>
      <c r="J58" s="110"/>
      <c r="K58" s="110"/>
      <c r="L58" s="119"/>
    </row>
    <row r="59" spans="1:12" s="4" customFormat="1" ht="24" customHeight="1" thickTop="1">
      <c r="A59" s="112"/>
      <c r="C59" s="109"/>
      <c r="E59" s="43">
        <f>E58-E40</f>
        <v>0</v>
      </c>
      <c r="F59" s="111"/>
      <c r="G59" s="43">
        <f>G58-G40</f>
        <v>0</v>
      </c>
      <c r="H59" s="111"/>
      <c r="I59" s="110"/>
      <c r="J59" s="110"/>
      <c r="K59" s="110"/>
      <c r="L59" s="119"/>
    </row>
    <row r="60" spans="1:12" ht="24" customHeight="1">
      <c r="A60" s="1" t="s">
        <v>168</v>
      </c>
      <c r="B60" s="39"/>
      <c r="C60" s="37">
        <v>16</v>
      </c>
      <c r="D60" s="39"/>
      <c r="E60" s="37"/>
      <c r="G60" s="37"/>
      <c r="H60" s="5"/>
      <c r="I60" s="120"/>
      <c r="J60" s="5"/>
      <c r="K60" s="120"/>
      <c r="L60" s="46"/>
    </row>
    <row r="61" spans="1:12" ht="24" customHeight="1">
      <c r="A61" s="3" t="s">
        <v>206</v>
      </c>
      <c r="B61" s="39"/>
      <c r="C61" s="37"/>
      <c r="D61" s="39"/>
      <c r="E61" s="37"/>
      <c r="G61" s="37"/>
      <c r="I61" s="46"/>
      <c r="K61" s="46"/>
      <c r="L61" s="46"/>
    </row>
    <row r="62" spans="1:12" ht="24" customHeight="1" thickBot="1">
      <c r="A62" s="3" t="s">
        <v>235</v>
      </c>
      <c r="B62" s="15"/>
      <c r="C62" s="7"/>
      <c r="D62" s="15"/>
      <c r="E62" s="115">
        <f>E51*1000/E64</f>
        <v>1.2161439963617193E-2</v>
      </c>
      <c r="F62" s="116"/>
      <c r="G62" s="115">
        <f>G51*1000/G64</f>
        <v>7.5055145063277776E-2</v>
      </c>
      <c r="H62" s="116"/>
      <c r="I62" s="115">
        <f>I51*1000/I64</f>
        <v>6.7739460467958488E-3</v>
      </c>
      <c r="J62" s="116"/>
      <c r="K62" s="115">
        <f>K51*1000/K64</f>
        <v>9.0172898046119287E-3</v>
      </c>
      <c r="L62" s="64"/>
    </row>
    <row r="63" spans="1:12" ht="24" customHeight="1" thickTop="1">
      <c r="A63" s="3"/>
      <c r="B63" s="15"/>
      <c r="C63" s="7"/>
      <c r="D63" s="15"/>
      <c r="E63" s="116"/>
      <c r="F63" s="116"/>
      <c r="G63" s="116"/>
      <c r="H63" s="116"/>
      <c r="I63" s="116"/>
      <c r="J63" s="116"/>
      <c r="K63" s="116"/>
      <c r="L63" s="64"/>
    </row>
    <row r="64" spans="1:12" ht="29.65" customHeight="1" thickBot="1">
      <c r="A64" s="3" t="s">
        <v>169</v>
      </c>
      <c r="B64" s="15"/>
      <c r="C64" s="7"/>
      <c r="E64" s="121">
        <v>8129382729</v>
      </c>
      <c r="G64" s="121">
        <v>8129382729</v>
      </c>
      <c r="H64" s="65"/>
      <c r="I64" s="121">
        <v>8129382729</v>
      </c>
      <c r="J64" s="65"/>
      <c r="K64" s="121">
        <v>8129382729</v>
      </c>
      <c r="L64" s="105"/>
    </row>
    <row r="65" spans="1:12" ht="24" customHeight="1" thickTop="1">
      <c r="A65" s="8"/>
      <c r="B65" s="15"/>
      <c r="C65" s="7"/>
      <c r="E65" s="46"/>
      <c r="G65" s="46"/>
      <c r="H65" s="65"/>
      <c r="I65" s="46"/>
      <c r="J65" s="65"/>
      <c r="K65" s="46"/>
      <c r="L65" s="105"/>
    </row>
    <row r="66" spans="1:12" ht="24" customHeight="1">
      <c r="A66" s="4" t="s">
        <v>13</v>
      </c>
      <c r="C66" s="23"/>
      <c r="E66" s="23"/>
      <c r="G66" s="23"/>
      <c r="I66" s="46"/>
      <c r="K66" s="46"/>
      <c r="L66" s="46"/>
    </row>
    <row r="67" spans="1:12" s="15" customFormat="1" ht="24" customHeight="1">
      <c r="A67" s="14"/>
      <c r="B67" s="31"/>
      <c r="C67" s="32"/>
      <c r="D67" s="31"/>
      <c r="E67" s="32"/>
      <c r="F67" s="20"/>
      <c r="G67" s="32"/>
      <c r="H67" s="20"/>
      <c r="I67" s="20"/>
      <c r="J67" s="20"/>
      <c r="K67" s="46" t="s">
        <v>72</v>
      </c>
      <c r="L67" s="20"/>
    </row>
    <row r="68" spans="1:12" s="15" customFormat="1" ht="24" customHeight="1">
      <c r="A68" s="14" t="s">
        <v>73</v>
      </c>
      <c r="B68" s="31"/>
      <c r="C68" s="32"/>
      <c r="D68" s="31"/>
      <c r="E68" s="32"/>
      <c r="F68" s="20"/>
      <c r="G68" s="32"/>
      <c r="H68" s="20"/>
      <c r="I68" s="20"/>
      <c r="J68" s="20"/>
      <c r="K68" s="20"/>
      <c r="L68" s="20"/>
    </row>
    <row r="69" spans="1:12" s="15" customFormat="1" ht="24" customHeight="1">
      <c r="A69" s="1" t="s">
        <v>233</v>
      </c>
      <c r="B69" s="31"/>
      <c r="C69" s="32"/>
      <c r="D69" s="31"/>
      <c r="E69" s="32"/>
      <c r="F69" s="20"/>
      <c r="G69" s="32"/>
      <c r="H69" s="20"/>
      <c r="I69" s="20"/>
      <c r="J69" s="20"/>
      <c r="K69" s="20"/>
      <c r="L69" s="20"/>
    </row>
    <row r="70" spans="1:12" s="15" customFormat="1" ht="24" customHeight="1">
      <c r="A70" s="1" t="s">
        <v>218</v>
      </c>
      <c r="B70" s="31"/>
      <c r="C70" s="32"/>
      <c r="D70" s="31"/>
      <c r="E70" s="32"/>
      <c r="F70" s="20"/>
      <c r="G70" s="32"/>
      <c r="H70" s="20"/>
      <c r="I70" s="20"/>
      <c r="J70" s="20"/>
      <c r="K70" s="20"/>
      <c r="L70" s="20"/>
    </row>
    <row r="71" spans="1:12" s="15" customFormat="1" ht="24" customHeight="1">
      <c r="A71" s="9"/>
      <c r="B71" s="31"/>
      <c r="C71" s="32"/>
      <c r="D71" s="20"/>
      <c r="E71" s="20"/>
      <c r="F71" s="20"/>
      <c r="G71" s="20"/>
      <c r="H71" s="20"/>
      <c r="I71" s="19"/>
      <c r="J71" s="20"/>
      <c r="K71" s="5" t="s">
        <v>120</v>
      </c>
    </row>
    <row r="72" spans="1:12" s="15" customFormat="1" ht="24" customHeight="1">
      <c r="A72" s="9"/>
      <c r="B72" s="31"/>
      <c r="C72" s="32"/>
      <c r="D72" s="20"/>
      <c r="E72" s="139" t="s">
        <v>79</v>
      </c>
      <c r="F72" s="139"/>
      <c r="G72" s="139"/>
      <c r="H72" s="20"/>
      <c r="I72" s="139" t="s">
        <v>70</v>
      </c>
      <c r="J72" s="139"/>
      <c r="K72" s="139"/>
    </row>
    <row r="73" spans="1:12" s="15" customFormat="1" ht="24" customHeight="1">
      <c r="B73" s="106"/>
      <c r="C73" s="2" t="s">
        <v>2</v>
      </c>
      <c r="D73" s="106"/>
      <c r="E73" s="132">
        <v>2026</v>
      </c>
      <c r="F73" s="68"/>
      <c r="G73" s="132">
        <v>2025</v>
      </c>
      <c r="H73" s="68"/>
      <c r="I73" s="132">
        <v>2026</v>
      </c>
      <c r="J73" s="68"/>
      <c r="K73" s="132">
        <v>2025</v>
      </c>
    </row>
    <row r="74" spans="1:12" ht="24" customHeight="1">
      <c r="A74" s="1" t="s">
        <v>84</v>
      </c>
      <c r="B74" s="39"/>
      <c r="C74" s="37"/>
      <c r="D74" s="39"/>
      <c r="E74" s="37"/>
      <c r="G74" s="37"/>
      <c r="I74" s="43"/>
      <c r="J74" s="43"/>
      <c r="K74" s="43"/>
      <c r="L74" s="43"/>
    </row>
    <row r="75" spans="1:12" ht="24" customHeight="1">
      <c r="A75" s="1" t="s">
        <v>31</v>
      </c>
      <c r="B75" s="39"/>
      <c r="C75" s="37"/>
      <c r="D75" s="39"/>
      <c r="E75" s="37"/>
      <c r="G75" s="37"/>
      <c r="I75" s="43"/>
      <c r="J75" s="43"/>
      <c r="K75" s="43"/>
      <c r="L75" s="43"/>
    </row>
    <row r="76" spans="1:12" ht="24" customHeight="1">
      <c r="A76" s="4" t="s">
        <v>176</v>
      </c>
      <c r="B76" s="39"/>
      <c r="C76" s="37"/>
      <c r="D76" s="39"/>
      <c r="E76" s="43">
        <v>3939157</v>
      </c>
      <c r="G76" s="43">
        <v>4608102</v>
      </c>
      <c r="H76" s="43"/>
      <c r="I76" s="43">
        <v>0</v>
      </c>
      <c r="J76" s="43"/>
      <c r="K76" s="43">
        <v>0</v>
      </c>
      <c r="L76" s="43"/>
    </row>
    <row r="77" spans="1:12" ht="24" customHeight="1">
      <c r="A77" s="4" t="s">
        <v>32</v>
      </c>
      <c r="B77" s="39"/>
      <c r="C77" s="37">
        <v>2</v>
      </c>
      <c r="D77" s="39"/>
      <c r="E77" s="43">
        <v>197504</v>
      </c>
      <c r="G77" s="43">
        <v>194963</v>
      </c>
      <c r="H77" s="43"/>
      <c r="I77" s="43">
        <v>317337</v>
      </c>
      <c r="J77" s="43"/>
      <c r="K77" s="43">
        <v>311045</v>
      </c>
      <c r="L77" s="43"/>
    </row>
    <row r="78" spans="1:12" ht="24" customHeight="1">
      <c r="A78" s="4" t="s">
        <v>94</v>
      </c>
      <c r="B78" s="39"/>
      <c r="C78" s="37" t="s">
        <v>247</v>
      </c>
      <c r="D78" s="39"/>
      <c r="E78" s="43">
        <v>0</v>
      </c>
      <c r="G78" s="43">
        <v>0</v>
      </c>
      <c r="H78" s="43"/>
      <c r="I78" s="43">
        <v>274788</v>
      </c>
      <c r="J78" s="43"/>
      <c r="K78" s="43">
        <v>279536</v>
      </c>
      <c r="L78" s="43"/>
    </row>
    <row r="79" spans="1:12" ht="24" customHeight="1">
      <c r="A79" s="3" t="s">
        <v>33</v>
      </c>
      <c r="B79" s="39"/>
      <c r="C79" s="37"/>
      <c r="D79" s="39"/>
      <c r="E79" s="7"/>
      <c r="G79" s="43"/>
      <c r="H79" s="43"/>
      <c r="K79" s="41"/>
      <c r="L79" s="43"/>
    </row>
    <row r="80" spans="1:12" ht="24" customHeight="1">
      <c r="A80" s="6" t="s">
        <v>149</v>
      </c>
      <c r="B80" s="39"/>
      <c r="C80" s="37">
        <v>2</v>
      </c>
      <c r="D80" s="39"/>
      <c r="E80" s="43">
        <v>176703</v>
      </c>
      <c r="G80" s="43">
        <v>260441</v>
      </c>
      <c r="H80" s="43"/>
      <c r="I80" s="43">
        <v>29517</v>
      </c>
      <c r="J80" s="43"/>
      <c r="K80" s="43">
        <v>102197</v>
      </c>
      <c r="L80" s="43"/>
    </row>
    <row r="81" spans="1:16" ht="24" customHeight="1">
      <c r="A81" s="3" t="s">
        <v>125</v>
      </c>
      <c r="B81" s="39"/>
      <c r="C81" s="37"/>
      <c r="D81" s="39"/>
      <c r="E81" s="43">
        <v>9629</v>
      </c>
      <c r="G81" s="43">
        <v>0</v>
      </c>
      <c r="H81" s="43"/>
      <c r="I81" s="43">
        <v>0</v>
      </c>
      <c r="K81" s="43">
        <v>5</v>
      </c>
      <c r="L81" s="43"/>
    </row>
    <row r="82" spans="1:16" ht="24" customHeight="1">
      <c r="A82" s="3" t="s">
        <v>34</v>
      </c>
      <c r="B82" s="39"/>
      <c r="C82" s="37"/>
      <c r="D82" s="39"/>
      <c r="E82" s="43">
        <v>12406</v>
      </c>
      <c r="G82" s="43">
        <v>10996</v>
      </c>
      <c r="H82" s="43"/>
      <c r="I82" s="43">
        <v>9277</v>
      </c>
      <c r="J82" s="43"/>
      <c r="K82" s="43">
        <v>7535</v>
      </c>
      <c r="L82" s="43"/>
    </row>
    <row r="83" spans="1:16" ht="24" customHeight="1">
      <c r="A83" s="1" t="s">
        <v>35</v>
      </c>
      <c r="E83" s="42">
        <f>SUM(E76:E82)</f>
        <v>4335399</v>
      </c>
      <c r="G83" s="42">
        <f>SUM(G76:G82)</f>
        <v>5074502</v>
      </c>
      <c r="H83" s="43"/>
      <c r="I83" s="42">
        <f>SUM(I76:I82)</f>
        <v>630919</v>
      </c>
      <c r="J83" s="43"/>
      <c r="K83" s="42">
        <f>SUM(K76:K82)</f>
        <v>700318</v>
      </c>
      <c r="L83" s="43"/>
    </row>
    <row r="84" spans="1:16" ht="24" customHeight="1">
      <c r="A84" s="1" t="s">
        <v>36</v>
      </c>
      <c r="E84" s="43"/>
      <c r="G84" s="41"/>
      <c r="I84" s="43"/>
      <c r="J84" s="43"/>
      <c r="K84" s="43"/>
      <c r="L84" s="43"/>
    </row>
    <row r="85" spans="1:16" ht="24" customHeight="1">
      <c r="A85" s="3" t="s">
        <v>75</v>
      </c>
      <c r="E85" s="43"/>
      <c r="H85" s="43"/>
      <c r="I85" s="43"/>
      <c r="J85" s="43"/>
      <c r="K85" s="43"/>
      <c r="L85" s="43"/>
    </row>
    <row r="86" spans="1:16" ht="24" customHeight="1">
      <c r="A86" s="3" t="s">
        <v>95</v>
      </c>
      <c r="C86" s="37">
        <v>2</v>
      </c>
      <c r="E86" s="43">
        <v>3090424</v>
      </c>
      <c r="G86" s="43">
        <v>3330971</v>
      </c>
      <c r="H86" s="43"/>
      <c r="I86" s="43">
        <v>0</v>
      </c>
      <c r="J86" s="43"/>
      <c r="K86" s="43">
        <v>0</v>
      </c>
      <c r="L86" s="43"/>
    </row>
    <row r="87" spans="1:16" ht="24" customHeight="1">
      <c r="A87" s="4" t="s">
        <v>80</v>
      </c>
      <c r="C87" s="37"/>
      <c r="E87" s="43">
        <v>245694</v>
      </c>
      <c r="G87" s="43">
        <v>245694</v>
      </c>
      <c r="H87" s="43"/>
      <c r="I87" s="43">
        <v>0</v>
      </c>
      <c r="J87" s="43"/>
      <c r="K87" s="43">
        <v>0</v>
      </c>
      <c r="L87" s="43"/>
    </row>
    <row r="88" spans="1:16" ht="24" customHeight="1">
      <c r="A88" s="4" t="s">
        <v>109</v>
      </c>
      <c r="C88" s="37"/>
      <c r="E88" s="43">
        <v>124140</v>
      </c>
      <c r="G88" s="43">
        <v>111783</v>
      </c>
      <c r="H88" s="43"/>
      <c r="I88" s="43">
        <v>193968</v>
      </c>
      <c r="J88" s="43"/>
      <c r="K88" s="43">
        <v>174661</v>
      </c>
      <c r="L88" s="43"/>
    </row>
    <row r="89" spans="1:16" ht="24" customHeight="1">
      <c r="A89" s="3" t="s">
        <v>37</v>
      </c>
      <c r="C89" s="37"/>
      <c r="E89" s="43">
        <v>220316</v>
      </c>
      <c r="G89" s="43">
        <v>204622</v>
      </c>
      <c r="H89" s="43"/>
      <c r="I89" s="43">
        <v>62960</v>
      </c>
      <c r="J89" s="43"/>
      <c r="K89" s="43">
        <v>59563</v>
      </c>
      <c r="L89" s="43"/>
    </row>
    <row r="90" spans="1:16" ht="24" customHeight="1">
      <c r="A90" s="3" t="s">
        <v>219</v>
      </c>
      <c r="C90" s="37"/>
      <c r="E90" s="43">
        <v>0</v>
      </c>
      <c r="G90" s="43">
        <v>4911</v>
      </c>
      <c r="H90" s="43"/>
      <c r="I90" s="43">
        <v>9</v>
      </c>
      <c r="J90" s="43"/>
      <c r="K90" s="43">
        <v>0</v>
      </c>
      <c r="L90" s="43"/>
    </row>
    <row r="91" spans="1:16" ht="24" customHeight="1">
      <c r="A91" s="1" t="s">
        <v>38</v>
      </c>
      <c r="E91" s="42">
        <f>SUM(E86:E90)</f>
        <v>3680574</v>
      </c>
      <c r="G91" s="42">
        <f>SUM(G86:H90)</f>
        <v>3897981</v>
      </c>
      <c r="H91" s="43"/>
      <c r="I91" s="42">
        <f>SUM(I86:I90)</f>
        <v>256937</v>
      </c>
      <c r="J91" s="43"/>
      <c r="K91" s="42">
        <f>SUM(K86:L90)</f>
        <v>234224</v>
      </c>
      <c r="L91" s="43"/>
    </row>
    <row r="92" spans="1:16" ht="24" customHeight="1">
      <c r="A92" s="16" t="s">
        <v>136</v>
      </c>
      <c r="E92" s="43">
        <f>E83-E91</f>
        <v>654825</v>
      </c>
      <c r="G92" s="43">
        <f>SUM(G83-G91)</f>
        <v>1176521</v>
      </c>
      <c r="H92" s="43"/>
      <c r="I92" s="43">
        <f>I83-I91</f>
        <v>373982</v>
      </c>
      <c r="J92" s="43"/>
      <c r="K92" s="43">
        <f>SUM(K83-K91)</f>
        <v>466094</v>
      </c>
      <c r="L92" s="43"/>
    </row>
    <row r="93" spans="1:16" ht="24" customHeight="1">
      <c r="A93" s="107" t="s">
        <v>210</v>
      </c>
      <c r="C93" s="37">
        <v>7</v>
      </c>
      <c r="E93" s="43">
        <v>-17846</v>
      </c>
      <c r="G93" s="43">
        <v>340</v>
      </c>
      <c r="H93" s="43"/>
      <c r="I93" s="43">
        <v>0</v>
      </c>
      <c r="J93" s="43"/>
      <c r="K93" s="43">
        <v>0</v>
      </c>
      <c r="L93" s="43"/>
    </row>
    <row r="94" spans="1:16" ht="24" customHeight="1">
      <c r="A94" s="107" t="s">
        <v>238</v>
      </c>
      <c r="C94" s="37">
        <v>8</v>
      </c>
      <c r="E94" s="43">
        <v>421654</v>
      </c>
      <c r="G94" s="43">
        <v>446330</v>
      </c>
      <c r="H94" s="43"/>
      <c r="I94" s="43">
        <v>0</v>
      </c>
      <c r="J94" s="43"/>
      <c r="K94" s="43">
        <v>0</v>
      </c>
      <c r="L94" s="43"/>
    </row>
    <row r="95" spans="1:16" ht="24" customHeight="1">
      <c r="A95" s="3" t="s">
        <v>39</v>
      </c>
      <c r="B95" s="15"/>
      <c r="D95" s="15"/>
      <c r="E95" s="45">
        <v>-598337</v>
      </c>
      <c r="G95" s="45">
        <v>-570026</v>
      </c>
      <c r="H95" s="43"/>
      <c r="I95" s="45">
        <v>-371556</v>
      </c>
      <c r="J95" s="43"/>
      <c r="K95" s="45">
        <v>-309090</v>
      </c>
      <c r="L95" s="43"/>
    </row>
    <row r="96" spans="1:16" ht="24" customHeight="1">
      <c r="A96" s="1" t="s">
        <v>237</v>
      </c>
      <c r="B96" s="15"/>
      <c r="D96" s="15"/>
      <c r="E96" s="108">
        <f>SUM(E92:F95)</f>
        <v>460296</v>
      </c>
      <c r="G96" s="108">
        <f>SUM(G92:G95)</f>
        <v>1053165</v>
      </c>
      <c r="I96" s="108">
        <f>SUM(I92:J95)</f>
        <v>2426</v>
      </c>
      <c r="J96" s="43"/>
      <c r="K96" s="108">
        <f>SUM(K92:K95)</f>
        <v>157004</v>
      </c>
      <c r="L96" s="43"/>
      <c r="N96" s="117"/>
      <c r="O96" s="117"/>
      <c r="P96" s="117"/>
    </row>
    <row r="97" spans="1:12" ht="24" customHeight="1">
      <c r="A97" s="3" t="s">
        <v>152</v>
      </c>
      <c r="B97" s="15"/>
      <c r="C97" s="37"/>
      <c r="D97" s="15"/>
      <c r="E97" s="40">
        <v>-23588</v>
      </c>
      <c r="G97" s="45">
        <v>-42993</v>
      </c>
      <c r="I97" s="40">
        <v>0</v>
      </c>
      <c r="J97" s="43"/>
      <c r="K97" s="53">
        <v>0</v>
      </c>
      <c r="L97" s="43"/>
    </row>
    <row r="98" spans="1:12" ht="24" customHeight="1">
      <c r="A98" s="1" t="s">
        <v>112</v>
      </c>
      <c r="B98" s="15"/>
      <c r="D98" s="15"/>
      <c r="E98" s="42">
        <f>SUM(E96:E97)</f>
        <v>436708</v>
      </c>
      <c r="G98" s="42">
        <f>SUM(G96:G97)</f>
        <v>1010172</v>
      </c>
      <c r="I98" s="42">
        <f>SUM(I96:I97)</f>
        <v>2426</v>
      </c>
      <c r="J98" s="43"/>
      <c r="K98" s="45">
        <f>SUM(K96:K97)</f>
        <v>157004</v>
      </c>
      <c r="L98" s="43"/>
    </row>
    <row r="99" spans="1:12" ht="24" customHeight="1">
      <c r="A99" s="16"/>
      <c r="E99" s="43"/>
      <c r="G99" s="133"/>
      <c r="I99" s="43"/>
      <c r="J99" s="43"/>
      <c r="K99" s="43"/>
      <c r="L99" s="43"/>
    </row>
    <row r="100" spans="1:12" ht="24" customHeight="1">
      <c r="A100" s="1" t="s">
        <v>86</v>
      </c>
      <c r="E100" s="43"/>
      <c r="G100" s="110"/>
      <c r="I100" s="43"/>
      <c r="J100" s="43"/>
      <c r="K100" s="110"/>
      <c r="L100" s="43"/>
    </row>
    <row r="101" spans="1:12" ht="24" customHeight="1">
      <c r="A101" s="130" t="s">
        <v>110</v>
      </c>
      <c r="E101" s="43"/>
      <c r="G101" s="110"/>
      <c r="I101" s="43"/>
      <c r="J101" s="43"/>
      <c r="K101" s="110"/>
      <c r="L101" s="43"/>
    </row>
    <row r="102" spans="1:12" ht="24" customHeight="1">
      <c r="A102" s="130" t="s">
        <v>111</v>
      </c>
      <c r="E102" s="43"/>
      <c r="G102" s="110"/>
      <c r="I102" s="43"/>
      <c r="J102" s="43"/>
      <c r="K102" s="110"/>
      <c r="L102" s="43"/>
    </row>
    <row r="103" spans="1:12" ht="24" customHeight="1">
      <c r="A103" s="27" t="s">
        <v>212</v>
      </c>
      <c r="C103" s="37">
        <v>8</v>
      </c>
      <c r="E103" s="45">
        <v>-192907</v>
      </c>
      <c r="F103" s="43"/>
      <c r="G103" s="134">
        <v>251525</v>
      </c>
      <c r="H103" s="43"/>
      <c r="I103" s="45">
        <v>0</v>
      </c>
      <c r="J103" s="43"/>
      <c r="K103" s="135">
        <v>0</v>
      </c>
      <c r="L103" s="43"/>
    </row>
    <row r="104" spans="1:12" ht="24" customHeight="1">
      <c r="A104" s="131" t="s">
        <v>115</v>
      </c>
      <c r="E104" s="45">
        <f>SUM(E103:E103)</f>
        <v>-192907</v>
      </c>
      <c r="F104" s="43"/>
      <c r="G104" s="135">
        <f>SUM(G103:G103)</f>
        <v>251525</v>
      </c>
      <c r="H104" s="43"/>
      <c r="I104" s="45">
        <f>SUM(I103:I103)</f>
        <v>0</v>
      </c>
      <c r="J104" s="43"/>
      <c r="K104" s="135">
        <f>SUM(K103:K103)</f>
        <v>0</v>
      </c>
      <c r="L104" s="43"/>
    </row>
    <row r="105" spans="1:12" s="4" customFormat="1" ht="24" customHeight="1">
      <c r="A105" s="3"/>
      <c r="C105" s="109"/>
      <c r="E105" s="118"/>
      <c r="F105" s="43"/>
      <c r="G105" s="110"/>
      <c r="H105" s="43"/>
      <c r="I105" s="118"/>
      <c r="J105" s="110"/>
      <c r="K105" s="136"/>
      <c r="L105" s="119"/>
    </row>
    <row r="106" spans="1:12" s="4" customFormat="1" ht="24" customHeight="1" thickBot="1">
      <c r="A106" s="1" t="s">
        <v>71</v>
      </c>
      <c r="C106" s="109"/>
      <c r="E106" s="113">
        <f>E98+E104</f>
        <v>243801</v>
      </c>
      <c r="F106" s="111"/>
      <c r="G106" s="113">
        <f t="shared" ref="G106" si="0">G98+G104</f>
        <v>1261697</v>
      </c>
      <c r="H106" s="110"/>
      <c r="I106" s="113">
        <f>I98+I104</f>
        <v>2426</v>
      </c>
      <c r="J106" s="110"/>
      <c r="K106" s="113">
        <f t="shared" ref="K106" si="1">K98+K104</f>
        <v>157004</v>
      </c>
      <c r="L106" s="119"/>
    </row>
    <row r="107" spans="1:12" s="4" customFormat="1" ht="24" customHeight="1" thickTop="1">
      <c r="A107" s="112"/>
      <c r="C107" s="109"/>
      <c r="E107" s="109"/>
      <c r="F107" s="111"/>
      <c r="G107" s="109"/>
      <c r="H107" s="111"/>
      <c r="I107" s="110"/>
      <c r="J107" s="110"/>
      <c r="L107" s="119"/>
    </row>
    <row r="108" spans="1:12" s="4" customFormat="1" ht="24" customHeight="1">
      <c r="A108" s="4" t="s">
        <v>13</v>
      </c>
      <c r="C108" s="109"/>
      <c r="E108" s="109"/>
      <c r="F108" s="111"/>
      <c r="G108" s="109"/>
      <c r="H108" s="111"/>
      <c r="I108" s="110"/>
      <c r="J108" s="110"/>
      <c r="L108" s="119"/>
    </row>
    <row r="109" spans="1:12" s="4" customFormat="1" ht="24" customHeight="1">
      <c r="C109" s="109"/>
      <c r="E109" s="109"/>
      <c r="F109" s="111"/>
      <c r="G109" s="109"/>
      <c r="H109" s="111"/>
      <c r="I109" s="110"/>
      <c r="J109" s="110"/>
      <c r="K109" s="46" t="s">
        <v>72</v>
      </c>
      <c r="L109" s="119"/>
    </row>
    <row r="110" spans="1:12" s="15" customFormat="1" ht="24" customHeight="1">
      <c r="A110" s="14" t="s">
        <v>73</v>
      </c>
      <c r="B110" s="31"/>
      <c r="C110" s="32"/>
      <c r="D110" s="31"/>
      <c r="E110" s="32"/>
      <c r="F110" s="20"/>
      <c r="G110" s="32"/>
      <c r="H110" s="20"/>
      <c r="I110" s="20"/>
      <c r="J110" s="20"/>
      <c r="L110" s="20"/>
    </row>
    <row r="111" spans="1:12" s="15" customFormat="1" ht="24" customHeight="1">
      <c r="A111" s="1" t="s">
        <v>167</v>
      </c>
      <c r="B111" s="31"/>
      <c r="C111" s="32"/>
      <c r="D111" s="31"/>
      <c r="E111" s="32"/>
      <c r="F111" s="20"/>
      <c r="G111" s="32"/>
      <c r="H111" s="20"/>
      <c r="I111" s="20"/>
      <c r="J111" s="20"/>
      <c r="K111" s="20"/>
      <c r="L111" s="20"/>
    </row>
    <row r="112" spans="1:12" s="15" customFormat="1" ht="24" customHeight="1">
      <c r="A112" s="1" t="s">
        <v>218</v>
      </c>
      <c r="B112" s="31"/>
      <c r="C112" s="32"/>
      <c r="D112" s="31"/>
      <c r="E112" s="32"/>
      <c r="F112" s="20"/>
      <c r="G112" s="32"/>
      <c r="H112" s="20"/>
      <c r="I112" s="20"/>
      <c r="J112" s="20"/>
      <c r="K112" s="20"/>
      <c r="L112" s="20"/>
    </row>
    <row r="113" spans="1:12" s="15" customFormat="1" ht="24" customHeight="1">
      <c r="A113" s="9"/>
      <c r="B113" s="31"/>
      <c r="C113" s="32"/>
      <c r="D113" s="20"/>
      <c r="E113" s="20"/>
      <c r="F113" s="20"/>
      <c r="G113" s="20"/>
      <c r="H113" s="20"/>
      <c r="I113" s="19"/>
      <c r="J113" s="20"/>
      <c r="K113" s="5" t="s">
        <v>120</v>
      </c>
    </row>
    <row r="114" spans="1:12" s="15" customFormat="1" ht="24" customHeight="1">
      <c r="A114" s="9"/>
      <c r="B114" s="31"/>
      <c r="D114" s="20"/>
      <c r="E114" s="139" t="s">
        <v>79</v>
      </c>
      <c r="F114" s="139"/>
      <c r="G114" s="139"/>
      <c r="H114" s="20"/>
      <c r="I114" s="139" t="s">
        <v>70</v>
      </c>
      <c r="J114" s="139"/>
      <c r="K114" s="139"/>
    </row>
    <row r="115" spans="1:12" s="15" customFormat="1" ht="24" customHeight="1">
      <c r="B115" s="106"/>
      <c r="C115" s="2" t="s">
        <v>2</v>
      </c>
      <c r="D115" s="106"/>
      <c r="E115" s="71">
        <f>E73</f>
        <v>2026</v>
      </c>
      <c r="F115" s="68"/>
      <c r="G115" s="71">
        <f>G73</f>
        <v>2025</v>
      </c>
      <c r="H115" s="68"/>
      <c r="I115" s="71">
        <f>I73</f>
        <v>2026</v>
      </c>
      <c r="J115" s="68"/>
      <c r="K115" s="71">
        <f>K73</f>
        <v>2025</v>
      </c>
    </row>
    <row r="116" spans="1:12" s="4" customFormat="1" ht="24" customHeight="1">
      <c r="A116" s="1" t="s">
        <v>236</v>
      </c>
      <c r="E116" s="109"/>
      <c r="F116" s="111"/>
      <c r="G116" s="109"/>
      <c r="H116" s="111"/>
      <c r="I116" s="110"/>
      <c r="J116" s="110"/>
      <c r="K116" s="110"/>
      <c r="L116" s="119"/>
    </row>
    <row r="117" spans="1:12" s="4" customFormat="1" ht="24" customHeight="1" thickBot="1">
      <c r="A117" s="3" t="s">
        <v>40</v>
      </c>
      <c r="E117" s="43">
        <f>E98-E118</f>
        <v>278476</v>
      </c>
      <c r="F117" s="111"/>
      <c r="G117" s="43">
        <f>G98-G118</f>
        <v>680617</v>
      </c>
      <c r="H117" s="111"/>
      <c r="I117" s="113">
        <f>SUM(I98)</f>
        <v>2426</v>
      </c>
      <c r="J117" s="110"/>
      <c r="K117" s="113">
        <f>SUM(K98)</f>
        <v>157004</v>
      </c>
      <c r="L117" s="119"/>
    </row>
    <row r="118" spans="1:12" s="4" customFormat="1" ht="24" customHeight="1" thickTop="1">
      <c r="A118" s="3" t="s">
        <v>81</v>
      </c>
      <c r="E118" s="110">
        <v>158232</v>
      </c>
      <c r="F118" s="111"/>
      <c r="G118" s="110">
        <v>329555</v>
      </c>
      <c r="H118" s="111"/>
      <c r="I118" s="110"/>
      <c r="J118" s="110"/>
      <c r="K118" s="110"/>
      <c r="L118" s="119"/>
    </row>
    <row r="119" spans="1:12" s="4" customFormat="1" ht="24" customHeight="1" thickBot="1">
      <c r="A119" s="112"/>
      <c r="C119" s="109"/>
      <c r="E119" s="114">
        <f>SUM(E117:E118)</f>
        <v>436708</v>
      </c>
      <c r="F119" s="111"/>
      <c r="G119" s="114">
        <f>SUM(G117:G118)</f>
        <v>1010172</v>
      </c>
      <c r="H119" s="111"/>
      <c r="I119" s="110"/>
      <c r="J119" s="110"/>
      <c r="K119" s="110"/>
      <c r="L119" s="119"/>
    </row>
    <row r="120" spans="1:12" s="4" customFormat="1" ht="24" customHeight="1" thickTop="1">
      <c r="A120" s="112"/>
      <c r="C120" s="109"/>
      <c r="E120" s="43">
        <f>E119-E98</f>
        <v>0</v>
      </c>
      <c r="F120" s="111"/>
      <c r="G120" s="43">
        <f>G119-G98</f>
        <v>0</v>
      </c>
      <c r="H120" s="111"/>
      <c r="I120" s="110"/>
      <c r="J120" s="110"/>
      <c r="K120" s="110"/>
      <c r="L120" s="119"/>
    </row>
    <row r="121" spans="1:12" s="4" customFormat="1" ht="24" customHeight="1">
      <c r="A121" s="1" t="s">
        <v>87</v>
      </c>
      <c r="E121" s="109"/>
      <c r="F121" s="111"/>
      <c r="G121" s="109"/>
      <c r="H121" s="111"/>
      <c r="I121" s="110"/>
      <c r="J121" s="110"/>
      <c r="K121" s="110"/>
      <c r="L121" s="119"/>
    </row>
    <row r="122" spans="1:12" s="4" customFormat="1" ht="24" customHeight="1" thickBot="1">
      <c r="A122" s="3" t="s">
        <v>40</v>
      </c>
      <c r="E122" s="43">
        <f>E106-E123</f>
        <v>85569</v>
      </c>
      <c r="F122" s="111"/>
      <c r="G122" s="43">
        <f>G106-G123</f>
        <v>932142</v>
      </c>
      <c r="H122" s="111"/>
      <c r="I122" s="113">
        <f>SUM(I106)</f>
        <v>2426</v>
      </c>
      <c r="J122" s="110"/>
      <c r="K122" s="113">
        <f>SUM(K106)</f>
        <v>157004</v>
      </c>
      <c r="L122" s="119"/>
    </row>
    <row r="123" spans="1:12" s="4" customFormat="1" ht="24" customHeight="1" thickTop="1">
      <c r="A123" s="3" t="s">
        <v>81</v>
      </c>
      <c r="E123" s="110">
        <v>158232</v>
      </c>
      <c r="F123" s="111"/>
      <c r="G123" s="110">
        <v>329555</v>
      </c>
      <c r="H123" s="111"/>
      <c r="I123" s="110"/>
      <c r="J123" s="110"/>
      <c r="K123" s="110"/>
      <c r="L123" s="119"/>
    </row>
    <row r="124" spans="1:12" s="4" customFormat="1" ht="24" customHeight="1" thickBot="1">
      <c r="A124" s="112"/>
      <c r="C124" s="109"/>
      <c r="E124" s="114">
        <f>SUM(E122:E123)</f>
        <v>243801</v>
      </c>
      <c r="F124" s="111"/>
      <c r="G124" s="114">
        <f>SUM(G122:G123)</f>
        <v>1261697</v>
      </c>
      <c r="H124" s="111"/>
      <c r="I124" s="110"/>
      <c r="J124" s="110"/>
      <c r="K124" s="110"/>
      <c r="L124" s="119"/>
    </row>
    <row r="125" spans="1:12" s="4" customFormat="1" ht="24" customHeight="1" thickTop="1">
      <c r="A125" s="112"/>
      <c r="C125" s="109"/>
      <c r="E125" s="43">
        <f>E124-E106</f>
        <v>0</v>
      </c>
      <c r="F125" s="111"/>
      <c r="G125" s="43">
        <f>G124-G106</f>
        <v>0</v>
      </c>
      <c r="H125" s="111"/>
      <c r="I125" s="110"/>
      <c r="J125" s="110"/>
      <c r="K125" s="110"/>
      <c r="L125" s="119"/>
    </row>
    <row r="126" spans="1:12" ht="24" customHeight="1">
      <c r="A126" s="1" t="s">
        <v>168</v>
      </c>
      <c r="B126" s="39"/>
      <c r="C126" s="37">
        <v>16</v>
      </c>
      <c r="D126" s="39"/>
      <c r="E126" s="37"/>
      <c r="G126" s="37"/>
      <c r="H126" s="5"/>
      <c r="I126" s="120"/>
      <c r="J126" s="5"/>
      <c r="K126" s="120"/>
      <c r="L126" s="46"/>
    </row>
    <row r="127" spans="1:12" ht="24" customHeight="1">
      <c r="A127" s="3" t="s">
        <v>206</v>
      </c>
      <c r="B127" s="39"/>
      <c r="C127" s="37"/>
      <c r="D127" s="39"/>
      <c r="E127" s="37"/>
      <c r="G127" s="37"/>
      <c r="I127" s="46"/>
      <c r="K127" s="46"/>
      <c r="L127" s="46"/>
    </row>
    <row r="128" spans="1:12" ht="24" customHeight="1" thickBot="1">
      <c r="A128" s="3" t="s">
        <v>235</v>
      </c>
      <c r="B128" s="15"/>
      <c r="C128" s="7"/>
      <c r="D128" s="15"/>
      <c r="E128" s="115">
        <f>E117*1000/E130</f>
        <v>3.4255491380248436E-2</v>
      </c>
      <c r="F128" s="116"/>
      <c r="G128" s="115">
        <f>G117*1000/G130</f>
        <v>8.3723084850222451E-2</v>
      </c>
      <c r="H128" s="116"/>
      <c r="I128" s="115">
        <f>I117*1000/I130</f>
        <v>2.9842364185237759E-4</v>
      </c>
      <c r="J128" s="116"/>
      <c r="K128" s="115">
        <f>K117*1000/K130</f>
        <v>1.9313151469658157E-2</v>
      </c>
      <c r="L128" s="64"/>
    </row>
    <row r="129" spans="1:12" ht="24" customHeight="1" thickTop="1">
      <c r="A129" s="3"/>
      <c r="B129" s="15"/>
      <c r="C129" s="7"/>
      <c r="D129" s="15"/>
      <c r="E129" s="116"/>
      <c r="F129" s="116"/>
      <c r="G129" s="116"/>
      <c r="H129" s="116"/>
      <c r="I129" s="116"/>
      <c r="J129" s="116"/>
      <c r="K129" s="116"/>
      <c r="L129" s="64"/>
    </row>
    <row r="130" spans="1:12" ht="29.65" customHeight="1" thickBot="1">
      <c r="A130" s="3" t="s">
        <v>169</v>
      </c>
      <c r="B130" s="15"/>
      <c r="C130" s="7"/>
      <c r="E130" s="121">
        <v>8129382729</v>
      </c>
      <c r="G130" s="121">
        <v>8129382729</v>
      </c>
      <c r="H130" s="65"/>
      <c r="I130" s="121">
        <v>8129382729</v>
      </c>
      <c r="J130" s="65"/>
      <c r="K130" s="121">
        <v>8129382729</v>
      </c>
      <c r="L130" s="105"/>
    </row>
    <row r="131" spans="1:12" ht="24" customHeight="1" thickTop="1">
      <c r="A131" s="8"/>
      <c r="B131" s="15"/>
      <c r="C131" s="7"/>
      <c r="E131" s="46"/>
      <c r="G131" s="46"/>
      <c r="H131" s="65"/>
      <c r="I131" s="46"/>
      <c r="J131" s="65"/>
      <c r="K131" s="46"/>
      <c r="L131" s="105"/>
    </row>
    <row r="132" spans="1:12" ht="24" customHeight="1">
      <c r="A132" s="4" t="s">
        <v>13</v>
      </c>
      <c r="C132" s="23"/>
      <c r="E132" s="23"/>
      <c r="G132" s="23"/>
      <c r="I132" s="46"/>
      <c r="K132" s="46"/>
      <c r="L132" s="46"/>
    </row>
    <row r="133" spans="1:12" ht="24" customHeight="1">
      <c r="A133" s="4"/>
      <c r="C133" s="23"/>
      <c r="E133" s="23"/>
      <c r="G133" s="23"/>
      <c r="I133" s="46"/>
      <c r="K133" s="46"/>
      <c r="L133" s="46"/>
    </row>
    <row r="134" spans="1:12" ht="24" customHeight="1">
      <c r="A134" s="4"/>
      <c r="C134" s="23"/>
      <c r="E134" s="23"/>
      <c r="G134" s="23"/>
      <c r="I134" s="46"/>
      <c r="K134" s="46"/>
      <c r="L134" s="46"/>
    </row>
    <row r="135" spans="1:12" ht="24" customHeight="1">
      <c r="A135" s="4"/>
      <c r="C135" s="23"/>
      <c r="E135" s="23"/>
      <c r="G135" s="23"/>
      <c r="I135" s="46"/>
      <c r="K135" s="46"/>
      <c r="L135" s="46"/>
    </row>
    <row r="136" spans="1:12" ht="24" customHeight="1">
      <c r="A136" s="4"/>
      <c r="C136" s="23"/>
      <c r="E136" s="23"/>
      <c r="G136" s="23"/>
      <c r="I136" s="46"/>
      <c r="K136" s="46"/>
      <c r="L136" s="46"/>
    </row>
    <row r="137" spans="1:12" ht="24" customHeight="1">
      <c r="A137" s="4"/>
      <c r="C137" s="23"/>
      <c r="E137" s="23"/>
      <c r="G137" s="23"/>
      <c r="I137" s="46"/>
      <c r="K137" s="46"/>
      <c r="L137" s="46"/>
    </row>
  </sheetData>
  <mergeCells count="8">
    <mergeCell ref="E114:G114"/>
    <mergeCell ref="I114:K114"/>
    <mergeCell ref="E6:G6"/>
    <mergeCell ref="I6:K6"/>
    <mergeCell ref="E48:G48"/>
    <mergeCell ref="I48:K48"/>
    <mergeCell ref="E72:G72"/>
    <mergeCell ref="I72:K72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65" fitToHeight="7" orientation="portrait" r:id="rId1"/>
  <rowBreaks count="3" manualBreakCount="3">
    <brk id="42" max="16383" man="1"/>
    <brk id="66" max="16383" man="1"/>
    <brk id="108" max="16383" man="1"/>
  </rowBreaks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Z208"/>
  <sheetViews>
    <sheetView showGridLines="0" view="pageBreakPreview" zoomScale="70" zoomScaleNormal="70" zoomScaleSheetLayoutView="70" workbookViewId="0">
      <selection activeCell="L10" sqref="L10"/>
    </sheetView>
  </sheetViews>
  <sheetFormatPr defaultColWidth="9.140625" defaultRowHeight="24" customHeight="1"/>
  <cols>
    <col min="1" max="1" width="52.5703125" style="76" customWidth="1"/>
    <col min="2" max="2" width="16.7109375" style="76" customWidth="1"/>
    <col min="3" max="3" width="1" style="76" customWidth="1"/>
    <col min="4" max="4" width="16.7109375" style="76" customWidth="1"/>
    <col min="5" max="5" width="1" style="76" customWidth="1"/>
    <col min="6" max="6" width="16.7109375" style="76" customWidth="1"/>
    <col min="7" max="7" width="1" style="76" customWidth="1"/>
    <col min="8" max="8" width="16.7109375" style="76" customWidth="1"/>
    <col min="9" max="9" width="1" style="76" customWidth="1"/>
    <col min="10" max="10" width="16.7109375" style="76" customWidth="1"/>
    <col min="11" max="11" width="1" style="76" customWidth="1"/>
    <col min="12" max="12" width="22.7109375" style="76" customWidth="1"/>
    <col min="13" max="13" width="1" style="76" customWidth="1"/>
    <col min="14" max="14" width="21.7109375" style="76" customWidth="1"/>
    <col min="15" max="15" width="1" style="76" customWidth="1"/>
    <col min="16" max="16" width="16.7109375" style="76" customWidth="1"/>
    <col min="17" max="17" width="1" style="76" customWidth="1"/>
    <col min="18" max="18" width="19.5703125" style="76" customWidth="1"/>
    <col min="19" max="19" width="1" style="76" customWidth="1"/>
    <col min="20" max="20" width="16.7109375" style="76" customWidth="1"/>
    <col min="21" max="21" width="0.85546875" style="76" customWidth="1"/>
    <col min="22" max="22" width="18.5703125" style="76" customWidth="1"/>
    <col min="23" max="16384" width="9.140625" style="76"/>
  </cols>
  <sheetData>
    <row r="1" spans="1:260" ht="24" customHeight="1">
      <c r="T1" s="46" t="s">
        <v>76</v>
      </c>
    </row>
    <row r="2" spans="1:260" s="29" customFormat="1" ht="24" customHeight="1">
      <c r="A2" s="14" t="s">
        <v>73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260" s="7" customFormat="1" ht="24" customHeight="1">
      <c r="A3" s="1" t="s">
        <v>170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</row>
    <row r="4" spans="1:260" s="7" customFormat="1" ht="24" customHeight="1">
      <c r="A4" s="1" t="s">
        <v>218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</row>
    <row r="5" spans="1:260" ht="24" customHeight="1">
      <c r="A5" s="24"/>
      <c r="B5" s="29"/>
      <c r="C5" s="29"/>
      <c r="D5" s="28"/>
      <c r="E5" s="28"/>
      <c r="F5" s="28"/>
      <c r="G5" s="28"/>
      <c r="H5" s="28"/>
      <c r="I5" s="28"/>
      <c r="J5" s="28"/>
      <c r="K5" s="28"/>
      <c r="L5" s="28"/>
      <c r="M5" s="28"/>
      <c r="N5" s="4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</row>
    <row r="6" spans="1:260" ht="24" customHeight="1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97" t="s">
        <v>63</v>
      </c>
      <c r="U6" s="74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  <c r="IU6" s="77"/>
      <c r="IV6" s="77"/>
      <c r="IW6" s="77"/>
      <c r="IX6" s="77"/>
      <c r="IY6" s="77"/>
      <c r="IZ6" s="77"/>
    </row>
    <row r="7" spans="1:260" ht="24" customHeight="1">
      <c r="A7" s="75"/>
      <c r="B7" s="140" t="s">
        <v>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</row>
    <row r="8" spans="1:260" ht="24" customHeight="1">
      <c r="A8" s="75"/>
      <c r="B8" s="141" t="s">
        <v>25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36"/>
      <c r="S8" s="36"/>
      <c r="T8" s="36"/>
    </row>
    <row r="9" spans="1:260" ht="24" customHeight="1">
      <c r="A9" s="75"/>
      <c r="B9" s="35"/>
      <c r="C9" s="35"/>
      <c r="D9" s="35"/>
      <c r="E9" s="35"/>
      <c r="F9" s="35"/>
      <c r="G9" s="35"/>
      <c r="H9" s="35"/>
      <c r="I9" s="35"/>
      <c r="J9" s="141" t="s">
        <v>85</v>
      </c>
      <c r="K9" s="141"/>
      <c r="L9" s="141"/>
      <c r="M9" s="141"/>
      <c r="N9" s="141"/>
      <c r="O9" s="123"/>
      <c r="P9" s="123"/>
      <c r="Q9" s="36"/>
      <c r="S9" s="36"/>
      <c r="T9" s="36"/>
    </row>
    <row r="10" spans="1:260" ht="24" customHeight="1">
      <c r="A10" s="75"/>
      <c r="B10" s="35"/>
      <c r="C10" s="35"/>
      <c r="D10" s="35"/>
      <c r="E10" s="35"/>
      <c r="F10" s="35"/>
      <c r="G10" s="35"/>
      <c r="H10" s="35"/>
      <c r="I10" s="35"/>
      <c r="J10" s="78" t="s">
        <v>91</v>
      </c>
      <c r="K10" s="34"/>
      <c r="M10" s="34"/>
      <c r="N10" s="34"/>
      <c r="O10" s="36"/>
      <c r="Q10" s="36"/>
      <c r="S10" s="36"/>
      <c r="T10" s="36"/>
    </row>
    <row r="11" spans="1:260" ht="24" customHeight="1">
      <c r="A11" s="75"/>
      <c r="B11" s="35"/>
      <c r="C11" s="35"/>
      <c r="D11" s="35"/>
      <c r="E11" s="35"/>
      <c r="F11" s="35"/>
      <c r="G11" s="35"/>
      <c r="H11" s="35"/>
      <c r="I11" s="35"/>
      <c r="J11" s="79" t="s">
        <v>92</v>
      </c>
      <c r="K11" s="34"/>
      <c r="L11" s="78" t="s">
        <v>148</v>
      </c>
      <c r="M11" s="34"/>
      <c r="N11" s="34"/>
      <c r="O11" s="36"/>
      <c r="Q11" s="36"/>
      <c r="S11" s="36"/>
      <c r="T11" s="36"/>
    </row>
    <row r="12" spans="1:260" ht="24" customHeight="1">
      <c r="A12" s="75"/>
      <c r="B12" s="72"/>
      <c r="H12" s="34"/>
      <c r="J12" s="34" t="s">
        <v>90</v>
      </c>
      <c r="K12" s="36"/>
      <c r="L12" s="79" t="s">
        <v>123</v>
      </c>
      <c r="M12" s="36"/>
      <c r="N12" s="34"/>
      <c r="O12" s="36"/>
      <c r="P12" s="72" t="s">
        <v>43</v>
      </c>
      <c r="Q12" s="36"/>
      <c r="R12" s="10" t="s">
        <v>140</v>
      </c>
      <c r="S12" s="36"/>
      <c r="T12" s="10"/>
    </row>
    <row r="13" spans="1:260" ht="24" customHeight="1">
      <c r="A13" s="34"/>
      <c r="B13" s="72" t="s">
        <v>61</v>
      </c>
      <c r="C13" s="34"/>
      <c r="D13" s="30"/>
      <c r="E13" s="30"/>
      <c r="F13" s="142" t="s">
        <v>102</v>
      </c>
      <c r="G13" s="142"/>
      <c r="H13" s="142"/>
      <c r="I13" s="34"/>
      <c r="J13" s="34" t="s">
        <v>96</v>
      </c>
      <c r="K13" s="34"/>
      <c r="L13" s="34" t="s">
        <v>122</v>
      </c>
      <c r="M13" s="34"/>
      <c r="N13" s="34" t="s">
        <v>45</v>
      </c>
      <c r="O13" s="34"/>
      <c r="P13" s="72" t="s">
        <v>44</v>
      </c>
      <c r="Q13" s="34"/>
      <c r="R13" s="10" t="s">
        <v>141</v>
      </c>
      <c r="S13" s="34"/>
      <c r="T13" s="10" t="s">
        <v>45</v>
      </c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</row>
    <row r="14" spans="1:260" ht="24" customHeight="1">
      <c r="A14" s="34"/>
      <c r="B14" s="10" t="s">
        <v>60</v>
      </c>
      <c r="C14" s="34"/>
      <c r="D14" s="30"/>
      <c r="E14" s="30"/>
      <c r="F14" s="34" t="s">
        <v>137</v>
      </c>
      <c r="G14" s="22"/>
      <c r="H14" s="22"/>
      <c r="I14" s="34"/>
      <c r="J14" s="34" t="s">
        <v>97</v>
      </c>
      <c r="K14" s="34"/>
      <c r="L14" s="34" t="s">
        <v>123</v>
      </c>
      <c r="M14" s="34"/>
      <c r="N14" s="34" t="s">
        <v>88</v>
      </c>
      <c r="O14" s="34"/>
      <c r="P14" s="10" t="s">
        <v>119</v>
      </c>
      <c r="Q14" s="34"/>
      <c r="R14" s="10" t="s">
        <v>46</v>
      </c>
      <c r="S14" s="34"/>
      <c r="T14" s="10" t="s">
        <v>47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</row>
    <row r="15" spans="1:260" s="50" customFormat="1" ht="24" customHeight="1">
      <c r="A15" s="34"/>
      <c r="B15" s="11" t="s">
        <v>42</v>
      </c>
      <c r="C15" s="34"/>
      <c r="D15" s="94" t="s">
        <v>67</v>
      </c>
      <c r="E15" s="30"/>
      <c r="F15" s="100" t="s">
        <v>138</v>
      </c>
      <c r="G15" s="34"/>
      <c r="H15" s="101" t="s">
        <v>103</v>
      </c>
      <c r="I15" s="34"/>
      <c r="J15" s="100" t="s">
        <v>98</v>
      </c>
      <c r="K15" s="34"/>
      <c r="L15" s="100" t="s">
        <v>139</v>
      </c>
      <c r="M15" s="34"/>
      <c r="N15" s="100" t="s">
        <v>89</v>
      </c>
      <c r="O15" s="34"/>
      <c r="P15" s="11" t="s">
        <v>48</v>
      </c>
      <c r="Q15" s="34"/>
      <c r="R15" s="11" t="s">
        <v>83</v>
      </c>
      <c r="S15" s="34"/>
      <c r="T15" s="11" t="s">
        <v>49</v>
      </c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</row>
    <row r="16" spans="1:260" ht="24" customHeight="1">
      <c r="A16" s="26" t="s">
        <v>181</v>
      </c>
      <c r="B16" s="47">
        <v>8129383</v>
      </c>
      <c r="C16" s="47"/>
      <c r="D16" s="47">
        <v>13319246</v>
      </c>
      <c r="E16" s="47"/>
      <c r="F16" s="47">
        <v>286317</v>
      </c>
      <c r="G16" s="47"/>
      <c r="H16" s="47">
        <v>6773462</v>
      </c>
      <c r="I16" s="47"/>
      <c r="J16" s="47">
        <v>151860</v>
      </c>
      <c r="K16" s="47"/>
      <c r="L16" s="47">
        <v>-603730</v>
      </c>
      <c r="M16" s="47"/>
      <c r="N16" s="47">
        <f>SUM(J16:L16)</f>
        <v>-451870</v>
      </c>
      <c r="O16" s="47"/>
      <c r="P16" s="47">
        <f>SUM(B16:H16,N16)</f>
        <v>28056538</v>
      </c>
      <c r="Q16" s="47"/>
      <c r="R16" s="47">
        <v>12076666</v>
      </c>
      <c r="S16" s="47"/>
      <c r="T16" s="47">
        <f>SUM(P16:R16)</f>
        <v>40133204</v>
      </c>
    </row>
    <row r="17" spans="1:260" ht="24" customHeight="1">
      <c r="A17" s="25" t="s">
        <v>220</v>
      </c>
      <c r="B17" s="47">
        <v>0</v>
      </c>
      <c r="C17" s="47"/>
      <c r="D17" s="47">
        <v>0</v>
      </c>
      <c r="E17" s="47"/>
      <c r="F17" s="47">
        <v>0</v>
      </c>
      <c r="G17" s="47"/>
      <c r="H17" s="47">
        <v>-690997</v>
      </c>
      <c r="I17" s="47"/>
      <c r="J17" s="47">
        <v>0</v>
      </c>
      <c r="K17" s="47"/>
      <c r="L17" s="47">
        <v>0</v>
      </c>
      <c r="M17" s="47"/>
      <c r="N17" s="47">
        <f>SUM(J17:L17)</f>
        <v>0</v>
      </c>
      <c r="O17" s="47"/>
      <c r="P17" s="47">
        <f>SUM(B17:H17,N17)</f>
        <v>-690997</v>
      </c>
      <c r="Q17" s="47"/>
      <c r="R17" s="47">
        <v>0</v>
      </c>
      <c r="S17" s="47"/>
      <c r="T17" s="47">
        <f>SUM(P17:R17)</f>
        <v>-690997</v>
      </c>
    </row>
    <row r="18" spans="1:260" ht="24" customHeight="1">
      <c r="A18" s="25" t="s">
        <v>112</v>
      </c>
      <c r="B18" s="83">
        <v>0</v>
      </c>
      <c r="C18" s="47"/>
      <c r="D18" s="83">
        <v>0</v>
      </c>
      <c r="E18" s="47"/>
      <c r="F18" s="83">
        <v>0</v>
      </c>
      <c r="G18" s="47"/>
      <c r="H18" s="83">
        <v>680617</v>
      </c>
      <c r="I18" s="47"/>
      <c r="J18" s="83">
        <v>0</v>
      </c>
      <c r="K18" s="47"/>
      <c r="L18" s="83">
        <v>0</v>
      </c>
      <c r="M18" s="47"/>
      <c r="N18" s="83">
        <f>SUM(J18:L18)</f>
        <v>0</v>
      </c>
      <c r="O18" s="47"/>
      <c r="P18" s="83">
        <f>SUM(B18:H18,N18)</f>
        <v>680617</v>
      </c>
      <c r="Q18" s="47"/>
      <c r="R18" s="83">
        <v>329555</v>
      </c>
      <c r="S18" s="47"/>
      <c r="T18" s="83">
        <f t="shared" ref="T18:T19" si="0">SUM(P18:R18)</f>
        <v>1010172</v>
      </c>
    </row>
    <row r="19" spans="1:260" ht="24" customHeight="1">
      <c r="A19" s="25" t="s">
        <v>115</v>
      </c>
      <c r="B19" s="84">
        <v>0</v>
      </c>
      <c r="C19" s="47"/>
      <c r="D19" s="84">
        <v>0</v>
      </c>
      <c r="E19" s="47"/>
      <c r="F19" s="84">
        <v>0</v>
      </c>
      <c r="G19" s="47"/>
      <c r="H19" s="84">
        <v>0</v>
      </c>
      <c r="I19" s="47"/>
      <c r="J19" s="84">
        <v>0</v>
      </c>
      <c r="K19" s="47"/>
      <c r="L19" s="84">
        <v>251525</v>
      </c>
      <c r="M19" s="47"/>
      <c r="N19" s="84">
        <f>SUM(J19:L19)</f>
        <v>251525</v>
      </c>
      <c r="O19" s="47"/>
      <c r="P19" s="84">
        <f>SUM(B19:H19,N19)</f>
        <v>251525</v>
      </c>
      <c r="Q19" s="47"/>
      <c r="R19" s="84">
        <v>0</v>
      </c>
      <c r="S19" s="47"/>
      <c r="T19" s="84">
        <f t="shared" si="0"/>
        <v>251525</v>
      </c>
    </row>
    <row r="20" spans="1:260" ht="24" customHeight="1">
      <c r="A20" s="25" t="s">
        <v>71</v>
      </c>
      <c r="B20" s="47">
        <f>SUM(B18:B19)</f>
        <v>0</v>
      </c>
      <c r="C20" s="47"/>
      <c r="D20" s="47">
        <f>SUM(D18:D19)</f>
        <v>0</v>
      </c>
      <c r="E20" s="47"/>
      <c r="F20" s="47">
        <f>SUM(F18:F19)</f>
        <v>0</v>
      </c>
      <c r="G20" s="47"/>
      <c r="H20" s="47">
        <f>SUM(H18:H19)</f>
        <v>680617</v>
      </c>
      <c r="I20" s="47"/>
      <c r="J20" s="47">
        <f>SUM(J18:J19)</f>
        <v>0</v>
      </c>
      <c r="K20" s="47"/>
      <c r="L20" s="47">
        <f>SUM(L18:L19)</f>
        <v>251525</v>
      </c>
      <c r="M20" s="47"/>
      <c r="N20" s="47">
        <f>SUM(N18:N19)</f>
        <v>251525</v>
      </c>
      <c r="O20" s="47"/>
      <c r="P20" s="47">
        <f>SUM(P18:P19)</f>
        <v>932142</v>
      </c>
      <c r="Q20" s="47"/>
      <c r="R20" s="47">
        <f>SUM(R18:R19)</f>
        <v>329555</v>
      </c>
      <c r="S20" s="47"/>
      <c r="T20" s="47">
        <f>SUM(T18:T19)</f>
        <v>1261697</v>
      </c>
    </row>
    <row r="21" spans="1:260" ht="24" customHeight="1">
      <c r="A21" s="25" t="s">
        <v>116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60" ht="24" customHeight="1">
      <c r="A22" s="25" t="s">
        <v>117</v>
      </c>
      <c r="B22" s="47">
        <v>0</v>
      </c>
      <c r="C22" s="47"/>
      <c r="D22" s="47">
        <v>0</v>
      </c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7">
        <f>SUM(J22:L22)</f>
        <v>0</v>
      </c>
      <c r="O22" s="47"/>
      <c r="P22" s="47">
        <f>SUM(B22:H22,N22)</f>
        <v>0</v>
      </c>
      <c r="Q22" s="47"/>
      <c r="R22" s="47">
        <v>-228029</v>
      </c>
      <c r="S22" s="47"/>
      <c r="T22" s="47">
        <f>SUM(P22:R22)</f>
        <v>-228029</v>
      </c>
    </row>
    <row r="23" spans="1:260" ht="24" customHeight="1" thickBot="1">
      <c r="A23" s="26" t="s">
        <v>221</v>
      </c>
      <c r="B23" s="48">
        <f>SUM(B16:B17,B20:B22)</f>
        <v>8129383</v>
      </c>
      <c r="C23" s="47"/>
      <c r="D23" s="48">
        <f>SUM(D16:D17,D20:D22)</f>
        <v>13319246</v>
      </c>
      <c r="E23" s="47"/>
      <c r="F23" s="48">
        <f>SUM(F16:F17,F20:F22)</f>
        <v>286317</v>
      </c>
      <c r="G23" s="47"/>
      <c r="H23" s="48">
        <f>SUM(H16:H17,H20:H22)</f>
        <v>6763082</v>
      </c>
      <c r="I23" s="47"/>
      <c r="J23" s="48">
        <f>SUM(J16:J17,J20:J22)</f>
        <v>151860</v>
      </c>
      <c r="K23" s="47"/>
      <c r="L23" s="48">
        <f>SUM(L16:L17,L20:L22)</f>
        <v>-352205</v>
      </c>
      <c r="M23" s="47"/>
      <c r="N23" s="48">
        <f>SUM(N16:N17,N20:N22)</f>
        <v>-200345</v>
      </c>
      <c r="O23" s="47"/>
      <c r="P23" s="48">
        <f>SUM(P16:P17,P20:P22)</f>
        <v>28297683</v>
      </c>
      <c r="Q23" s="47"/>
      <c r="R23" s="48">
        <f>SUM(R16:R17,R20:R22)</f>
        <v>12178192</v>
      </c>
      <c r="S23" s="47"/>
      <c r="T23" s="48">
        <f>SUM(T16:T17,T20:T22)</f>
        <v>40475875</v>
      </c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</row>
    <row r="24" spans="1:260" ht="24" customHeight="1" thickTop="1">
      <c r="A24" s="8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</row>
    <row r="25" spans="1:260" ht="24" customHeight="1">
      <c r="A25" s="26" t="s">
        <v>204</v>
      </c>
      <c r="B25" s="47">
        <v>8129383</v>
      </c>
      <c r="C25" s="47"/>
      <c r="D25" s="47">
        <v>13319246</v>
      </c>
      <c r="E25" s="47"/>
      <c r="F25" s="47">
        <v>317515</v>
      </c>
      <c r="G25" s="47"/>
      <c r="H25" s="47">
        <v>8833091</v>
      </c>
      <c r="I25" s="47"/>
      <c r="J25" s="47">
        <v>151860</v>
      </c>
      <c r="K25" s="47"/>
      <c r="L25" s="47">
        <v>-144591</v>
      </c>
      <c r="M25" s="47"/>
      <c r="N25" s="47">
        <f>SUM(J25:L25)</f>
        <v>7269</v>
      </c>
      <c r="O25" s="47"/>
      <c r="P25" s="47">
        <f>SUM(B25:H25,N25)</f>
        <v>30606504</v>
      </c>
      <c r="Q25" s="47"/>
      <c r="R25" s="47">
        <v>12471252</v>
      </c>
      <c r="S25" s="47"/>
      <c r="T25" s="47">
        <f>SUM(P25:R25)</f>
        <v>43077756</v>
      </c>
    </row>
    <row r="26" spans="1:260" ht="24" customHeight="1">
      <c r="A26" s="25" t="s">
        <v>220</v>
      </c>
      <c r="B26" s="47">
        <v>0</v>
      </c>
      <c r="C26" s="47"/>
      <c r="D26" s="47">
        <v>0</v>
      </c>
      <c r="E26" s="47"/>
      <c r="F26" s="47">
        <v>0</v>
      </c>
      <c r="G26" s="47"/>
      <c r="H26" s="47">
        <v>-714602</v>
      </c>
      <c r="I26" s="47"/>
      <c r="J26" s="47">
        <v>0</v>
      </c>
      <c r="K26" s="47"/>
      <c r="L26" s="47">
        <v>0</v>
      </c>
      <c r="M26" s="47"/>
      <c r="N26" s="47">
        <f>SUM(J26:L26)</f>
        <v>0</v>
      </c>
      <c r="O26" s="47"/>
      <c r="P26" s="47">
        <f>SUM(B26:H26,N26)</f>
        <v>-714602</v>
      </c>
      <c r="Q26" s="47"/>
      <c r="R26" s="47">
        <v>0</v>
      </c>
      <c r="S26" s="47"/>
      <c r="T26" s="47">
        <f>SUM(P26:R26)</f>
        <v>-714602</v>
      </c>
    </row>
    <row r="27" spans="1:260" ht="24" customHeight="1">
      <c r="A27" s="25" t="s">
        <v>112</v>
      </c>
      <c r="B27" s="83">
        <v>0</v>
      </c>
      <c r="C27" s="47"/>
      <c r="D27" s="83">
        <v>0</v>
      </c>
      <c r="E27" s="47"/>
      <c r="F27" s="83">
        <v>0</v>
      </c>
      <c r="G27" s="47"/>
      <c r="H27" s="83">
        <f>PL!E117</f>
        <v>278476</v>
      </c>
      <c r="I27" s="47"/>
      <c r="J27" s="83">
        <v>0</v>
      </c>
      <c r="K27" s="47"/>
      <c r="L27" s="83">
        <v>0</v>
      </c>
      <c r="M27" s="47"/>
      <c r="N27" s="83">
        <f>SUM(J27:L27)</f>
        <v>0</v>
      </c>
      <c r="O27" s="47"/>
      <c r="P27" s="83">
        <f>SUM(B27:H27,N27)</f>
        <v>278476</v>
      </c>
      <c r="Q27" s="47"/>
      <c r="R27" s="83">
        <f>PL!E118</f>
        <v>158232</v>
      </c>
      <c r="S27" s="47"/>
      <c r="T27" s="83">
        <f>SUM(P27:R27)</f>
        <v>436708</v>
      </c>
    </row>
    <row r="28" spans="1:260" ht="24" customHeight="1">
      <c r="A28" s="25" t="s">
        <v>115</v>
      </c>
      <c r="B28" s="84">
        <v>0</v>
      </c>
      <c r="C28" s="47"/>
      <c r="D28" s="84">
        <v>0</v>
      </c>
      <c r="E28" s="47"/>
      <c r="F28" s="84">
        <v>0</v>
      </c>
      <c r="G28" s="47"/>
      <c r="H28" s="84">
        <v>0</v>
      </c>
      <c r="I28" s="47"/>
      <c r="J28" s="84">
        <v>0</v>
      </c>
      <c r="K28" s="47"/>
      <c r="L28" s="84">
        <f>PL!E103</f>
        <v>-192907</v>
      </c>
      <c r="M28" s="47"/>
      <c r="N28" s="84">
        <f>SUM(J28:L28)</f>
        <v>-192907</v>
      </c>
      <c r="O28" s="47"/>
      <c r="P28" s="84">
        <f>SUM(B28:H28,N28)</f>
        <v>-192907</v>
      </c>
      <c r="Q28" s="47"/>
      <c r="R28" s="84">
        <v>0</v>
      </c>
      <c r="S28" s="47"/>
      <c r="T28" s="84">
        <f>SUM(P28:R28)</f>
        <v>-192907</v>
      </c>
    </row>
    <row r="29" spans="1:260" ht="24" customHeight="1">
      <c r="A29" s="25" t="s">
        <v>71</v>
      </c>
      <c r="B29" s="47">
        <f>SUM(B27:B28)</f>
        <v>0</v>
      </c>
      <c r="C29" s="47"/>
      <c r="D29" s="47">
        <f>SUM(D27:D28)</f>
        <v>0</v>
      </c>
      <c r="E29" s="47"/>
      <c r="F29" s="47">
        <f>SUM(F27:F28)</f>
        <v>0</v>
      </c>
      <c r="G29" s="47"/>
      <c r="H29" s="47">
        <f>SUM(H27:H28)</f>
        <v>278476</v>
      </c>
      <c r="I29" s="47"/>
      <c r="J29" s="47">
        <f>SUM(J27:J28)</f>
        <v>0</v>
      </c>
      <c r="K29" s="47"/>
      <c r="L29" s="47">
        <f>SUM(L27:L28)</f>
        <v>-192907</v>
      </c>
      <c r="M29" s="47"/>
      <c r="N29" s="47">
        <f>SUM(N27:N28)</f>
        <v>-192907</v>
      </c>
      <c r="O29" s="47"/>
      <c r="P29" s="47">
        <f>SUM(P27:P28)</f>
        <v>85569</v>
      </c>
      <c r="Q29" s="47"/>
      <c r="R29" s="47">
        <f>SUM(R27:R28)</f>
        <v>158232</v>
      </c>
      <c r="S29" s="47"/>
      <c r="T29" s="47">
        <f>SUM(T27:T28)</f>
        <v>243801</v>
      </c>
    </row>
    <row r="30" spans="1:260" ht="24" customHeight="1">
      <c r="A30" s="25" t="s">
        <v>116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</row>
    <row r="31" spans="1:260" ht="24" customHeight="1">
      <c r="A31" s="25" t="s">
        <v>117</v>
      </c>
      <c r="B31" s="47">
        <v>0</v>
      </c>
      <c r="C31" s="47"/>
      <c r="D31" s="47">
        <v>0</v>
      </c>
      <c r="E31" s="47"/>
      <c r="F31" s="47">
        <v>0</v>
      </c>
      <c r="G31" s="47"/>
      <c r="H31" s="47">
        <v>0</v>
      </c>
      <c r="I31" s="47"/>
      <c r="J31" s="47">
        <v>0</v>
      </c>
      <c r="K31" s="47"/>
      <c r="L31" s="47">
        <v>0</v>
      </c>
      <c r="M31" s="47"/>
      <c r="N31" s="47">
        <f>SUM(J31:L31)</f>
        <v>0</v>
      </c>
      <c r="O31" s="47"/>
      <c r="P31" s="47">
        <f>SUM(B31:H31,N31)</f>
        <v>0</v>
      </c>
      <c r="Q31" s="47"/>
      <c r="R31" s="47">
        <v>-261512</v>
      </c>
      <c r="S31" s="47"/>
      <c r="T31" s="47">
        <f>SUM(P31:R31)</f>
        <v>-261512</v>
      </c>
    </row>
    <row r="32" spans="1:260" ht="24" customHeight="1" thickBot="1">
      <c r="A32" s="26" t="s">
        <v>217</v>
      </c>
      <c r="B32" s="48">
        <f>SUM(B25:B26,B29:B31)</f>
        <v>8129383</v>
      </c>
      <c r="C32" s="47"/>
      <c r="D32" s="48">
        <f>SUM(D25:D26,D29:D31)</f>
        <v>13319246</v>
      </c>
      <c r="E32" s="47"/>
      <c r="F32" s="48">
        <f>SUM(F25:F26,F29:F31)</f>
        <v>317515</v>
      </c>
      <c r="G32" s="47"/>
      <c r="H32" s="48">
        <f>SUM(H25:H26,H29:H31)</f>
        <v>8396965</v>
      </c>
      <c r="I32" s="47"/>
      <c r="J32" s="48">
        <f>SUM(J25:J26,J29:J31)</f>
        <v>151860</v>
      </c>
      <c r="K32" s="47"/>
      <c r="L32" s="48">
        <f>SUM(L25:L26,L29:L31)</f>
        <v>-337498</v>
      </c>
      <c r="M32" s="47"/>
      <c r="N32" s="48">
        <f>SUM(N25:N26,N29:N31)</f>
        <v>-185638</v>
      </c>
      <c r="O32" s="47"/>
      <c r="P32" s="48">
        <f>SUM(P25:P26,P29:P31)</f>
        <v>29977471</v>
      </c>
      <c r="Q32" s="47"/>
      <c r="R32" s="48">
        <f>SUM(R25:R26,R29:R31)</f>
        <v>12367972</v>
      </c>
      <c r="S32" s="47"/>
      <c r="T32" s="48">
        <f>SUM(T25:T26,T29:T31)</f>
        <v>42345443</v>
      </c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</row>
    <row r="33" spans="1:20" ht="24" customHeight="1" thickTop="1">
      <c r="A33" s="80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>
        <f>T32-BS!E97</f>
        <v>0</v>
      </c>
    </row>
    <row r="34" spans="1:20" ht="24" customHeight="1">
      <c r="A34" s="4" t="s">
        <v>13</v>
      </c>
    </row>
    <row r="35" spans="1:20" ht="24" customHeight="1">
      <c r="A35" s="77"/>
    </row>
    <row r="150" spans="8:18" ht="24" customHeight="1">
      <c r="H150" s="76">
        <v>1703</v>
      </c>
    </row>
    <row r="152" spans="8:18" ht="24" customHeight="1">
      <c r="H152" s="76">
        <v>0</v>
      </c>
    </row>
    <row r="156" spans="8:18" ht="24" customHeight="1">
      <c r="H156" s="76">
        <v>0</v>
      </c>
    </row>
    <row r="157" spans="8:18" ht="24" customHeight="1">
      <c r="H157" s="76">
        <v>1582</v>
      </c>
    </row>
    <row r="158" spans="8:18" ht="24" customHeight="1">
      <c r="H158" s="76">
        <v>1851</v>
      </c>
    </row>
    <row r="159" spans="8:18" ht="24" customHeight="1">
      <c r="P159" s="76">
        <v>0</v>
      </c>
      <c r="R159" s="76">
        <v>0</v>
      </c>
    </row>
    <row r="161" spans="16:18" ht="24" customHeight="1">
      <c r="P161" s="76">
        <v>7</v>
      </c>
      <c r="R161" s="76">
        <v>7</v>
      </c>
    </row>
    <row r="162" spans="16:18" ht="24" customHeight="1">
      <c r="P162" s="76">
        <v>-197</v>
      </c>
      <c r="R162" s="76">
        <v>-197</v>
      </c>
    </row>
    <row r="163" spans="16:18" ht="24" customHeight="1">
      <c r="P163" s="76">
        <v>212</v>
      </c>
      <c r="R163" s="76">
        <v>212</v>
      </c>
    </row>
    <row r="164" spans="16:18" ht="24" customHeight="1">
      <c r="P164" s="76">
        <v>-966</v>
      </c>
      <c r="R164" s="76">
        <v>-966</v>
      </c>
    </row>
    <row r="166" spans="16:18" ht="24" customHeight="1">
      <c r="P166" s="76">
        <v>-170</v>
      </c>
      <c r="R166" s="76">
        <v>-170</v>
      </c>
    </row>
    <row r="178" spans="16:20" ht="24" customHeight="1">
      <c r="P178" s="76">
        <v>-4387</v>
      </c>
      <c r="R178" s="76">
        <v>-4387</v>
      </c>
    </row>
    <row r="179" spans="16:20" ht="24" customHeight="1">
      <c r="P179" s="76">
        <v>0</v>
      </c>
      <c r="R179" s="76">
        <v>0</v>
      </c>
    </row>
    <row r="180" spans="16:20" ht="24" customHeight="1">
      <c r="P180" s="76">
        <v>-764</v>
      </c>
      <c r="R180" s="76">
        <v>-764</v>
      </c>
    </row>
    <row r="181" spans="16:20" ht="24" customHeight="1">
      <c r="P181" s="76">
        <v>-208511</v>
      </c>
      <c r="R181" s="76">
        <v>-208511</v>
      </c>
    </row>
    <row r="183" spans="16:20" ht="24" customHeight="1">
      <c r="P183" s="76">
        <v>0</v>
      </c>
      <c r="R183" s="76">
        <v>0</v>
      </c>
    </row>
    <row r="185" spans="16:20" ht="24" customHeight="1">
      <c r="P185" s="76">
        <v>0</v>
      </c>
      <c r="R185" s="76">
        <v>0</v>
      </c>
    </row>
    <row r="186" spans="16:20" ht="24" customHeight="1">
      <c r="P186" s="76">
        <f>SUM(P178:P185)</f>
        <v>-213662</v>
      </c>
      <c r="R186" s="76">
        <f>SUM(R178:R185)</f>
        <v>-213662</v>
      </c>
      <c r="T186" s="76">
        <f>SUM(T178:T185)</f>
        <v>0</v>
      </c>
    </row>
    <row r="188" spans="16:20" ht="24" customHeight="1">
      <c r="P188" s="76">
        <v>0</v>
      </c>
      <c r="R188" s="76">
        <v>0</v>
      </c>
    </row>
    <row r="189" spans="16:20" ht="24" customHeight="1">
      <c r="P189" s="76">
        <v>0</v>
      </c>
      <c r="R189" s="76">
        <v>0</v>
      </c>
    </row>
    <row r="190" spans="16:20" ht="24" customHeight="1">
      <c r="P190" s="76">
        <v>209192</v>
      </c>
      <c r="R190" s="76">
        <v>209192</v>
      </c>
    </row>
    <row r="193" spans="16:18" ht="24" customHeight="1">
      <c r="P193" s="76">
        <v>8206</v>
      </c>
      <c r="R193" s="76">
        <v>8206</v>
      </c>
    </row>
    <row r="199" spans="16:18" ht="24" customHeight="1">
      <c r="P199" s="76">
        <v>0</v>
      </c>
      <c r="R199" s="76">
        <v>0</v>
      </c>
    </row>
    <row r="201" spans="16:18" ht="24" customHeight="1">
      <c r="P201" s="76">
        <v>0</v>
      </c>
      <c r="R201" s="76">
        <v>0</v>
      </c>
    </row>
    <row r="204" spans="16:18" ht="24" customHeight="1">
      <c r="P204" s="76">
        <v>0</v>
      </c>
      <c r="R204" s="76">
        <v>0</v>
      </c>
    </row>
    <row r="206" spans="16:18" ht="24" customHeight="1">
      <c r="P206" s="76">
        <v>0</v>
      </c>
      <c r="R206" s="76">
        <v>0</v>
      </c>
    </row>
    <row r="208" spans="16:18" ht="24" customHeight="1">
      <c r="P208" s="76">
        <v>0</v>
      </c>
      <c r="R208" s="76">
        <v>0</v>
      </c>
    </row>
  </sheetData>
  <mergeCells count="4">
    <mergeCell ref="B7:T7"/>
    <mergeCell ref="B8:P8"/>
    <mergeCell ref="F13:H13"/>
    <mergeCell ref="J9:N9"/>
  </mergeCells>
  <printOptions horizontalCentered="1"/>
  <pageMargins left="0.3" right="0.3" top="0.90551181102362199" bottom="0.196850393700787" header="0.196850393700787" footer="0.196850393700787"/>
  <pageSetup paperSize="9" scale="59" orientation="landscape" r:id="rId1"/>
  <headerFooter alignWithMargins="0"/>
  <colBreaks count="1" manualBreakCount="1">
    <brk id="20" max="33" man="1"/>
  </colBreaks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28"/>
  <sheetViews>
    <sheetView showGridLines="0" view="pageBreakPreview" zoomScale="70" zoomScaleNormal="70" zoomScaleSheetLayoutView="70" workbookViewId="0">
      <selection activeCell="A19" sqref="A19"/>
    </sheetView>
  </sheetViews>
  <sheetFormatPr defaultColWidth="13.42578125" defaultRowHeight="24" customHeight="1"/>
  <cols>
    <col min="1" max="1" width="36.5703125" style="24" customWidth="1"/>
    <col min="2" max="2" width="6.42578125" style="27" customWidth="1"/>
    <col min="3" max="3" width="16.7109375" style="27" customWidth="1"/>
    <col min="4" max="4" width="1.42578125" style="27" customWidth="1"/>
    <col min="5" max="5" width="16.7109375" style="27" customWidth="1"/>
    <col min="6" max="6" width="1.42578125" style="27" customWidth="1"/>
    <col min="7" max="7" width="16.7109375" style="27" customWidth="1"/>
    <col min="8" max="8" width="1.42578125" style="27" customWidth="1"/>
    <col min="9" max="9" width="16.7109375" style="27" customWidth="1"/>
    <col min="10" max="10" width="1.42578125" style="27" customWidth="1"/>
    <col min="11" max="11" width="16.7109375" style="27" customWidth="1"/>
    <col min="12" max="12" width="0.42578125" style="27" customWidth="1"/>
    <col min="13" max="13" width="9.140625" style="27" customWidth="1"/>
    <col min="14" max="14" width="16.5703125" style="27" customWidth="1"/>
    <col min="15" max="253" width="9.140625" style="27" customWidth="1"/>
    <col min="254" max="16384" width="13.42578125" style="27"/>
  </cols>
  <sheetData>
    <row r="1" spans="1:11" ht="24" customHeight="1">
      <c r="K1" s="46" t="s">
        <v>72</v>
      </c>
    </row>
    <row r="2" spans="1:11" s="29" customFormat="1" ht="24" customHeight="1">
      <c r="A2" s="14" t="s">
        <v>73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9" customFormat="1" ht="24" customHeight="1">
      <c r="A3" s="1" t="s">
        <v>171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29" customFormat="1" ht="24" customHeight="1">
      <c r="A4" s="1" t="s">
        <v>218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24" customHeight="1">
      <c r="C5" s="28"/>
      <c r="D5" s="28"/>
      <c r="E5" s="28"/>
      <c r="F5" s="28"/>
      <c r="G5" s="28"/>
      <c r="H5" s="28"/>
      <c r="I5" s="28"/>
      <c r="J5" s="28"/>
      <c r="K5" s="5" t="s">
        <v>63</v>
      </c>
    </row>
    <row r="6" spans="1:11" ht="24" customHeight="1">
      <c r="A6" s="25"/>
      <c r="B6" s="29"/>
      <c r="C6" s="143" t="s">
        <v>70</v>
      </c>
      <c r="D6" s="143"/>
      <c r="E6" s="143"/>
      <c r="F6" s="143"/>
      <c r="G6" s="143"/>
      <c r="H6" s="143"/>
      <c r="I6" s="143"/>
      <c r="J6" s="143"/>
      <c r="K6" s="143"/>
    </row>
    <row r="7" spans="1:11" ht="24" customHeight="1">
      <c r="A7" s="25"/>
      <c r="B7" s="29"/>
      <c r="C7" s="10"/>
      <c r="D7" s="29"/>
      <c r="E7" s="30"/>
      <c r="F7" s="30"/>
      <c r="G7" s="144" t="s">
        <v>114</v>
      </c>
      <c r="H7" s="144"/>
      <c r="I7" s="144"/>
      <c r="J7" s="29"/>
      <c r="K7" s="30" t="s">
        <v>45</v>
      </c>
    </row>
    <row r="8" spans="1:11" ht="24" customHeight="1">
      <c r="A8" s="25"/>
      <c r="B8" s="29"/>
      <c r="C8" s="10" t="s">
        <v>41</v>
      </c>
      <c r="D8" s="29"/>
      <c r="E8" s="30"/>
      <c r="F8" s="30"/>
      <c r="G8" s="102" t="s">
        <v>142</v>
      </c>
      <c r="H8" s="30"/>
      <c r="I8" s="103"/>
      <c r="J8" s="29"/>
      <c r="K8" s="30" t="s">
        <v>47</v>
      </c>
    </row>
    <row r="9" spans="1:11" ht="24" customHeight="1">
      <c r="A9" s="25"/>
      <c r="B9" s="30"/>
      <c r="C9" s="11" t="s">
        <v>42</v>
      </c>
      <c r="D9" s="25"/>
      <c r="E9" s="94" t="s">
        <v>67</v>
      </c>
      <c r="F9" s="30"/>
      <c r="G9" s="104" t="s">
        <v>138</v>
      </c>
      <c r="H9" s="30"/>
      <c r="I9" s="94" t="s">
        <v>104</v>
      </c>
      <c r="J9" s="25"/>
      <c r="K9" s="94" t="s">
        <v>49</v>
      </c>
    </row>
    <row r="10" spans="1:11" ht="24" customHeight="1">
      <c r="A10" s="26" t="s">
        <v>181</v>
      </c>
      <c r="C10" s="51">
        <v>8129383</v>
      </c>
      <c r="D10" s="51"/>
      <c r="E10" s="51">
        <v>13319246</v>
      </c>
      <c r="F10" s="51"/>
      <c r="G10" s="51">
        <v>286317</v>
      </c>
      <c r="H10" s="51"/>
      <c r="I10" s="51">
        <v>1802854</v>
      </c>
      <c r="J10" s="51"/>
      <c r="K10" s="51">
        <f>SUM(C10:I10)</f>
        <v>23537800</v>
      </c>
    </row>
    <row r="11" spans="1:11" ht="24" customHeight="1">
      <c r="A11" s="25" t="s">
        <v>220</v>
      </c>
      <c r="C11" s="51">
        <v>0</v>
      </c>
      <c r="D11" s="51"/>
      <c r="E11" s="51">
        <v>0</v>
      </c>
      <c r="F11" s="51"/>
      <c r="G11" s="51">
        <v>0</v>
      </c>
      <c r="H11" s="51"/>
      <c r="I11" s="51">
        <v>-690997</v>
      </c>
      <c r="J11" s="51"/>
      <c r="K11" s="51">
        <f>SUM(C11:J11)</f>
        <v>-690997</v>
      </c>
    </row>
    <row r="12" spans="1:11" ht="24" customHeight="1">
      <c r="A12" s="25" t="s">
        <v>112</v>
      </c>
      <c r="C12" s="98">
        <v>0</v>
      </c>
      <c r="D12" s="51"/>
      <c r="E12" s="98">
        <v>0</v>
      </c>
      <c r="F12" s="51"/>
      <c r="G12" s="98">
        <v>0</v>
      </c>
      <c r="H12" s="51"/>
      <c r="I12" s="83">
        <v>157004</v>
      </c>
      <c r="J12" s="51"/>
      <c r="K12" s="98">
        <f>SUM(C12:I12)</f>
        <v>157004</v>
      </c>
    </row>
    <row r="13" spans="1:11" ht="24" customHeight="1">
      <c r="A13" s="25" t="s">
        <v>115</v>
      </c>
      <c r="C13" s="99">
        <v>0</v>
      </c>
      <c r="D13" s="51"/>
      <c r="E13" s="99">
        <v>0</v>
      </c>
      <c r="F13" s="51"/>
      <c r="G13" s="99">
        <v>0</v>
      </c>
      <c r="H13" s="51"/>
      <c r="I13" s="84">
        <v>0</v>
      </c>
      <c r="J13" s="51"/>
      <c r="K13" s="99">
        <f>SUM(C13:I13)</f>
        <v>0</v>
      </c>
    </row>
    <row r="14" spans="1:11" ht="24" customHeight="1">
      <c r="A14" s="3" t="s">
        <v>71</v>
      </c>
      <c r="C14" s="96">
        <f>SUM(C12:C13)</f>
        <v>0</v>
      </c>
      <c r="D14" s="51"/>
      <c r="E14" s="96">
        <f>SUM(E12:E13)</f>
        <v>0</v>
      </c>
      <c r="F14" s="51"/>
      <c r="G14" s="96">
        <f>SUM(G12:G13)</f>
        <v>0</v>
      </c>
      <c r="H14" s="51"/>
      <c r="I14" s="96">
        <f>SUM(I12:I13)</f>
        <v>157004</v>
      </c>
      <c r="J14" s="51"/>
      <c r="K14" s="96">
        <f>SUM(K12:K13)</f>
        <v>157004</v>
      </c>
    </row>
    <row r="15" spans="1:11" ht="24" customHeight="1" thickBot="1">
      <c r="A15" s="26" t="s">
        <v>221</v>
      </c>
      <c r="C15" s="95">
        <f>SUM(C10:C11)+C14</f>
        <v>8129383</v>
      </c>
      <c r="D15" s="51"/>
      <c r="E15" s="95">
        <f>SUM(E10:E11)+E14</f>
        <v>13319246</v>
      </c>
      <c r="F15" s="51"/>
      <c r="G15" s="95">
        <f>SUM(G10:G11)+G14</f>
        <v>286317</v>
      </c>
      <c r="H15" s="51"/>
      <c r="I15" s="95">
        <f>SUM(I10:I11)+I14</f>
        <v>1268861</v>
      </c>
      <c r="J15" s="51"/>
      <c r="K15" s="95">
        <f>SUM(K10:K11)+K14</f>
        <v>23003807</v>
      </c>
    </row>
    <row r="16" spans="1:11" ht="24" customHeight="1" thickTop="1">
      <c r="C16" s="51" t="s">
        <v>0</v>
      </c>
      <c r="D16" s="51"/>
      <c r="E16" s="51"/>
      <c r="F16" s="51"/>
      <c r="G16" s="51"/>
      <c r="H16" s="51"/>
      <c r="I16" s="51"/>
      <c r="J16" s="51"/>
      <c r="K16" s="51"/>
    </row>
    <row r="17" spans="1:11" ht="24" customHeight="1">
      <c r="A17" s="26" t="s">
        <v>204</v>
      </c>
      <c r="C17" s="51">
        <v>8129383</v>
      </c>
      <c r="D17" s="51"/>
      <c r="E17" s="51">
        <v>13319246</v>
      </c>
      <c r="F17" s="51"/>
      <c r="G17" s="51">
        <v>317515</v>
      </c>
      <c r="H17" s="51"/>
      <c r="I17" s="51">
        <v>1704622</v>
      </c>
      <c r="J17" s="51"/>
      <c r="K17" s="51">
        <f>SUM(C17:I17)</f>
        <v>23470766</v>
      </c>
    </row>
    <row r="18" spans="1:11" ht="24" customHeight="1">
      <c r="A18" s="25" t="s">
        <v>220</v>
      </c>
      <c r="C18" s="51">
        <v>0</v>
      </c>
      <c r="D18" s="51"/>
      <c r="E18" s="51">
        <v>0</v>
      </c>
      <c r="F18" s="51"/>
      <c r="G18" s="51">
        <v>0</v>
      </c>
      <c r="H18" s="51"/>
      <c r="I18" s="51">
        <v>-714602</v>
      </c>
      <c r="J18" s="51"/>
      <c r="K18" s="51">
        <f>SUM(C18:I18)</f>
        <v>-714602</v>
      </c>
    </row>
    <row r="19" spans="1:11" ht="24" customHeight="1">
      <c r="A19" s="25" t="s">
        <v>112</v>
      </c>
      <c r="C19" s="98">
        <v>0</v>
      </c>
      <c r="D19" s="51"/>
      <c r="E19" s="98">
        <v>0</v>
      </c>
      <c r="F19" s="51"/>
      <c r="G19" s="98">
        <v>0</v>
      </c>
      <c r="H19" s="51"/>
      <c r="I19" s="98">
        <f>PL!I117</f>
        <v>2426</v>
      </c>
      <c r="J19" s="51"/>
      <c r="K19" s="98">
        <f>SUM(C19:I19)</f>
        <v>2426</v>
      </c>
    </row>
    <row r="20" spans="1:11" ht="24" customHeight="1">
      <c r="A20" s="25" t="s">
        <v>115</v>
      </c>
      <c r="C20" s="99">
        <v>0</v>
      </c>
      <c r="D20" s="51"/>
      <c r="E20" s="99">
        <v>0</v>
      </c>
      <c r="F20" s="51"/>
      <c r="G20" s="99">
        <v>0</v>
      </c>
      <c r="H20" s="51"/>
      <c r="I20" s="99">
        <v>0</v>
      </c>
      <c r="J20" s="51"/>
      <c r="K20" s="99">
        <f>SUM(C20:I20)</f>
        <v>0</v>
      </c>
    </row>
    <row r="21" spans="1:11" ht="24" customHeight="1">
      <c r="A21" s="3" t="s">
        <v>71</v>
      </c>
      <c r="C21" s="96">
        <f>SUM(C19:C20)</f>
        <v>0</v>
      </c>
      <c r="D21" s="51"/>
      <c r="E21" s="96">
        <f>SUM(E19:E20)</f>
        <v>0</v>
      </c>
      <c r="F21" s="51"/>
      <c r="G21" s="96">
        <f>SUM(G19:G20)</f>
        <v>0</v>
      </c>
      <c r="H21" s="51"/>
      <c r="I21" s="96">
        <f>SUM(I19:I20)</f>
        <v>2426</v>
      </c>
      <c r="J21" s="51"/>
      <c r="K21" s="96">
        <f>SUM(K19:K20)</f>
        <v>2426</v>
      </c>
    </row>
    <row r="22" spans="1:11" ht="24" customHeight="1" thickBot="1">
      <c r="A22" s="12" t="s">
        <v>217</v>
      </c>
      <c r="C22" s="95">
        <f>SUM(C17:C18)+C21</f>
        <v>8129383</v>
      </c>
      <c r="D22" s="51"/>
      <c r="E22" s="95">
        <f>SUM(E17:E18)+E21</f>
        <v>13319246</v>
      </c>
      <c r="F22" s="51"/>
      <c r="G22" s="95">
        <f>SUM(G17:G18)+G21</f>
        <v>317515</v>
      </c>
      <c r="H22" s="51"/>
      <c r="I22" s="95">
        <f>SUM(I17:I18)+I21</f>
        <v>992446</v>
      </c>
      <c r="J22" s="51"/>
      <c r="K22" s="95">
        <f>SUM(K17:K18)+K21</f>
        <v>22758590</v>
      </c>
    </row>
    <row r="23" spans="1:11" ht="24" customHeight="1" thickTop="1">
      <c r="C23" s="51" t="s">
        <v>0</v>
      </c>
      <c r="D23" s="51"/>
      <c r="E23" s="51"/>
      <c r="F23" s="51"/>
      <c r="G23" s="51"/>
      <c r="H23" s="51"/>
      <c r="I23" s="51"/>
      <c r="J23" s="51"/>
      <c r="K23" s="51">
        <f>K22-BS!I97</f>
        <v>0</v>
      </c>
    </row>
    <row r="24" spans="1:11" ht="24" customHeight="1">
      <c r="A24" s="4" t="s">
        <v>13</v>
      </c>
      <c r="C24" s="28"/>
      <c r="D24" s="28"/>
      <c r="E24" s="28"/>
      <c r="F24" s="28"/>
      <c r="G24" s="28"/>
      <c r="H24" s="28"/>
      <c r="I24" s="28"/>
      <c r="J24" s="28"/>
      <c r="K24" s="28"/>
    </row>
    <row r="25" spans="1:11" ht="24" customHeight="1"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24" customHeight="1"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24" customHeight="1"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11" ht="24" customHeight="1">
      <c r="B28" s="29"/>
      <c r="C28" s="29"/>
      <c r="D28" s="29"/>
      <c r="E28" s="29"/>
      <c r="F28" s="29"/>
      <c r="G28" s="29"/>
      <c r="H28" s="29"/>
      <c r="I28" s="29"/>
      <c r="J28" s="29"/>
      <c r="K28" s="29"/>
    </row>
  </sheetData>
  <mergeCells count="2">
    <mergeCell ref="C6:K6"/>
    <mergeCell ref="G7:I7"/>
  </mergeCells>
  <printOptions horizontalCentered="1"/>
  <pageMargins left="0.7" right="0.35" top="0.78700000000000003" bottom="0.196850393700787" header="0.196850393700787" footer="0.196850393700787"/>
  <pageSetup paperSize="9" scale="70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54"/>
  <sheetViews>
    <sheetView showGridLines="0" view="pageBreakPreview" zoomScale="70" zoomScaleNormal="90" zoomScaleSheetLayoutView="70" workbookViewId="0">
      <selection activeCell="A98" sqref="A98"/>
    </sheetView>
  </sheetViews>
  <sheetFormatPr defaultColWidth="9.140625" defaultRowHeight="24" customHeight="1"/>
  <cols>
    <col min="1" max="1" width="56.7109375" style="6" customWidth="1"/>
    <col min="2" max="2" width="4.85546875" style="6" customWidth="1"/>
    <col min="3" max="3" width="4.5703125" style="6" customWidth="1"/>
    <col min="4" max="4" width="15.7109375" style="7" customWidth="1"/>
    <col min="5" max="5" width="1.42578125" style="3" customWidth="1"/>
    <col min="6" max="6" width="15.7109375" style="7" customWidth="1"/>
    <col min="7" max="7" width="1.42578125" style="3" customWidth="1"/>
    <col min="8" max="8" width="15.7109375" style="7" customWidth="1"/>
    <col min="9" max="9" width="1.42578125" style="7" customWidth="1"/>
    <col min="10" max="10" width="15.7109375" style="7" customWidth="1"/>
    <col min="11" max="11" width="0.42578125" style="7" customWidth="1"/>
    <col min="12" max="12" width="15" style="3" customWidth="1"/>
    <col min="13" max="13" width="12.42578125" style="3" customWidth="1"/>
    <col min="14" max="16384" width="9.140625" style="3"/>
  </cols>
  <sheetData>
    <row r="1" spans="1:11" ht="24" customHeight="1">
      <c r="J1" s="46" t="s">
        <v>72</v>
      </c>
    </row>
    <row r="2" spans="1:11" s="15" customFormat="1" ht="24" customHeight="1">
      <c r="A2" s="14" t="s">
        <v>73</v>
      </c>
      <c r="B2" s="14"/>
      <c r="C2" s="14"/>
      <c r="D2" s="31"/>
      <c r="E2" s="32"/>
      <c r="F2" s="31"/>
      <c r="G2" s="32"/>
      <c r="H2" s="20"/>
      <c r="I2" s="20"/>
      <c r="J2" s="31"/>
      <c r="K2" s="20"/>
    </row>
    <row r="3" spans="1:11" s="15" customFormat="1" ht="24" customHeight="1">
      <c r="A3" s="1" t="s">
        <v>172</v>
      </c>
      <c r="B3" s="9"/>
      <c r="C3" s="9"/>
      <c r="D3" s="31"/>
      <c r="E3" s="32"/>
      <c r="F3" s="31"/>
      <c r="G3" s="32"/>
      <c r="H3" s="20"/>
      <c r="I3" s="20"/>
      <c r="J3" s="31"/>
      <c r="K3" s="20"/>
    </row>
    <row r="4" spans="1:11" s="15" customFormat="1" ht="24" customHeight="1">
      <c r="A4" s="1" t="s">
        <v>218</v>
      </c>
      <c r="B4" s="9"/>
      <c r="C4" s="9"/>
      <c r="D4" s="20"/>
      <c r="E4" s="32"/>
      <c r="F4" s="20"/>
      <c r="G4" s="32"/>
      <c r="H4" s="17"/>
      <c r="I4" s="20"/>
      <c r="J4" s="17"/>
      <c r="K4" s="33"/>
    </row>
    <row r="5" spans="1:11" s="15" customFormat="1" ht="24" customHeight="1">
      <c r="A5" s="14"/>
      <c r="B5" s="6"/>
      <c r="C5" s="6"/>
      <c r="D5" s="7"/>
      <c r="E5" s="3"/>
      <c r="F5" s="7"/>
      <c r="G5" s="3"/>
      <c r="H5" s="17"/>
      <c r="I5" s="18"/>
      <c r="J5" s="5" t="s">
        <v>63</v>
      </c>
      <c r="K5" s="17"/>
    </row>
    <row r="6" spans="1:11" s="15" customFormat="1" ht="24" customHeight="1">
      <c r="A6" s="6"/>
      <c r="C6" s="6"/>
      <c r="D6" s="137" t="s">
        <v>1</v>
      </c>
      <c r="E6" s="137"/>
      <c r="F6" s="137"/>
      <c r="G6" s="20"/>
      <c r="H6" s="138" t="s">
        <v>62</v>
      </c>
      <c r="I6" s="138"/>
      <c r="J6" s="138"/>
      <c r="K6" s="17"/>
    </row>
    <row r="7" spans="1:11" s="15" customFormat="1" ht="24" customHeight="1">
      <c r="A7" s="6"/>
      <c r="B7" s="2"/>
      <c r="C7" s="6"/>
      <c r="D7" s="132">
        <v>2026</v>
      </c>
      <c r="E7" s="68"/>
      <c r="F7" s="132">
        <v>2025</v>
      </c>
      <c r="G7" s="68"/>
      <c r="H7" s="132">
        <v>2026</v>
      </c>
      <c r="I7" s="68"/>
      <c r="J7" s="132">
        <v>2025</v>
      </c>
      <c r="K7" s="17"/>
    </row>
    <row r="8" spans="1:11" s="7" customFormat="1" ht="24" customHeight="1">
      <c r="A8" s="12" t="s">
        <v>50</v>
      </c>
      <c r="B8" s="16"/>
      <c r="C8" s="16"/>
      <c r="E8" s="37"/>
      <c r="G8" s="37"/>
    </row>
    <row r="9" spans="1:11" s="7" customFormat="1" ht="24" customHeight="1">
      <c r="A9" s="3" t="s">
        <v>245</v>
      </c>
      <c r="B9" s="6"/>
      <c r="C9" s="6"/>
      <c r="D9" s="41">
        <f>SUM(PL!E96)</f>
        <v>460296</v>
      </c>
      <c r="E9" s="41"/>
      <c r="F9" s="41">
        <f>SUM(PL!G96)</f>
        <v>1053165</v>
      </c>
      <c r="G9" s="52"/>
      <c r="H9" s="41">
        <f>SUM(PL!I96)</f>
        <v>2426</v>
      </c>
      <c r="I9" s="38"/>
      <c r="J9" s="41">
        <f>SUM(PL!K96)</f>
        <v>157004</v>
      </c>
      <c r="K9" s="38"/>
    </row>
    <row r="10" spans="1:11" s="7" customFormat="1" ht="24" customHeight="1">
      <c r="A10" s="4" t="s">
        <v>246</v>
      </c>
      <c r="B10" s="4"/>
      <c r="C10" s="4"/>
      <c r="D10" s="41"/>
      <c r="E10" s="52"/>
      <c r="F10" s="41"/>
      <c r="G10" s="52"/>
      <c r="H10" s="38"/>
      <c r="I10" s="38"/>
      <c r="J10" s="38"/>
      <c r="K10" s="38"/>
    </row>
    <row r="11" spans="1:11" s="7" customFormat="1" ht="24" customHeight="1">
      <c r="A11" s="4" t="s">
        <v>51</v>
      </c>
      <c r="B11" s="4"/>
      <c r="C11" s="4"/>
      <c r="D11" s="41"/>
      <c r="E11" s="52"/>
      <c r="F11" s="41"/>
      <c r="G11" s="52"/>
      <c r="H11" s="38"/>
      <c r="I11" s="38"/>
      <c r="J11" s="38"/>
      <c r="K11" s="38"/>
    </row>
    <row r="12" spans="1:11" s="7" customFormat="1" ht="24" customHeight="1">
      <c r="A12" s="4" t="s">
        <v>93</v>
      </c>
      <c r="B12" s="4"/>
      <c r="C12" s="4"/>
      <c r="D12" s="38">
        <v>779433</v>
      </c>
      <c r="E12" s="87"/>
      <c r="F12" s="38">
        <v>776658</v>
      </c>
      <c r="G12" s="85"/>
      <c r="H12" s="38">
        <v>21917</v>
      </c>
      <c r="I12" s="38"/>
      <c r="J12" s="38">
        <v>20379</v>
      </c>
      <c r="K12" s="38"/>
    </row>
    <row r="13" spans="1:11" s="7" customFormat="1" ht="24" customHeight="1">
      <c r="A13" s="4" t="s">
        <v>80</v>
      </c>
      <c r="B13" s="4"/>
      <c r="C13" s="4"/>
      <c r="D13" s="38">
        <v>245694</v>
      </c>
      <c r="E13" s="87"/>
      <c r="F13" s="38">
        <v>245694</v>
      </c>
      <c r="G13" s="85"/>
      <c r="H13" s="38">
        <v>0</v>
      </c>
      <c r="I13" s="38"/>
      <c r="J13" s="38">
        <v>0</v>
      </c>
      <c r="K13" s="38"/>
    </row>
    <row r="14" spans="1:11" s="7" customFormat="1" ht="24" customHeight="1">
      <c r="A14" s="3" t="s">
        <v>222</v>
      </c>
      <c r="B14" s="4"/>
      <c r="C14" s="4"/>
      <c r="D14" s="38">
        <v>17846</v>
      </c>
      <c r="E14" s="87"/>
      <c r="F14" s="38">
        <v>-340</v>
      </c>
      <c r="G14" s="85"/>
      <c r="H14" s="38">
        <v>0</v>
      </c>
      <c r="I14" s="38"/>
      <c r="J14" s="38">
        <v>0</v>
      </c>
      <c r="K14" s="38"/>
    </row>
    <row r="15" spans="1:11" s="7" customFormat="1" ht="24" customHeight="1">
      <c r="A15" s="3" t="s">
        <v>240</v>
      </c>
      <c r="B15" s="4"/>
      <c r="C15" s="4"/>
      <c r="D15" s="38">
        <v>-421654</v>
      </c>
      <c r="E15" s="87"/>
      <c r="F15" s="38">
        <v>-446330</v>
      </c>
      <c r="G15" s="85"/>
      <c r="H15" s="38">
        <v>0</v>
      </c>
      <c r="I15" s="38"/>
      <c r="J15" s="38">
        <v>0</v>
      </c>
      <c r="K15" s="38"/>
    </row>
    <row r="16" spans="1:11" s="7" customFormat="1" ht="24" customHeight="1">
      <c r="A16" s="4" t="s">
        <v>248</v>
      </c>
      <c r="B16" s="4"/>
      <c r="C16" s="4"/>
      <c r="D16" s="38">
        <v>0</v>
      </c>
      <c r="E16" s="87"/>
      <c r="F16" s="38">
        <v>0</v>
      </c>
      <c r="G16" s="85"/>
      <c r="H16" s="38">
        <v>406</v>
      </c>
      <c r="I16" s="38"/>
      <c r="J16" s="38">
        <v>0</v>
      </c>
      <c r="K16" s="38"/>
    </row>
    <row r="17" spans="1:11" s="7" customFormat="1" ht="24" customHeight="1">
      <c r="A17" s="4" t="s">
        <v>223</v>
      </c>
      <c r="B17" s="4"/>
      <c r="C17" s="4"/>
      <c r="D17" s="38">
        <v>-2629</v>
      </c>
      <c r="E17" s="87"/>
      <c r="F17" s="38">
        <v>19</v>
      </c>
      <c r="G17" s="85"/>
      <c r="H17" s="38">
        <v>0</v>
      </c>
      <c r="I17" s="38"/>
      <c r="J17" s="38">
        <v>-10</v>
      </c>
      <c r="K17" s="38"/>
    </row>
    <row r="18" spans="1:11" s="7" customFormat="1" ht="24" customHeight="1">
      <c r="A18" s="4" t="s">
        <v>241</v>
      </c>
      <c r="B18" s="4"/>
      <c r="C18" s="4"/>
      <c r="D18" s="38">
        <v>-5160</v>
      </c>
      <c r="E18" s="87"/>
      <c r="F18" s="38">
        <v>-2718</v>
      </c>
      <c r="G18" s="85"/>
      <c r="H18" s="38">
        <v>0</v>
      </c>
      <c r="I18" s="38"/>
      <c r="J18" s="38">
        <v>0</v>
      </c>
      <c r="K18" s="38"/>
    </row>
    <row r="19" spans="1:11" s="7" customFormat="1" ht="24" customHeight="1">
      <c r="A19" s="4" t="s">
        <v>224</v>
      </c>
      <c r="B19" s="4"/>
      <c r="C19" s="4"/>
      <c r="D19" s="38">
        <v>0</v>
      </c>
      <c r="E19" s="87"/>
      <c r="F19" s="38">
        <v>-7</v>
      </c>
      <c r="G19" s="85"/>
      <c r="H19" s="38">
        <v>0</v>
      </c>
      <c r="I19" s="38"/>
      <c r="J19" s="38">
        <v>-7</v>
      </c>
      <c r="K19" s="38"/>
    </row>
    <row r="20" spans="1:11" s="7" customFormat="1" ht="24" customHeight="1">
      <c r="A20" s="4" t="s">
        <v>234</v>
      </c>
      <c r="B20" s="4"/>
      <c r="C20" s="4"/>
      <c r="E20" s="87"/>
      <c r="G20" s="85"/>
      <c r="I20" s="38"/>
      <c r="K20" s="38"/>
    </row>
    <row r="21" spans="1:11" s="7" customFormat="1" ht="24" customHeight="1">
      <c r="A21" s="4" t="s">
        <v>177</v>
      </c>
      <c r="B21" s="4"/>
      <c r="C21" s="4"/>
      <c r="D21" s="41">
        <v>-2179</v>
      </c>
      <c r="E21" s="87"/>
      <c r="F21" s="41">
        <v>-4871</v>
      </c>
      <c r="G21" s="85"/>
      <c r="H21" s="41">
        <v>-105</v>
      </c>
      <c r="I21" s="38"/>
      <c r="J21" s="41">
        <v>-209</v>
      </c>
      <c r="K21" s="38"/>
    </row>
    <row r="22" spans="1:11" s="7" customFormat="1" ht="24" customHeight="1">
      <c r="A22" s="3" t="s">
        <v>193</v>
      </c>
      <c r="B22" s="4"/>
      <c r="C22" s="4"/>
      <c r="D22" s="38">
        <v>14016</v>
      </c>
      <c r="E22" s="87"/>
      <c r="F22" s="38">
        <v>12665</v>
      </c>
      <c r="G22" s="85"/>
      <c r="H22" s="38">
        <v>9127</v>
      </c>
      <c r="I22" s="38"/>
      <c r="J22" s="38">
        <v>8299</v>
      </c>
      <c r="K22" s="38"/>
    </row>
    <row r="23" spans="1:11" s="7" customFormat="1" ht="24" customHeight="1">
      <c r="A23" s="3" t="s">
        <v>194</v>
      </c>
      <c r="B23" s="4"/>
      <c r="C23" s="4"/>
      <c r="D23" s="38">
        <v>145</v>
      </c>
      <c r="E23" s="87"/>
      <c r="F23" s="38">
        <v>141</v>
      </c>
      <c r="G23" s="85"/>
      <c r="H23" s="38">
        <v>0</v>
      </c>
      <c r="I23" s="38"/>
      <c r="J23" s="38">
        <v>0</v>
      </c>
      <c r="K23" s="38"/>
    </row>
    <row r="24" spans="1:11" s="7" customFormat="1" ht="24" customHeight="1">
      <c r="A24" s="3" t="s">
        <v>99</v>
      </c>
      <c r="B24" s="4"/>
      <c r="C24" s="4"/>
      <c r="D24" s="38">
        <v>0</v>
      </c>
      <c r="E24" s="87"/>
      <c r="F24" s="38">
        <v>0</v>
      </c>
      <c r="G24" s="85"/>
      <c r="H24" s="38">
        <v>-274788</v>
      </c>
      <c r="I24" s="38"/>
      <c r="J24" s="38">
        <v>-279536</v>
      </c>
      <c r="K24" s="38"/>
    </row>
    <row r="25" spans="1:11" s="7" customFormat="1" ht="24" customHeight="1">
      <c r="A25" s="3" t="s">
        <v>149</v>
      </c>
      <c r="B25" s="4"/>
      <c r="C25" s="4"/>
      <c r="D25" s="38">
        <v>-176703</v>
      </c>
      <c r="E25" s="87"/>
      <c r="F25" s="38">
        <v>-260441</v>
      </c>
      <c r="G25" s="85"/>
      <c r="H25" s="38">
        <v>-29517</v>
      </c>
      <c r="I25" s="38"/>
      <c r="J25" s="38">
        <v>-102197</v>
      </c>
      <c r="K25" s="38"/>
    </row>
    <row r="26" spans="1:11" s="7" customFormat="1" ht="24" customHeight="1">
      <c r="A26" s="3" t="s">
        <v>249</v>
      </c>
      <c r="B26" s="4"/>
      <c r="C26" s="4"/>
      <c r="D26" s="38">
        <v>582762</v>
      </c>
      <c r="E26" s="87"/>
      <c r="F26" s="38">
        <v>555673</v>
      </c>
      <c r="G26" s="85"/>
      <c r="H26" s="38">
        <v>363714</v>
      </c>
      <c r="I26" s="38"/>
      <c r="J26" s="38">
        <v>304655</v>
      </c>
      <c r="K26" s="38"/>
    </row>
    <row r="27" spans="1:11" s="7" customFormat="1" ht="24" customHeight="1">
      <c r="A27" s="4" t="s">
        <v>160</v>
      </c>
      <c r="B27" s="4"/>
      <c r="C27" s="4"/>
      <c r="D27" s="41"/>
      <c r="F27" s="41"/>
      <c r="H27" s="41"/>
      <c r="J27" s="41"/>
      <c r="K27" s="38"/>
    </row>
    <row r="28" spans="1:11" s="7" customFormat="1" ht="24" customHeight="1">
      <c r="A28" s="4" t="s">
        <v>161</v>
      </c>
      <c r="B28" s="4"/>
      <c r="C28" s="4"/>
      <c r="D28" s="53">
        <v>9168</v>
      </c>
      <c r="E28" s="87"/>
      <c r="F28" s="53">
        <v>7330</v>
      </c>
      <c r="G28" s="85"/>
      <c r="H28" s="40">
        <v>3269</v>
      </c>
      <c r="I28" s="38"/>
      <c r="J28" s="40">
        <v>1403</v>
      </c>
      <c r="K28" s="38"/>
    </row>
    <row r="29" spans="1:11" s="7" customFormat="1" ht="24" customHeight="1">
      <c r="A29" s="4" t="s">
        <v>121</v>
      </c>
      <c r="B29" s="4"/>
      <c r="C29" s="4"/>
      <c r="D29" s="41"/>
      <c r="E29" s="89"/>
      <c r="F29" s="41"/>
      <c r="G29" s="88"/>
      <c r="H29" s="41"/>
      <c r="I29" s="41"/>
      <c r="J29" s="41"/>
      <c r="K29" s="41"/>
    </row>
    <row r="30" spans="1:11" s="7" customFormat="1" ht="24" customHeight="1">
      <c r="A30" s="4" t="s">
        <v>52</v>
      </c>
      <c r="B30" s="4"/>
      <c r="C30" s="4"/>
      <c r="D30" s="41">
        <f>SUM(D9:D28)</f>
        <v>1501035</v>
      </c>
      <c r="E30" s="89"/>
      <c r="F30" s="41">
        <f>SUM(F9:F28)</f>
        <v>1936638</v>
      </c>
      <c r="G30" s="88"/>
      <c r="H30" s="41">
        <f>SUM(H9:H28)</f>
        <v>96449</v>
      </c>
      <c r="I30" s="41"/>
      <c r="J30" s="41">
        <f>SUM(J9:J28)</f>
        <v>109781</v>
      </c>
      <c r="K30" s="41"/>
    </row>
    <row r="31" spans="1:11" s="7" customFormat="1" ht="24" customHeight="1">
      <c r="A31" s="4" t="s">
        <v>53</v>
      </c>
      <c r="B31" s="4"/>
      <c r="C31" s="4"/>
      <c r="D31" s="41"/>
      <c r="E31" s="89"/>
      <c r="F31" s="41"/>
      <c r="G31" s="88"/>
      <c r="H31" s="41"/>
      <c r="I31" s="41"/>
      <c r="J31" s="41"/>
      <c r="K31" s="41"/>
    </row>
    <row r="32" spans="1:11" s="7" customFormat="1" ht="24" customHeight="1">
      <c r="A32" s="4" t="s">
        <v>195</v>
      </c>
      <c r="B32" s="4"/>
      <c r="C32" s="4"/>
      <c r="D32" s="41">
        <v>-117282</v>
      </c>
      <c r="E32" s="89"/>
      <c r="F32" s="41">
        <v>-12277</v>
      </c>
      <c r="G32" s="88"/>
      <c r="H32" s="41">
        <v>-521</v>
      </c>
      <c r="I32" s="41"/>
      <c r="J32" s="41">
        <v>-773</v>
      </c>
      <c r="K32" s="41"/>
    </row>
    <row r="33" spans="1:13" s="7" customFormat="1" ht="24" customHeight="1">
      <c r="A33" s="4" t="s">
        <v>113</v>
      </c>
      <c r="B33" s="4"/>
      <c r="C33" s="4"/>
      <c r="D33" s="41">
        <v>-1634</v>
      </c>
      <c r="E33" s="89"/>
      <c r="F33" s="41">
        <v>468</v>
      </c>
      <c r="G33" s="88"/>
      <c r="H33" s="41">
        <v>0</v>
      </c>
      <c r="I33" s="41"/>
      <c r="J33" s="41">
        <v>0</v>
      </c>
      <c r="K33" s="41"/>
    </row>
    <row r="34" spans="1:13" s="7" customFormat="1" ht="24" customHeight="1">
      <c r="A34" s="4" t="s">
        <v>54</v>
      </c>
      <c r="B34" s="4"/>
      <c r="C34" s="4"/>
      <c r="D34" s="41">
        <v>-22010</v>
      </c>
      <c r="E34" s="89"/>
      <c r="F34" s="41">
        <v>-35487</v>
      </c>
      <c r="G34" s="88"/>
      <c r="H34" s="41">
        <v>3263</v>
      </c>
      <c r="I34" s="41"/>
      <c r="J34" s="41">
        <v>-4834</v>
      </c>
      <c r="K34" s="41"/>
    </row>
    <row r="35" spans="1:13" s="7" customFormat="1" ht="24" customHeight="1">
      <c r="A35" s="4" t="s">
        <v>55</v>
      </c>
      <c r="B35" s="4"/>
      <c r="C35" s="4"/>
      <c r="D35" s="41">
        <v>-8854</v>
      </c>
      <c r="E35" s="89"/>
      <c r="F35" s="41">
        <v>7642</v>
      </c>
      <c r="G35" s="88"/>
      <c r="H35" s="41">
        <v>-9031</v>
      </c>
      <c r="I35" s="41"/>
      <c r="J35" s="41">
        <v>2444</v>
      </c>
      <c r="K35" s="41"/>
    </row>
    <row r="36" spans="1:13" s="7" customFormat="1" ht="24" customHeight="1">
      <c r="A36" s="4" t="s">
        <v>56</v>
      </c>
      <c r="B36" s="6"/>
      <c r="C36" s="6"/>
      <c r="D36" s="43"/>
      <c r="E36" s="90"/>
      <c r="F36" s="43"/>
      <c r="G36" s="91"/>
      <c r="H36" s="43"/>
      <c r="I36" s="54"/>
      <c r="J36" s="43"/>
      <c r="K36" s="43"/>
    </row>
    <row r="37" spans="1:13" s="7" customFormat="1" ht="24" customHeight="1">
      <c r="A37" s="4" t="s">
        <v>196</v>
      </c>
      <c r="B37" s="6"/>
      <c r="C37" s="6"/>
      <c r="D37" s="43">
        <v>13995</v>
      </c>
      <c r="E37" s="90"/>
      <c r="F37" s="43">
        <v>121760</v>
      </c>
      <c r="G37" s="91"/>
      <c r="H37" s="43">
        <v>52206</v>
      </c>
      <c r="I37" s="54"/>
      <c r="J37" s="43">
        <v>26383</v>
      </c>
      <c r="K37" s="43"/>
    </row>
    <row r="38" spans="1:13" s="7" customFormat="1" ht="24" customHeight="1">
      <c r="A38" s="4" t="s">
        <v>57</v>
      </c>
      <c r="B38" s="6"/>
      <c r="C38" s="6"/>
      <c r="D38" s="45">
        <v>-24108</v>
      </c>
      <c r="E38" s="90"/>
      <c r="F38" s="45">
        <v>-20436</v>
      </c>
      <c r="G38" s="91"/>
      <c r="H38" s="45">
        <v>-18278</v>
      </c>
      <c r="I38" s="54"/>
      <c r="J38" s="45">
        <v>-17408</v>
      </c>
      <c r="K38" s="43"/>
    </row>
    <row r="39" spans="1:13" s="7" customFormat="1" ht="24" customHeight="1">
      <c r="A39" s="8" t="s">
        <v>197</v>
      </c>
      <c r="B39" s="4"/>
      <c r="C39" s="4"/>
      <c r="D39" s="41">
        <f>SUM(D30:D38)</f>
        <v>1341142</v>
      </c>
      <c r="E39" s="81"/>
      <c r="F39" s="41">
        <f>SUM(F30:F38)</f>
        <v>1998308</v>
      </c>
      <c r="G39" s="86"/>
      <c r="H39" s="41">
        <f>SUM(H30:H38)</f>
        <v>124088</v>
      </c>
      <c r="I39" s="43"/>
      <c r="J39" s="41">
        <f>SUM(J30:J38)</f>
        <v>115593</v>
      </c>
      <c r="K39" s="43"/>
    </row>
    <row r="40" spans="1:13" s="7" customFormat="1" ht="24" customHeight="1">
      <c r="A40" s="4" t="s">
        <v>143</v>
      </c>
      <c r="B40" s="6"/>
      <c r="C40" s="6"/>
      <c r="D40" s="53">
        <v>-71786</v>
      </c>
      <c r="E40" s="92"/>
      <c r="F40" s="53">
        <v>-59560</v>
      </c>
      <c r="G40" s="86"/>
      <c r="H40" s="53">
        <v>-1060</v>
      </c>
      <c r="I40" s="43"/>
      <c r="J40" s="53">
        <v>-1016</v>
      </c>
      <c r="K40" s="43"/>
    </row>
    <row r="41" spans="1:13" s="7" customFormat="1" ht="24" customHeight="1">
      <c r="A41" s="12" t="s">
        <v>198</v>
      </c>
      <c r="B41" s="14"/>
      <c r="C41" s="14"/>
      <c r="D41" s="55">
        <f>SUM(D39:D40)</f>
        <v>1269356</v>
      </c>
      <c r="E41" s="87"/>
      <c r="F41" s="55">
        <f>SUM(F39:F40)</f>
        <v>1938748</v>
      </c>
      <c r="G41" s="86"/>
      <c r="H41" s="55">
        <f>SUM(H39:H40)</f>
        <v>123028</v>
      </c>
      <c r="I41" s="43"/>
      <c r="J41" s="55">
        <f>SUM(J39:J40)</f>
        <v>114577</v>
      </c>
      <c r="K41" s="43"/>
    </row>
    <row r="42" spans="1:13" s="7" customFormat="1" ht="24" customHeight="1">
      <c r="A42" s="14"/>
      <c r="B42" s="14"/>
      <c r="C42" s="14"/>
      <c r="D42" s="39"/>
      <c r="E42" s="37"/>
      <c r="F42" s="39"/>
      <c r="G42" s="37"/>
      <c r="H42" s="41"/>
      <c r="I42" s="43"/>
      <c r="K42" s="43"/>
    </row>
    <row r="43" spans="1:13" s="7" customFormat="1" ht="24" customHeight="1">
      <c r="A43" s="4" t="s">
        <v>13</v>
      </c>
      <c r="B43" s="14"/>
      <c r="C43" s="14"/>
      <c r="D43" s="39"/>
      <c r="E43" s="37"/>
      <c r="F43" s="39"/>
      <c r="G43" s="37"/>
      <c r="H43" s="41"/>
      <c r="I43" s="43"/>
      <c r="K43" s="43"/>
    </row>
    <row r="44" spans="1:13" s="15" customFormat="1" ht="24" customHeight="1">
      <c r="B44" s="14"/>
      <c r="C44" s="14"/>
      <c r="D44" s="31"/>
      <c r="E44" s="32"/>
      <c r="F44" s="31"/>
      <c r="G44" s="32"/>
      <c r="H44" s="20"/>
      <c r="I44" s="20"/>
      <c r="J44" s="46" t="s">
        <v>72</v>
      </c>
      <c r="K44" s="20"/>
    </row>
    <row r="45" spans="1:13" s="15" customFormat="1" ht="24" customHeight="1">
      <c r="A45" s="14" t="s">
        <v>73</v>
      </c>
      <c r="B45" s="14"/>
      <c r="C45" s="14"/>
      <c r="D45" s="31"/>
      <c r="E45" s="32"/>
      <c r="F45" s="31"/>
      <c r="G45" s="32"/>
      <c r="H45" s="20"/>
      <c r="I45" s="20"/>
      <c r="J45" s="31"/>
      <c r="K45" s="20"/>
    </row>
    <row r="46" spans="1:13" s="4" customFormat="1" ht="24" customHeight="1">
      <c r="A46" s="1" t="s">
        <v>173</v>
      </c>
      <c r="B46" s="13"/>
      <c r="C46" s="13"/>
      <c r="D46" s="13"/>
      <c r="E46" s="13"/>
      <c r="F46" s="13"/>
      <c r="G46" s="13"/>
      <c r="H46" s="13"/>
      <c r="I46" s="13"/>
      <c r="K46" s="13"/>
      <c r="L46" s="13"/>
      <c r="M46" s="13"/>
    </row>
    <row r="47" spans="1:13" s="4" customFormat="1" ht="24" customHeight="1">
      <c r="A47" s="1" t="s">
        <v>218</v>
      </c>
      <c r="B47" s="13"/>
      <c r="C47" s="13"/>
      <c r="D47" s="13"/>
      <c r="E47" s="13"/>
      <c r="F47" s="13"/>
      <c r="G47" s="13"/>
      <c r="H47" s="13"/>
      <c r="I47" s="13"/>
      <c r="K47" s="13"/>
      <c r="L47" s="13"/>
      <c r="M47" s="13"/>
    </row>
    <row r="48" spans="1:13" s="15" customFormat="1" ht="24" customHeight="1">
      <c r="A48" s="14"/>
      <c r="B48" s="6"/>
      <c r="C48" s="6"/>
      <c r="D48" s="7"/>
      <c r="E48" s="3"/>
      <c r="F48" s="7"/>
      <c r="G48" s="3"/>
      <c r="H48" s="17"/>
      <c r="I48" s="18"/>
      <c r="J48" s="5" t="s">
        <v>63</v>
      </c>
      <c r="K48" s="17"/>
    </row>
    <row r="49" spans="1:11" s="15" customFormat="1" ht="24" customHeight="1">
      <c r="A49" s="6"/>
      <c r="C49" s="6"/>
      <c r="D49" s="137" t="s">
        <v>1</v>
      </c>
      <c r="E49" s="137"/>
      <c r="F49" s="137"/>
      <c r="G49" s="20"/>
      <c r="H49" s="138" t="s">
        <v>62</v>
      </c>
      <c r="I49" s="138"/>
      <c r="J49" s="138"/>
      <c r="K49" s="17"/>
    </row>
    <row r="50" spans="1:11" s="15" customFormat="1" ht="24" customHeight="1">
      <c r="A50" s="6"/>
      <c r="B50" s="2"/>
      <c r="C50" s="6"/>
      <c r="D50" s="71">
        <v>2026</v>
      </c>
      <c r="E50" s="68"/>
      <c r="F50" s="71">
        <v>2025</v>
      </c>
      <c r="G50" s="68"/>
      <c r="H50" s="71">
        <v>2026</v>
      </c>
      <c r="I50" s="68"/>
      <c r="J50" s="71">
        <v>2025</v>
      </c>
      <c r="K50" s="17"/>
    </row>
    <row r="51" spans="1:11" s="7" customFormat="1" ht="24" customHeight="1">
      <c r="A51" s="12" t="s">
        <v>58</v>
      </c>
      <c r="B51" s="16"/>
      <c r="C51" s="16"/>
      <c r="E51" s="37"/>
      <c r="G51" s="37"/>
      <c r="H51" s="10"/>
      <c r="I51" s="10"/>
      <c r="J51" s="10"/>
      <c r="K51" s="10"/>
    </row>
    <row r="52" spans="1:11" s="7" customFormat="1" ht="24" customHeight="1">
      <c r="A52" s="4" t="s">
        <v>211</v>
      </c>
      <c r="B52" s="16"/>
      <c r="C52" s="16"/>
      <c r="D52" s="43">
        <v>-841</v>
      </c>
      <c r="E52" s="87"/>
      <c r="F52" s="43">
        <v>720</v>
      </c>
      <c r="G52" s="93"/>
      <c r="H52" s="43">
        <v>0</v>
      </c>
      <c r="I52" s="10"/>
      <c r="J52" s="43">
        <v>0</v>
      </c>
      <c r="K52" s="10"/>
    </row>
    <row r="53" spans="1:11" s="7" customFormat="1" ht="24" customHeight="1">
      <c r="A53" s="4" t="s">
        <v>225</v>
      </c>
      <c r="B53" s="16"/>
      <c r="C53" s="16"/>
      <c r="D53" s="43">
        <v>0</v>
      </c>
      <c r="E53" s="87"/>
      <c r="F53" s="43">
        <v>66</v>
      </c>
      <c r="G53" s="93"/>
      <c r="H53" s="43">
        <v>0</v>
      </c>
      <c r="I53" s="43"/>
      <c r="J53" s="43">
        <v>66</v>
      </c>
      <c r="K53" s="10"/>
    </row>
    <row r="54" spans="1:11" s="7" customFormat="1" ht="24" customHeight="1">
      <c r="A54" s="4" t="s">
        <v>158</v>
      </c>
      <c r="B54" s="16"/>
      <c r="C54" s="16"/>
      <c r="D54" s="43">
        <v>200040</v>
      </c>
      <c r="E54" s="87"/>
      <c r="F54" s="43">
        <v>260753</v>
      </c>
      <c r="G54" s="93"/>
      <c r="H54" s="43">
        <v>0</v>
      </c>
      <c r="I54" s="43"/>
      <c r="J54" s="43">
        <v>0</v>
      </c>
      <c r="K54" s="10"/>
    </row>
    <row r="55" spans="1:11" s="7" customFormat="1" ht="24" customHeight="1">
      <c r="A55" s="4" t="s">
        <v>200</v>
      </c>
      <c r="B55" s="16"/>
      <c r="C55" s="16"/>
      <c r="D55" s="43">
        <v>0</v>
      </c>
      <c r="E55" s="87"/>
      <c r="F55" s="43">
        <v>0</v>
      </c>
      <c r="G55" s="93"/>
      <c r="H55" s="43">
        <v>-83000</v>
      </c>
      <c r="I55" s="43"/>
      <c r="J55" s="43">
        <v>-76000</v>
      </c>
      <c r="K55" s="10"/>
    </row>
    <row r="56" spans="1:11" s="7" customFormat="1" ht="24" customHeight="1">
      <c r="A56" s="4" t="s">
        <v>231</v>
      </c>
      <c r="B56" s="16"/>
      <c r="C56" s="16"/>
      <c r="D56" s="43">
        <v>2106046</v>
      </c>
      <c r="E56" s="87"/>
      <c r="F56" s="43">
        <v>0</v>
      </c>
      <c r="G56" s="93"/>
      <c r="H56" s="43">
        <v>2106046</v>
      </c>
      <c r="I56" s="43"/>
      <c r="J56" s="43">
        <v>0</v>
      </c>
      <c r="K56" s="10"/>
    </row>
    <row r="57" spans="1:11" s="7" customFormat="1" ht="24" customHeight="1">
      <c r="A57" s="4" t="s">
        <v>202</v>
      </c>
      <c r="B57" s="16"/>
      <c r="C57" s="16"/>
      <c r="D57" s="43">
        <v>-2518694</v>
      </c>
      <c r="E57" s="87"/>
      <c r="F57" s="43">
        <v>-2347354</v>
      </c>
      <c r="G57" s="93"/>
      <c r="H57" s="43">
        <v>-2518694</v>
      </c>
      <c r="I57" s="43"/>
      <c r="J57" s="43">
        <v>-2347354</v>
      </c>
      <c r="K57" s="10"/>
    </row>
    <row r="58" spans="1:11" s="7" customFormat="1" ht="24" customHeight="1">
      <c r="A58" s="4" t="s">
        <v>144</v>
      </c>
      <c r="B58" s="6"/>
      <c r="C58" s="6"/>
      <c r="D58" s="41">
        <v>-136547</v>
      </c>
      <c r="E58" s="87"/>
      <c r="F58" s="43">
        <v>-60095</v>
      </c>
      <c r="G58" s="86"/>
      <c r="H58" s="41">
        <v>-35402</v>
      </c>
      <c r="I58" s="43"/>
      <c r="J58" s="43">
        <v>-211</v>
      </c>
      <c r="K58" s="43"/>
    </row>
    <row r="59" spans="1:11" s="7" customFormat="1" ht="24" customHeight="1">
      <c r="A59" s="4" t="s">
        <v>207</v>
      </c>
      <c r="B59" s="16"/>
      <c r="C59" s="16"/>
      <c r="D59" s="43">
        <v>-4226</v>
      </c>
      <c r="E59" s="87"/>
      <c r="F59" s="43">
        <v>-2899</v>
      </c>
      <c r="G59" s="93"/>
      <c r="H59" s="43">
        <v>-4226</v>
      </c>
      <c r="I59" s="43"/>
      <c r="J59" s="43">
        <v>-2899</v>
      </c>
      <c r="K59" s="10"/>
    </row>
    <row r="60" spans="1:11" s="7" customFormat="1" ht="24" customHeight="1">
      <c r="A60" s="4" t="s">
        <v>150</v>
      </c>
      <c r="B60" s="16"/>
      <c r="C60" s="16"/>
      <c r="D60" s="43">
        <v>3033</v>
      </c>
      <c r="E60" s="87"/>
      <c r="F60" s="43">
        <v>14</v>
      </c>
      <c r="G60" s="93"/>
      <c r="H60" s="43">
        <v>0</v>
      </c>
      <c r="I60" s="43"/>
      <c r="J60" s="43">
        <v>11</v>
      </c>
      <c r="K60" s="10"/>
    </row>
    <row r="61" spans="1:11" s="7" customFormat="1" ht="24" customHeight="1">
      <c r="A61" s="4" t="s">
        <v>147</v>
      </c>
      <c r="B61" s="16"/>
      <c r="C61" s="16"/>
      <c r="D61" s="43">
        <v>19460</v>
      </c>
      <c r="E61" s="87"/>
      <c r="F61" s="43">
        <v>24388</v>
      </c>
      <c r="G61" s="93"/>
      <c r="H61" s="43">
        <v>13650</v>
      </c>
      <c r="I61" s="43"/>
      <c r="J61" s="43">
        <v>13335</v>
      </c>
      <c r="K61" s="10"/>
    </row>
    <row r="62" spans="1:11" s="7" customFormat="1" ht="24" customHeight="1">
      <c r="A62" s="4" t="s">
        <v>201</v>
      </c>
      <c r="B62" s="6"/>
      <c r="C62" s="6"/>
      <c r="D62" s="41">
        <v>0</v>
      </c>
      <c r="E62" s="87"/>
      <c r="F62" s="43">
        <v>0</v>
      </c>
      <c r="G62" s="86"/>
      <c r="H62" s="41">
        <v>269988</v>
      </c>
      <c r="I62" s="43"/>
      <c r="J62" s="43">
        <v>279536</v>
      </c>
      <c r="K62" s="43"/>
    </row>
    <row r="63" spans="1:11" s="7" customFormat="1" ht="24" customHeight="1">
      <c r="A63" s="4" t="s">
        <v>199</v>
      </c>
      <c r="B63" s="6"/>
      <c r="C63" s="6"/>
      <c r="D63" s="41">
        <v>9300</v>
      </c>
      <c r="E63" s="87"/>
      <c r="F63" s="41">
        <v>9900</v>
      </c>
      <c r="G63" s="86"/>
      <c r="H63" s="41">
        <v>9300</v>
      </c>
      <c r="I63" s="43"/>
      <c r="J63" s="41">
        <v>9900</v>
      </c>
      <c r="K63" s="43"/>
    </row>
    <row r="64" spans="1:11" s="7" customFormat="1" ht="24" customHeight="1">
      <c r="A64" s="12" t="s">
        <v>242</v>
      </c>
      <c r="B64" s="16"/>
      <c r="C64" s="16"/>
      <c r="D64" s="42">
        <f>SUM(D52:D63)</f>
        <v>-322429</v>
      </c>
      <c r="E64" s="87"/>
      <c r="F64" s="42">
        <f>SUM(F52:F63)</f>
        <v>-2114507</v>
      </c>
      <c r="G64" s="86"/>
      <c r="H64" s="42">
        <f>SUM(H52:I63)</f>
        <v>-242338</v>
      </c>
      <c r="I64" s="43"/>
      <c r="J64" s="42">
        <f>SUM(J52:K63)</f>
        <v>-2123616</v>
      </c>
      <c r="K64" s="43"/>
    </row>
    <row r="65" spans="1:11" s="7" customFormat="1" ht="24" customHeight="1">
      <c r="A65" s="12" t="s">
        <v>59</v>
      </c>
      <c r="B65" s="16"/>
      <c r="C65" s="16"/>
      <c r="D65" s="43"/>
      <c r="E65" s="87"/>
      <c r="F65" s="43"/>
      <c r="G65" s="86"/>
      <c r="H65" s="43"/>
      <c r="I65" s="43"/>
      <c r="J65" s="43"/>
      <c r="K65" s="43"/>
    </row>
    <row r="66" spans="1:11" s="7" customFormat="1" ht="24" customHeight="1">
      <c r="A66" s="4" t="s">
        <v>226</v>
      </c>
      <c r="B66" s="16"/>
      <c r="C66" s="16"/>
      <c r="D66" s="43">
        <v>0</v>
      </c>
      <c r="E66" s="87"/>
      <c r="F66" s="43">
        <v>1500000</v>
      </c>
      <c r="G66" s="86"/>
      <c r="H66" s="43">
        <v>0</v>
      </c>
      <c r="I66" s="43"/>
      <c r="J66" s="43">
        <v>1500000</v>
      </c>
      <c r="K66" s="43"/>
    </row>
    <row r="67" spans="1:11" s="7" customFormat="1" ht="24" customHeight="1">
      <c r="A67" s="4" t="s">
        <v>227</v>
      </c>
      <c r="B67" s="16"/>
      <c r="C67" s="16"/>
      <c r="D67" s="43">
        <v>0</v>
      </c>
      <c r="E67" s="87"/>
      <c r="F67" s="43">
        <v>-1500000</v>
      </c>
      <c r="G67" s="86"/>
      <c r="H67" s="43">
        <v>0</v>
      </c>
      <c r="I67" s="43"/>
      <c r="J67" s="43">
        <v>-1500000</v>
      </c>
      <c r="K67" s="43"/>
    </row>
    <row r="68" spans="1:11" s="7" customFormat="1" ht="24" customHeight="1">
      <c r="A68" s="4" t="s">
        <v>208</v>
      </c>
      <c r="B68" s="16"/>
      <c r="C68" s="16"/>
      <c r="D68" s="41">
        <v>-926765</v>
      </c>
      <c r="E68" s="87"/>
      <c r="F68" s="41">
        <v>-807850</v>
      </c>
      <c r="G68" s="86"/>
      <c r="H68" s="43">
        <v>-650000</v>
      </c>
      <c r="I68" s="43"/>
      <c r="J68" s="41">
        <v>-550000</v>
      </c>
      <c r="K68" s="43"/>
    </row>
    <row r="69" spans="1:11" s="7" customFormat="1" ht="24" customHeight="1">
      <c r="A69" s="4" t="s">
        <v>145</v>
      </c>
      <c r="B69" s="16"/>
      <c r="C69" s="16"/>
      <c r="D69" s="41">
        <v>-21614</v>
      </c>
      <c r="E69" s="87"/>
      <c r="F69" s="41">
        <v>-19476</v>
      </c>
      <c r="G69" s="86"/>
      <c r="H69" s="43">
        <v>-13688</v>
      </c>
      <c r="I69" s="43"/>
      <c r="J69" s="41">
        <v>-11993</v>
      </c>
      <c r="K69" s="43"/>
    </row>
    <row r="70" spans="1:11" s="7" customFormat="1" ht="24" customHeight="1">
      <c r="A70" s="4" t="s">
        <v>135</v>
      </c>
      <c r="B70" s="16"/>
      <c r="C70" s="16"/>
      <c r="D70" s="41">
        <v>-5097</v>
      </c>
      <c r="E70" s="87"/>
      <c r="F70" s="41">
        <v>-5317</v>
      </c>
      <c r="G70" s="86"/>
      <c r="H70" s="43">
        <v>-1340</v>
      </c>
      <c r="I70" s="43"/>
      <c r="J70" s="41">
        <v>-1433</v>
      </c>
      <c r="K70" s="43"/>
    </row>
    <row r="71" spans="1:11" s="7" customFormat="1" ht="24" customHeight="1">
      <c r="A71" s="4" t="s">
        <v>228</v>
      </c>
      <c r="B71" s="6"/>
      <c r="C71" s="6"/>
      <c r="D71" s="41">
        <v>5000000</v>
      </c>
      <c r="E71" s="87"/>
      <c r="F71" s="41">
        <v>5000000</v>
      </c>
      <c r="G71" s="86"/>
      <c r="H71" s="41">
        <v>5000000</v>
      </c>
      <c r="I71" s="43"/>
      <c r="J71" s="41">
        <v>5000000</v>
      </c>
      <c r="K71" s="43"/>
    </row>
    <row r="72" spans="1:11" s="7" customFormat="1" ht="24" customHeight="1">
      <c r="A72" s="8" t="s">
        <v>174</v>
      </c>
      <c r="B72" s="6"/>
      <c r="C72" s="6"/>
      <c r="D72" s="41">
        <v>-3000000</v>
      </c>
      <c r="E72" s="87"/>
      <c r="F72" s="41">
        <v>-1200000</v>
      </c>
      <c r="G72" s="86"/>
      <c r="H72" s="41">
        <v>-2400000</v>
      </c>
      <c r="I72" s="43"/>
      <c r="J72" s="41">
        <v>0</v>
      </c>
      <c r="K72" s="43"/>
    </row>
    <row r="73" spans="1:11" s="7" customFormat="1" ht="24" customHeight="1">
      <c r="A73" s="8" t="s">
        <v>229</v>
      </c>
      <c r="B73" s="6"/>
      <c r="C73" s="6"/>
      <c r="D73" s="41">
        <v>-5582</v>
      </c>
      <c r="E73" s="87"/>
      <c r="F73" s="41">
        <v>-7208</v>
      </c>
      <c r="G73" s="86"/>
      <c r="H73" s="41">
        <v>-5582</v>
      </c>
      <c r="I73" s="43"/>
      <c r="J73" s="41">
        <v>-7208</v>
      </c>
      <c r="K73" s="43"/>
    </row>
    <row r="74" spans="1:11" s="7" customFormat="1" ht="24" customHeight="1">
      <c r="A74" s="4" t="s">
        <v>146</v>
      </c>
      <c r="B74" s="16"/>
      <c r="C74" s="16"/>
      <c r="D74" s="43">
        <v>-556536</v>
      </c>
      <c r="E74" s="87"/>
      <c r="F74" s="43">
        <v>-535626</v>
      </c>
      <c r="G74" s="86"/>
      <c r="H74" s="41">
        <v>-333028</v>
      </c>
      <c r="I74" s="43"/>
      <c r="J74" s="41">
        <v>-273582</v>
      </c>
      <c r="K74" s="43"/>
    </row>
    <row r="75" spans="1:11" s="7" customFormat="1" ht="24" customHeight="1">
      <c r="A75" s="4" t="s">
        <v>230</v>
      </c>
      <c r="B75" s="16"/>
      <c r="C75" s="16"/>
      <c r="D75" s="43">
        <v>-714602</v>
      </c>
      <c r="E75" s="87"/>
      <c r="F75" s="43">
        <v>-690997</v>
      </c>
      <c r="G75" s="86"/>
      <c r="H75" s="43">
        <v>-714602</v>
      </c>
      <c r="I75" s="43"/>
      <c r="J75" s="43">
        <v>-690997</v>
      </c>
      <c r="K75" s="43"/>
    </row>
    <row r="76" spans="1:11" s="7" customFormat="1" ht="24" customHeight="1">
      <c r="A76" s="4" t="s">
        <v>178</v>
      </c>
      <c r="B76" s="16"/>
      <c r="C76" s="16"/>
      <c r="D76" s="43">
        <v>-261512</v>
      </c>
      <c r="E76" s="87"/>
      <c r="F76" s="43">
        <v>-228029</v>
      </c>
      <c r="G76" s="86"/>
      <c r="H76" s="41">
        <v>0</v>
      </c>
      <c r="I76" s="43"/>
      <c r="J76" s="43">
        <v>0</v>
      </c>
      <c r="K76" s="43"/>
    </row>
    <row r="77" spans="1:11" s="7" customFormat="1" ht="24" customHeight="1">
      <c r="A77" s="12" t="s">
        <v>243</v>
      </c>
      <c r="B77" s="16"/>
      <c r="C77" s="16"/>
      <c r="D77" s="42">
        <f>SUM(D66:D76)</f>
        <v>-491708</v>
      </c>
      <c r="E77" s="43"/>
      <c r="F77" s="42">
        <f>SUM(F66:F76)</f>
        <v>1505497</v>
      </c>
      <c r="G77" s="43"/>
      <c r="H77" s="42">
        <f>SUM(H66:H76)</f>
        <v>881760</v>
      </c>
      <c r="I77" s="43"/>
      <c r="J77" s="42">
        <f>SUM(J66:J76)</f>
        <v>3464787</v>
      </c>
      <c r="K77" s="43"/>
    </row>
    <row r="78" spans="1:11" s="7" customFormat="1" ht="24" customHeight="1">
      <c r="A78" s="12" t="s">
        <v>244</v>
      </c>
      <c r="B78" s="16"/>
      <c r="C78" s="16"/>
      <c r="D78" s="44">
        <f>SUM(D41,D64,D77)</f>
        <v>455219</v>
      </c>
      <c r="E78" s="90"/>
      <c r="F78" s="44">
        <f>SUM(F41,F64,F77)</f>
        <v>1329738</v>
      </c>
      <c r="G78" s="91"/>
      <c r="H78" s="44">
        <f>SUM(H41,H64,H77)</f>
        <v>762450</v>
      </c>
      <c r="I78" s="54"/>
      <c r="J78" s="44">
        <f>SUM(J41,J64,J77)</f>
        <v>1455748</v>
      </c>
      <c r="K78" s="43"/>
    </row>
    <row r="79" spans="1:11" s="7" customFormat="1" ht="24" customHeight="1">
      <c r="A79" s="4" t="s">
        <v>164</v>
      </c>
      <c r="B79" s="16"/>
      <c r="C79" s="16"/>
      <c r="D79" s="41">
        <v>3244</v>
      </c>
      <c r="E79" s="87"/>
      <c r="F79" s="41">
        <v>-421</v>
      </c>
      <c r="G79" s="86"/>
      <c r="H79" s="41">
        <v>0</v>
      </c>
      <c r="I79" s="43"/>
      <c r="J79" s="41">
        <v>0</v>
      </c>
      <c r="K79" s="43"/>
    </row>
    <row r="80" spans="1:11" s="7" customFormat="1" ht="24" customHeight="1">
      <c r="A80" s="4" t="s">
        <v>77</v>
      </c>
      <c r="B80" s="6"/>
      <c r="C80" s="6"/>
      <c r="D80" s="56">
        <f>BS!G11</f>
        <v>9593345</v>
      </c>
      <c r="E80" s="90"/>
      <c r="F80" s="56">
        <v>8527847</v>
      </c>
      <c r="G80" s="91"/>
      <c r="H80" s="56">
        <f>BS!K11</f>
        <v>3243392</v>
      </c>
      <c r="I80" s="54"/>
      <c r="J80" s="56">
        <v>3681643</v>
      </c>
      <c r="K80" s="43"/>
    </row>
    <row r="81" spans="1:13" s="7" customFormat="1" ht="24" customHeight="1" thickBot="1">
      <c r="A81" s="12" t="s">
        <v>78</v>
      </c>
      <c r="B81" s="16"/>
      <c r="C81" s="16"/>
      <c r="D81" s="57">
        <f>SUM(D78:D80)</f>
        <v>10051808</v>
      </c>
      <c r="E81" s="89"/>
      <c r="F81" s="57">
        <f>SUM(F78:F80)</f>
        <v>9857164</v>
      </c>
      <c r="G81" s="88"/>
      <c r="H81" s="57">
        <f>SUM(H78:H80)</f>
        <v>4005842</v>
      </c>
      <c r="I81" s="41"/>
      <c r="J81" s="57">
        <f>SUM(J78:J80)</f>
        <v>5137391</v>
      </c>
      <c r="K81" s="38"/>
    </row>
    <row r="82" spans="1:13" s="7" customFormat="1" ht="24" customHeight="1" thickTop="1">
      <c r="A82" s="4"/>
      <c r="B82" s="6"/>
      <c r="C82" s="6"/>
      <c r="D82" s="58">
        <f>D81-BS!E11</f>
        <v>0</v>
      </c>
      <c r="E82" s="41"/>
      <c r="F82" s="58"/>
      <c r="G82" s="41"/>
      <c r="H82" s="58">
        <f>H81-BS!I11</f>
        <v>0</v>
      </c>
      <c r="I82" s="41"/>
      <c r="J82" s="38"/>
      <c r="K82" s="38"/>
    </row>
    <row r="83" spans="1:13" s="7" customFormat="1" ht="24" customHeight="1">
      <c r="A83" s="6" t="s">
        <v>13</v>
      </c>
      <c r="B83" s="6"/>
      <c r="C83" s="6"/>
      <c r="D83" s="41"/>
      <c r="E83" s="41"/>
      <c r="F83" s="41"/>
      <c r="G83" s="41"/>
      <c r="H83" s="41"/>
      <c r="I83" s="41"/>
      <c r="J83" s="38"/>
      <c r="K83" s="38"/>
    </row>
    <row r="84" spans="1:13" s="15" customFormat="1" ht="24" customHeight="1">
      <c r="B84" s="14"/>
      <c r="C84" s="14"/>
      <c r="D84" s="31"/>
      <c r="E84" s="32"/>
      <c r="F84" s="31"/>
      <c r="G84" s="32"/>
      <c r="H84" s="20"/>
      <c r="I84" s="20"/>
      <c r="J84" s="46" t="s">
        <v>72</v>
      </c>
      <c r="K84" s="20"/>
    </row>
    <row r="85" spans="1:13" s="15" customFormat="1" ht="24" customHeight="1">
      <c r="A85" s="14" t="s">
        <v>73</v>
      </c>
      <c r="B85" s="14"/>
      <c r="C85" s="14"/>
      <c r="D85" s="31"/>
      <c r="E85" s="32"/>
      <c r="F85" s="31"/>
      <c r="G85" s="32"/>
      <c r="H85" s="20"/>
      <c r="I85" s="20"/>
      <c r="J85" s="31"/>
      <c r="K85" s="20"/>
    </row>
    <row r="86" spans="1:13" s="4" customFormat="1" ht="24" customHeight="1">
      <c r="A86" s="1" t="s">
        <v>173</v>
      </c>
      <c r="B86" s="13"/>
      <c r="C86" s="13"/>
      <c r="D86" s="13"/>
      <c r="E86" s="13"/>
      <c r="F86" s="13"/>
      <c r="G86" s="13"/>
      <c r="H86" s="13"/>
      <c r="I86" s="13"/>
      <c r="K86" s="13"/>
      <c r="L86" s="13"/>
      <c r="M86" s="13"/>
    </row>
    <row r="87" spans="1:13" s="4" customFormat="1" ht="24" customHeight="1">
      <c r="A87" s="1" t="s">
        <v>218</v>
      </c>
      <c r="B87" s="13"/>
      <c r="C87" s="13"/>
      <c r="D87" s="13"/>
      <c r="E87" s="13"/>
      <c r="F87" s="13"/>
      <c r="G87" s="13"/>
      <c r="H87" s="13"/>
      <c r="I87" s="13"/>
      <c r="K87" s="13"/>
      <c r="L87" s="13"/>
      <c r="M87" s="13"/>
    </row>
    <row r="88" spans="1:13" s="15" customFormat="1" ht="24" customHeight="1">
      <c r="A88" s="14"/>
      <c r="B88" s="6"/>
      <c r="C88" s="6"/>
      <c r="D88" s="7"/>
      <c r="E88" s="3"/>
      <c r="F88" s="7"/>
      <c r="G88" s="3"/>
      <c r="H88" s="17"/>
      <c r="I88" s="18"/>
      <c r="J88" s="5" t="s">
        <v>63</v>
      </c>
      <c r="K88" s="17"/>
    </row>
    <row r="89" spans="1:13" s="15" customFormat="1" ht="24" customHeight="1">
      <c r="A89" s="6"/>
      <c r="C89" s="6"/>
      <c r="D89" s="137" t="s">
        <v>1</v>
      </c>
      <c r="E89" s="137"/>
      <c r="F89" s="137"/>
      <c r="G89" s="20"/>
      <c r="H89" s="138" t="s">
        <v>62</v>
      </c>
      <c r="I89" s="138"/>
      <c r="J89" s="138"/>
      <c r="K89" s="17"/>
    </row>
    <row r="90" spans="1:13" s="15" customFormat="1" ht="24" customHeight="1">
      <c r="A90" s="6"/>
      <c r="B90" s="2"/>
      <c r="C90" s="6"/>
      <c r="D90" s="71">
        <v>2026</v>
      </c>
      <c r="E90" s="68"/>
      <c r="F90" s="71">
        <v>2025</v>
      </c>
      <c r="G90" s="68"/>
      <c r="H90" s="71">
        <v>2026</v>
      </c>
      <c r="I90" s="68"/>
      <c r="J90" s="71">
        <v>2025</v>
      </c>
      <c r="K90" s="17"/>
    </row>
    <row r="91" spans="1:13" s="7" customFormat="1" ht="24" customHeight="1">
      <c r="A91" s="12" t="s">
        <v>100</v>
      </c>
      <c r="B91" s="6"/>
      <c r="C91" s="6"/>
      <c r="D91" s="41"/>
      <c r="E91" s="41"/>
      <c r="F91" s="41"/>
      <c r="G91" s="41"/>
      <c r="H91" s="38"/>
      <c r="I91" s="41"/>
      <c r="J91" s="38"/>
      <c r="K91" s="38"/>
    </row>
    <row r="92" spans="1:13" s="7" customFormat="1" ht="24" customHeight="1">
      <c r="A92" s="4" t="s">
        <v>101</v>
      </c>
      <c r="B92" s="6"/>
      <c r="C92" s="6"/>
      <c r="D92" s="41"/>
      <c r="E92" s="41"/>
      <c r="F92" s="41"/>
      <c r="G92" s="41"/>
      <c r="H92" s="38"/>
      <c r="I92" s="41"/>
      <c r="J92" s="38"/>
      <c r="K92" s="38"/>
    </row>
    <row r="93" spans="1:13" ht="24" customHeight="1">
      <c r="A93" s="6" t="s">
        <v>209</v>
      </c>
      <c r="D93" s="41">
        <v>806</v>
      </c>
      <c r="E93" s="52"/>
      <c r="F93" s="41">
        <v>11430</v>
      </c>
      <c r="G93" s="41"/>
      <c r="H93" s="41">
        <v>806</v>
      </c>
      <c r="I93" s="41"/>
      <c r="J93" s="41">
        <v>11430</v>
      </c>
      <c r="K93" s="46"/>
    </row>
    <row r="94" spans="1:13" ht="24" customHeight="1">
      <c r="A94" s="6" t="s">
        <v>175</v>
      </c>
      <c r="D94" s="41">
        <v>2758</v>
      </c>
      <c r="E94" s="52"/>
      <c r="F94" s="41">
        <v>21411</v>
      </c>
      <c r="G94" s="41"/>
      <c r="H94" s="41">
        <v>2758</v>
      </c>
      <c r="I94" s="41"/>
      <c r="J94" s="41">
        <v>21411</v>
      </c>
      <c r="K94" s="46"/>
    </row>
    <row r="95" spans="1:13" ht="24" customHeight="1">
      <c r="A95" s="6" t="s">
        <v>179</v>
      </c>
      <c r="D95" s="41">
        <v>6942</v>
      </c>
      <c r="E95" s="52"/>
      <c r="F95" s="41">
        <v>22324</v>
      </c>
      <c r="G95" s="41"/>
      <c r="H95" s="41">
        <v>0</v>
      </c>
      <c r="I95" s="41"/>
      <c r="J95" s="41">
        <v>1276</v>
      </c>
      <c r="K95" s="46"/>
    </row>
    <row r="96" spans="1:13" ht="24" customHeight="1">
      <c r="A96" s="6" t="s">
        <v>250</v>
      </c>
      <c r="D96" s="41">
        <v>583</v>
      </c>
      <c r="E96" s="52"/>
      <c r="F96" s="41">
        <v>0</v>
      </c>
      <c r="G96" s="41"/>
      <c r="H96" s="41">
        <v>583</v>
      </c>
      <c r="I96" s="41"/>
      <c r="J96" s="41">
        <v>0</v>
      </c>
      <c r="K96" s="46"/>
    </row>
    <row r="97" spans="1:11" ht="24" customHeight="1">
      <c r="A97" s="3" t="s">
        <v>251</v>
      </c>
      <c r="B97" s="3"/>
      <c r="C97" s="3"/>
      <c r="D97" s="41">
        <v>4800</v>
      </c>
      <c r="F97" s="41">
        <v>0</v>
      </c>
      <c r="H97" s="41">
        <v>4800</v>
      </c>
      <c r="I97" s="3"/>
      <c r="J97" s="38" t="s">
        <v>232</v>
      </c>
      <c r="K97" s="46"/>
    </row>
    <row r="98" spans="1:11" ht="24" customHeight="1">
      <c r="A98" s="6" t="s">
        <v>159</v>
      </c>
      <c r="B98" s="3"/>
      <c r="C98" s="3"/>
      <c r="D98" s="41">
        <v>74530</v>
      </c>
      <c r="F98" s="122">
        <v>82340</v>
      </c>
      <c r="H98" s="41">
        <v>0</v>
      </c>
      <c r="I98" s="3"/>
      <c r="J98" s="122">
        <v>0</v>
      </c>
      <c r="K98" s="46"/>
    </row>
    <row r="99" spans="1:11" ht="24" customHeight="1">
      <c r="D99" s="39"/>
      <c r="F99" s="39"/>
      <c r="G99" s="41"/>
      <c r="H99" s="41"/>
      <c r="I99" s="41"/>
      <c r="J99" s="41"/>
      <c r="K99" s="46"/>
    </row>
    <row r="100" spans="1:11" ht="24" customHeight="1">
      <c r="A100" s="6" t="s">
        <v>13</v>
      </c>
      <c r="K100" s="46"/>
    </row>
    <row r="101" spans="1:11" ht="24" customHeight="1">
      <c r="D101" s="15"/>
      <c r="E101" s="37"/>
      <c r="F101" s="15"/>
      <c r="G101" s="37"/>
      <c r="H101" s="46"/>
      <c r="J101" s="46"/>
      <c r="K101" s="46"/>
    </row>
    <row r="102" spans="1:11" ht="24" customHeight="1">
      <c r="D102" s="15"/>
      <c r="E102" s="37"/>
      <c r="F102" s="15"/>
      <c r="G102" s="37"/>
      <c r="H102" s="46"/>
      <c r="J102" s="46"/>
      <c r="K102" s="46"/>
    </row>
    <row r="103" spans="1:11" ht="24" customHeight="1">
      <c r="D103" s="15"/>
      <c r="F103" s="15"/>
      <c r="H103" s="46"/>
      <c r="J103" s="46"/>
      <c r="K103" s="46"/>
    </row>
    <row r="104" spans="1:11" ht="24" customHeight="1">
      <c r="D104" s="15"/>
      <c r="F104" s="15"/>
      <c r="H104" s="46"/>
      <c r="J104" s="46"/>
      <c r="K104" s="46"/>
    </row>
    <row r="105" spans="1:11" ht="24" customHeight="1">
      <c r="H105" s="46"/>
      <c r="J105" s="46"/>
      <c r="K105" s="46"/>
    </row>
    <row r="106" spans="1:11" ht="24" customHeight="1">
      <c r="E106" s="23"/>
      <c r="G106" s="23"/>
      <c r="H106" s="46"/>
      <c r="J106" s="46"/>
    </row>
    <row r="107" spans="1:11" ht="24" customHeight="1">
      <c r="E107" s="23"/>
      <c r="G107" s="23"/>
    </row>
    <row r="108" spans="1:11" ht="24" customHeight="1">
      <c r="E108" s="23"/>
      <c r="G108" s="23"/>
    </row>
    <row r="109" spans="1:11" ht="24" customHeight="1">
      <c r="E109" s="23"/>
      <c r="G109" s="23"/>
    </row>
    <row r="110" spans="1:11" ht="24" customHeight="1">
      <c r="E110" s="23"/>
      <c r="G110" s="23"/>
    </row>
    <row r="111" spans="1:11" ht="24" customHeight="1">
      <c r="D111" s="22"/>
      <c r="F111" s="22"/>
    </row>
    <row r="112" spans="1:11" ht="24" customHeight="1">
      <c r="E112" s="23"/>
      <c r="G112" s="23"/>
    </row>
    <row r="113" spans="4:11" ht="24" customHeight="1">
      <c r="D113" s="4"/>
      <c r="E113" s="4"/>
      <c r="F113" s="4"/>
      <c r="G113" s="4"/>
      <c r="H113" s="4"/>
      <c r="I113" s="4"/>
      <c r="J113" s="4"/>
      <c r="K113" s="4"/>
    </row>
    <row r="114" spans="4:11" ht="24" customHeight="1">
      <c r="D114" s="31"/>
      <c r="E114" s="32"/>
      <c r="F114" s="31"/>
      <c r="G114" s="32"/>
      <c r="H114" s="20"/>
      <c r="I114" s="20"/>
      <c r="J114" s="20"/>
      <c r="K114" s="20"/>
    </row>
    <row r="115" spans="4:11" ht="24" customHeight="1">
      <c r="D115" s="31"/>
      <c r="E115" s="32"/>
      <c r="F115" s="31"/>
      <c r="G115" s="32"/>
      <c r="H115" s="20"/>
      <c r="I115" s="20"/>
      <c r="J115" s="20"/>
      <c r="K115" s="20"/>
    </row>
    <row r="116" spans="4:11" ht="24" customHeight="1">
      <c r="D116" s="31"/>
      <c r="E116" s="32"/>
      <c r="F116" s="31"/>
      <c r="G116" s="32"/>
      <c r="H116" s="20"/>
      <c r="I116" s="20"/>
      <c r="J116" s="20"/>
      <c r="K116" s="20"/>
    </row>
    <row r="117" spans="4:11" ht="24" customHeight="1">
      <c r="D117" s="59"/>
      <c r="E117" s="60"/>
      <c r="F117" s="59"/>
      <c r="G117" s="60"/>
      <c r="H117" s="20"/>
      <c r="I117" s="20"/>
      <c r="J117" s="31"/>
      <c r="K117" s="20"/>
    </row>
    <row r="118" spans="4:11" ht="24" customHeight="1">
      <c r="D118" s="59"/>
      <c r="E118" s="60"/>
      <c r="F118" s="59"/>
      <c r="G118" s="60"/>
      <c r="H118" s="61"/>
      <c r="I118" s="20"/>
      <c r="J118" s="61"/>
      <c r="K118" s="22"/>
    </row>
    <row r="119" spans="4:11" ht="24" customHeight="1">
      <c r="H119" s="61"/>
      <c r="J119" s="61"/>
      <c r="K119" s="61"/>
    </row>
    <row r="120" spans="4:11" ht="24" customHeight="1">
      <c r="E120" s="21"/>
      <c r="G120" s="21"/>
      <c r="H120" s="21"/>
      <c r="I120" s="62"/>
      <c r="J120" s="21"/>
      <c r="K120" s="63"/>
    </row>
    <row r="121" spans="4:11" ht="24" customHeight="1">
      <c r="E121" s="21"/>
      <c r="G121" s="21"/>
      <c r="H121" s="21"/>
      <c r="I121" s="62"/>
      <c r="J121" s="21"/>
      <c r="K121" s="63"/>
    </row>
    <row r="122" spans="4:11" ht="24" customHeight="1">
      <c r="E122" s="21"/>
      <c r="G122" s="21"/>
      <c r="H122" s="21"/>
      <c r="I122" s="62"/>
      <c r="J122" s="21"/>
      <c r="K122" s="63"/>
    </row>
    <row r="124" spans="4:11" ht="24" customHeight="1">
      <c r="D124" s="39"/>
      <c r="E124" s="37"/>
      <c r="F124" s="39"/>
      <c r="G124" s="37"/>
      <c r="H124" s="10"/>
      <c r="I124" s="10"/>
      <c r="J124" s="10"/>
      <c r="K124" s="10"/>
    </row>
    <row r="125" spans="4:11" ht="24" customHeight="1">
      <c r="D125" s="39"/>
      <c r="E125" s="37"/>
      <c r="F125" s="39"/>
      <c r="G125" s="37"/>
      <c r="H125" s="10"/>
      <c r="I125" s="10"/>
      <c r="J125" s="10"/>
      <c r="K125" s="10"/>
    </row>
    <row r="126" spans="4:11" ht="24" customHeight="1">
      <c r="D126" s="39"/>
      <c r="E126" s="37"/>
      <c r="F126" s="39"/>
      <c r="G126" s="37"/>
      <c r="H126" s="10"/>
      <c r="I126" s="10"/>
      <c r="J126" s="10"/>
      <c r="K126" s="10"/>
    </row>
    <row r="127" spans="4:11" ht="24" customHeight="1">
      <c r="D127" s="39"/>
      <c r="E127" s="37"/>
      <c r="F127" s="39"/>
      <c r="G127" s="37"/>
      <c r="H127" s="10"/>
      <c r="I127" s="10"/>
      <c r="J127" s="10"/>
      <c r="K127" s="10"/>
    </row>
    <row r="128" spans="4:11" ht="24" customHeight="1">
      <c r="D128" s="39"/>
      <c r="E128" s="37"/>
      <c r="F128" s="39"/>
      <c r="G128" s="37"/>
      <c r="H128" s="10"/>
      <c r="I128" s="10"/>
      <c r="J128" s="10"/>
      <c r="K128" s="10"/>
    </row>
    <row r="129" spans="4:11" ht="24" customHeight="1">
      <c r="H129" s="10"/>
      <c r="I129" s="10"/>
      <c r="J129" s="10"/>
      <c r="K129" s="10"/>
    </row>
    <row r="130" spans="4:11" ht="24" customHeight="1">
      <c r="H130" s="10"/>
      <c r="I130" s="10"/>
      <c r="J130" s="10"/>
      <c r="K130" s="10"/>
    </row>
    <row r="131" spans="4:11" ht="24" customHeight="1">
      <c r="D131" s="39"/>
      <c r="F131" s="39"/>
      <c r="H131" s="10"/>
      <c r="I131" s="10"/>
      <c r="J131" s="10"/>
      <c r="K131" s="10"/>
    </row>
    <row r="132" spans="4:11" ht="24" customHeight="1">
      <c r="D132" s="39"/>
      <c r="E132" s="37"/>
      <c r="F132" s="39"/>
      <c r="G132" s="37"/>
      <c r="H132" s="10"/>
      <c r="I132" s="10"/>
      <c r="J132" s="10"/>
      <c r="K132" s="10"/>
    </row>
    <row r="133" spans="4:11" ht="24" customHeight="1">
      <c r="D133" s="39"/>
      <c r="E133" s="37"/>
      <c r="F133" s="39"/>
      <c r="G133" s="37"/>
      <c r="H133" s="10"/>
      <c r="I133" s="10"/>
      <c r="J133" s="10"/>
      <c r="K133" s="10"/>
    </row>
    <row r="134" spans="4:11" ht="24" customHeight="1">
      <c r="D134" s="39"/>
      <c r="E134" s="37"/>
      <c r="F134" s="39"/>
      <c r="G134" s="37"/>
      <c r="H134" s="10"/>
      <c r="I134" s="10"/>
      <c r="J134" s="10"/>
      <c r="K134" s="10"/>
    </row>
    <row r="135" spans="4:11" ht="24" customHeight="1">
      <c r="D135" s="39"/>
      <c r="E135" s="37"/>
      <c r="F135" s="39"/>
      <c r="G135" s="37"/>
      <c r="H135" s="10"/>
      <c r="I135" s="10"/>
      <c r="J135" s="10"/>
      <c r="K135" s="10"/>
    </row>
    <row r="136" spans="4:11" ht="24" customHeight="1">
      <c r="H136" s="10"/>
      <c r="I136" s="10"/>
      <c r="J136" s="10"/>
      <c r="K136" s="10"/>
    </row>
    <row r="137" spans="4:11" ht="24" customHeight="1">
      <c r="H137" s="10"/>
      <c r="I137" s="10"/>
      <c r="J137" s="10"/>
      <c r="K137" s="10"/>
    </row>
    <row r="138" spans="4:11" ht="24" customHeight="1">
      <c r="H138" s="10"/>
      <c r="I138" s="10"/>
      <c r="J138" s="10"/>
      <c r="K138" s="10"/>
    </row>
    <row r="139" spans="4:11" ht="24" customHeight="1">
      <c r="H139" s="10"/>
      <c r="I139" s="10"/>
      <c r="J139" s="10"/>
      <c r="K139" s="10"/>
    </row>
    <row r="140" spans="4:11" ht="24" customHeight="1">
      <c r="H140" s="10"/>
      <c r="I140" s="10"/>
      <c r="J140" s="10"/>
      <c r="K140" s="10"/>
    </row>
    <row r="141" spans="4:11" ht="24" customHeight="1">
      <c r="D141" s="15"/>
      <c r="F141" s="15"/>
      <c r="H141" s="10"/>
      <c r="I141" s="10"/>
      <c r="J141" s="10"/>
      <c r="K141" s="10"/>
    </row>
    <row r="142" spans="4:11" ht="24" customHeight="1">
      <c r="D142" s="15"/>
      <c r="F142" s="15"/>
      <c r="H142" s="10"/>
      <c r="I142" s="10"/>
      <c r="J142" s="10"/>
      <c r="K142" s="10"/>
    </row>
    <row r="143" spans="4:11" ht="24" customHeight="1">
      <c r="D143" s="15"/>
      <c r="F143" s="15"/>
      <c r="H143" s="10"/>
      <c r="I143" s="10"/>
      <c r="J143" s="10"/>
      <c r="K143" s="10"/>
    </row>
    <row r="144" spans="4:11" ht="24" customHeight="1">
      <c r="D144" s="15"/>
      <c r="E144" s="37"/>
      <c r="F144" s="15"/>
      <c r="G144" s="37"/>
      <c r="H144" s="10"/>
      <c r="I144" s="10"/>
      <c r="J144" s="10"/>
      <c r="K144" s="10"/>
    </row>
    <row r="145" spans="1:11" ht="24" customHeight="1">
      <c r="H145" s="10"/>
      <c r="I145" s="10"/>
      <c r="J145" s="10"/>
      <c r="K145" s="10"/>
    </row>
    <row r="146" spans="1:11" ht="24" customHeight="1">
      <c r="H146" s="10"/>
      <c r="I146" s="10"/>
      <c r="J146" s="10"/>
      <c r="K146" s="10"/>
    </row>
    <row r="147" spans="1:11" ht="24" customHeight="1">
      <c r="A147" s="66"/>
      <c r="B147" s="66"/>
      <c r="C147" s="66"/>
      <c r="D147" s="4"/>
      <c r="E147" s="67"/>
      <c r="F147" s="4"/>
      <c r="G147" s="67"/>
      <c r="H147" s="38"/>
      <c r="I147" s="41"/>
      <c r="J147" s="38"/>
      <c r="K147" s="67"/>
    </row>
    <row r="148" spans="1:11" ht="24" customHeight="1">
      <c r="A148" s="66"/>
      <c r="B148" s="66"/>
      <c r="C148" s="66"/>
      <c r="D148" s="4"/>
      <c r="E148" s="67"/>
      <c r="F148" s="4"/>
      <c r="G148" s="67"/>
      <c r="H148" s="38"/>
      <c r="I148" s="41"/>
      <c r="J148" s="38"/>
      <c r="K148" s="67"/>
    </row>
    <row r="149" spans="1:11" ht="24" customHeight="1">
      <c r="A149" s="66"/>
      <c r="B149" s="66"/>
      <c r="C149" s="66"/>
      <c r="D149" s="4"/>
      <c r="E149" s="67"/>
      <c r="F149" s="4"/>
      <c r="G149" s="67"/>
      <c r="H149" s="38"/>
      <c r="I149" s="41"/>
      <c r="J149" s="38"/>
      <c r="K149" s="67"/>
    </row>
    <row r="150" spans="1:11" ht="24" customHeight="1">
      <c r="A150" s="66"/>
      <c r="B150" s="66"/>
      <c r="C150" s="66"/>
      <c r="D150" s="4"/>
      <c r="E150" s="67"/>
      <c r="F150" s="4"/>
      <c r="G150" s="67"/>
      <c r="H150" s="67"/>
      <c r="I150" s="41"/>
      <c r="J150" s="38"/>
      <c r="K150" s="67"/>
    </row>
    <row r="151" spans="1:11" ht="24" customHeight="1">
      <c r="A151" s="66"/>
      <c r="B151" s="66"/>
      <c r="C151" s="66"/>
      <c r="D151" s="39"/>
      <c r="E151" s="37"/>
      <c r="F151" s="39"/>
      <c r="G151" s="37"/>
      <c r="H151" s="46"/>
      <c r="I151" s="46"/>
      <c r="J151" s="46"/>
      <c r="K151" s="46"/>
    </row>
    <row r="152" spans="1:11" ht="24" customHeight="1">
      <c r="D152" s="15"/>
      <c r="E152" s="37"/>
      <c r="F152" s="15"/>
      <c r="G152" s="37"/>
      <c r="H152" s="64"/>
      <c r="I152" s="65"/>
      <c r="J152" s="65"/>
      <c r="K152" s="64"/>
    </row>
    <row r="153" spans="1:11" ht="24" customHeight="1">
      <c r="D153" s="15"/>
      <c r="E153" s="37"/>
      <c r="F153" s="15"/>
      <c r="G153" s="37"/>
    </row>
    <row r="154" spans="1:11" ht="24" customHeight="1">
      <c r="E154" s="23"/>
      <c r="G154" s="23"/>
      <c r="H154" s="46"/>
      <c r="J154" s="46"/>
      <c r="K154" s="46"/>
    </row>
  </sheetData>
  <mergeCells count="6">
    <mergeCell ref="D49:F49"/>
    <mergeCell ref="H49:J49"/>
    <mergeCell ref="H6:J6"/>
    <mergeCell ref="D6:F6"/>
    <mergeCell ref="D89:F89"/>
    <mergeCell ref="H89:J89"/>
  </mergeCells>
  <printOptions horizontalCentered="1"/>
  <pageMargins left="0.64" right="0.3" top="0.78740157480314998" bottom="0.196850393700787" header="0.31496062992126" footer="0.31496062992126"/>
  <pageSetup paperSize="9" scale="70" firstPageNumber="7" fitToHeight="2" orientation="portrait" useFirstPageNumber="1" r:id="rId1"/>
  <rowBreaks count="2" manualBreakCount="2">
    <brk id="43" max="16383" man="1"/>
    <brk id="83" max="9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dff4707-7bf8-4102-b125-42e04ae9fdf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7" ma:contentTypeDescription="Create a new document." ma:contentTypeScope="" ma:versionID="83858c87a023826210bff37841b3be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b611c51a9240c2c43ff0b9cd06672656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purl.oclc.org/ooxml/officeDocument/customXml" ds:itemID="{C5F0EAFD-9C50-4A63-9CF0-ED498ACFB311}">
  <ds:schemaRefs>
    <ds:schemaRef ds:uri="6dff4707-7bf8-4102-b125-42e04ae9fdfc"/>
    <ds:schemaRef ds:uri="http://schemas.microsoft.com/office/2006/metadata/properties"/>
    <ds:schemaRef ds:uri="http://purl.org/dc/terms/"/>
    <ds:schemaRef ds:uri="1ee2afc6-efc0-4dcc-be09-aabefb754106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purl.oclc.org/ooxml/officeDocument/customXml" ds:itemID="{1CF676F8-8A27-450B-99A3-DC21ADA4A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purl.oclc.org/ooxml/officeDocument/customXml" ds:itemID="{66E2287C-2EA1-42B3-AD23-0CD8506C7852}">
  <ds:schemaRefs>
    <ds:schemaRef ds:uri="http://schemas.microsoft.com/sharepoint/v3/contenttype/forms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Statement of change</vt:lpstr>
      <vt:lpstr>Cashflows</vt:lpstr>
      <vt:lpstr>BS!Print_Area</vt:lpstr>
      <vt:lpstr>Cashflows!Print_Area</vt:lpstr>
      <vt:lpstr>Consolidated!Print_Area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Siriwan Supatkosit</cp:lastModifiedBy>
  <cp:lastPrinted>2026-08-10T03:06:14Z</cp:lastPrinted>
  <dcterms:created xsi:type="dcterms:W3CDTF">2011-03-08T09:02:15Z</dcterms:created>
  <dcterms:modified xsi:type="dcterms:W3CDTF">2026-08-10T06:04:49Z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0x010100A2CE81D0E9067B4C9491F29EF2260D9A</vt:lpwstr>
  </property>
</Properties>
</file>