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nion Auction\2026\Q2'2026\AUCT\"/>
    </mc:Choice>
  </mc:AlternateContent>
  <xr:revisionPtr revIDLastSave="0" documentId="8_{45EF5C82-06BE-4424-8C29-DF880119F63D}" xr6:coauthVersionLast="47" xr6:coauthVersionMax="47" xr10:uidLastSave="{00000000-0000-0000-0000-000000000000}"/>
  <bookViews>
    <workbookView xWindow="-108" yWindow="-108" windowWidth="23256" windowHeight="12456" tabRatio="750" activeTab="2" xr2:uid="{00000000-000D-0000-FFFF-FFFF00000000}"/>
  </bookViews>
  <sheets>
    <sheet name="BS" sheetId="1" r:id="rId1"/>
    <sheet name="PL" sheetId="5" r:id="rId2"/>
    <sheet name="CE_Cost method" sheetId="6" r:id="rId3"/>
    <sheet name="CF" sheetId="7" r:id="rId4"/>
  </sheets>
  <definedNames>
    <definedName name="_xlnm._FilterDatabase" localSheetId="0" hidden="1">BS!$A$36:$A$60</definedName>
    <definedName name="_xlnm.Print_Area" localSheetId="0">BS!$A$1:$H$67</definedName>
    <definedName name="_xlnm.Print_Area" localSheetId="2">'CE_Cost method'!$A$1:$M$21</definedName>
    <definedName name="_xlnm.Print_Area" localSheetId="3">CF!$A$1:$H$70</definedName>
    <definedName name="_xlnm.Print_Area" localSheetId="1">PL!$A$1:$I$64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7" l="1"/>
  <c r="E50" i="7"/>
  <c r="E47" i="5" l="1"/>
  <c r="E42" i="5"/>
  <c r="E48" i="5" s="1"/>
  <c r="E50" i="5" s="1"/>
  <c r="E52" i="5" s="1"/>
  <c r="E16" i="5"/>
  <c r="E11" i="5"/>
  <c r="E44" i="1"/>
  <c r="E42" i="1"/>
  <c r="E13" i="1"/>
  <c r="E14" i="1" s="1"/>
  <c r="E17" i="5" l="1"/>
  <c r="E19" i="5" s="1"/>
  <c r="E21" i="5" s="1"/>
  <c r="E26" i="5" s="1"/>
  <c r="G57" i="7"/>
  <c r="G50" i="7"/>
  <c r="G47" i="5"/>
  <c r="G42" i="5"/>
  <c r="G48" i="5" s="1"/>
  <c r="G50" i="5" s="1"/>
  <c r="G52" i="5" s="1"/>
  <c r="G16" i="5"/>
  <c r="G11" i="5"/>
  <c r="G17" i="5" s="1"/>
  <c r="G19" i="5" s="1"/>
  <c r="G21" i="5" s="1"/>
  <c r="G42" i="1"/>
  <c r="L15" i="6"/>
  <c r="G60" i="5" l="1"/>
  <c r="G57" i="5"/>
  <c r="G29" i="5"/>
  <c r="G26" i="5"/>
  <c r="G8" i="7" l="1"/>
  <c r="G21" i="7" s="1"/>
  <c r="G30" i="7" s="1"/>
  <c r="G47" i="1"/>
  <c r="E47" i="1"/>
  <c r="H19" i="6" l="1"/>
  <c r="F19" i="6"/>
  <c r="D19" i="6"/>
  <c r="M18" i="6"/>
  <c r="L18" i="6"/>
  <c r="L12" i="6"/>
  <c r="M12" i="6"/>
  <c r="E8" i="7" l="1"/>
  <c r="E21" i="7" s="1"/>
  <c r="E30" i="7" s="1"/>
  <c r="E32" i="7" s="1"/>
  <c r="G14" i="1"/>
  <c r="E60" i="5" l="1"/>
  <c r="J16" i="6"/>
  <c r="E57" i="5"/>
  <c r="G58" i="1"/>
  <c r="G57" i="1"/>
  <c r="G55" i="1"/>
  <c r="G54" i="1"/>
  <c r="D17" i="6"/>
  <c r="H17" i="6"/>
  <c r="F17" i="6"/>
  <c r="J11" i="6" l="1"/>
  <c r="J13" i="6" s="1"/>
  <c r="H11" i="6"/>
  <c r="H13" i="6" s="1"/>
  <c r="F11" i="6"/>
  <c r="F13" i="6" s="1"/>
  <c r="D11" i="6"/>
  <c r="D13" i="6" s="1"/>
  <c r="L10" i="6"/>
  <c r="L9" i="6"/>
  <c r="G32" i="7" l="1"/>
  <c r="G58" i="7" s="1"/>
  <c r="G60" i="7" s="1"/>
  <c r="L11" i="6"/>
  <c r="L13" i="6" s="1"/>
  <c r="E57" i="1" l="1"/>
  <c r="E55" i="1"/>
  <c r="E54" i="1"/>
  <c r="E22" i="1" l="1"/>
  <c r="G59" i="1" l="1"/>
  <c r="G22" i="1"/>
  <c r="G48" i="1" l="1"/>
  <c r="G60" i="1" s="1"/>
  <c r="E48" i="1"/>
  <c r="E23" i="1"/>
  <c r="G23" i="1"/>
  <c r="E29" i="5" l="1"/>
  <c r="E58" i="7"/>
  <c r="E60" i="7" s="1"/>
  <c r="J17" i="6"/>
  <c r="L16" i="6"/>
  <c r="L17" i="6" l="1"/>
  <c r="L19" i="6" s="1"/>
  <c r="J19" i="6"/>
  <c r="E58" i="1" s="1"/>
  <c r="E59" i="1" s="1"/>
  <c r="E60" i="1" l="1"/>
</calcChain>
</file>

<file path=xl/sharedStrings.xml><?xml version="1.0" encoding="utf-8"?>
<sst xmlns="http://schemas.openxmlformats.org/spreadsheetml/2006/main" count="210" uniqueCount="146">
  <si>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</si>
  <si>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</si>
  <si>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</si>
  <si>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</si>
  <si>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</si>
  <si>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</si>
  <si>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</si>
  <si>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</si>
  <si>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</si>
  <si>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</si>
  <si>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</si>
  <si>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</si>
  <si>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</si>
  <si>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</si>
  <si>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</si>
  <si>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</si>
  <si>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</si>
  <si>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</si>
  <si>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</si>
  <si>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</si>
  <si>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</si>
  <si>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</si>
  <si>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</si>
  <si>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</si>
  <si>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</si>
  <si>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</si>
  <si>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</si>
  <si>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</si>
  <si>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</si>
  <si>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</si>
  <si>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</si>
  <si>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</si>
  <si>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</si>
  <si>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</si>
  <si>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</si>
  <si>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</si>
  <si>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</si>
  <si>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</si>
  <si>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</si>
  <si>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</si>
  <si>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</si>
  <si>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</si>
  <si>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</si>
  <si>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</si>
  <si>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</si>
  <si>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</si>
  <si>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</si>
  <si>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</si>
  <si>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</si>
  <si>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</si>
  <si>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</si>
  <si>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</si>
  <si>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</si>
  <si>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ส่วนของ</t>
  </si>
  <si>
    <t>ที่ออกและชำระแล้ว</t>
  </si>
  <si>
    <t>หุ้นสามัญ</t>
  </si>
  <si>
    <t>ยังไม่ได้จัดสรร</t>
  </si>
  <si>
    <t>ผู้ถือหุ้น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</si>
  <si>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</si>
  <si>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</si>
  <si>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ค่าใช้จ่ายภาษีเงินได้</t>
  </si>
  <si>
    <t>ต้นทุนการให้บริการ</t>
  </si>
  <si>
    <t>ต้นทุนทางการเงิน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</si>
  <si>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</si>
  <si>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</si>
  <si>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</si>
  <si>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</si>
  <si>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</si>
  <si>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</si>
  <si>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สหการประมูล จำกัด (มหาชน)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</si>
  <si>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</si>
  <si>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</si>
  <si>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</si>
  <si>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 xml:space="preserve">      หุ้นสามัญ 550,000,000 หุ้น มูลค่าหุ้นละ 0.25 บาท</t>
  </si>
  <si>
    <t>รายได้จากการให้บริการ</t>
  </si>
  <si>
    <t>กำไรก่อนค่าใช้จ่ายภาษีเงินได้</t>
  </si>
  <si>
    <t>กำไรสำหรับงวด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</si>
  <si>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</si>
  <si>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</si>
  <si>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</si>
  <si>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(หน่วย: บาท)</t>
  </si>
  <si>
    <t xml:space="preserve">(หน่วย: บาท) 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</si>
  <si>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</si>
  <si>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</si>
  <si>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</si>
  <si>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</si>
  <si>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</si>
  <si>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>เงินสดรับจากสินทรัพย์ทางการเงินหมุนเวียนอื่น</t>
  </si>
  <si>
    <t>กระแสเงินสดสุทธิจากกิจกรรมดำเนินงาน</t>
  </si>
  <si>
    <t>งบกระแสเงินสด (ต่อ)</t>
  </si>
  <si>
    <t>เงินสดจ่ายสำหรับสินทรัพย์ทางการเงินหมุนเวียนอื่น</t>
  </si>
  <si>
    <t>เงินสดจ่ายซื้อส่วนปรับปรุงที่ดิน อาคารและอุปกรณ์</t>
  </si>
  <si>
    <t>เงินสดรับจากการจำหน่ายอุปกรณ์</t>
  </si>
  <si>
    <t>งบกำไรขาดทุนเบ็ดเสร็จ</t>
  </si>
  <si>
    <t>กำไรขาดทุน:</t>
  </si>
  <si>
    <t>ค่าใช้จ่ายในการให้บริการ</t>
  </si>
  <si>
    <t>สำรองตามกฎหมาย</t>
  </si>
  <si>
    <t>จัดสรรแล้ว -</t>
  </si>
  <si>
    <t>เงินสดรับจากดอกเบี้ย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</si>
  <si>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</si>
  <si>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</si>
  <si>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กำไรจากการดำเนินงาน</t>
  </si>
  <si>
    <t xml:space="preserve">   ต้นทุนทางการเงิน</t>
  </si>
  <si>
    <t xml:space="preserve">   สินทรัพย์สิทธิการใช้เพิ่มขึ้น</t>
  </si>
  <si>
    <t>กำไรขาดทุนเบ็ดเสร็จอื่นสำหรับงวด</t>
  </si>
  <si>
    <t>เงินสดจ่ายซื้อสินทรัพย์ไม่มีตัวตน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</si>
  <si>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</si>
  <si>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</si>
  <si>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</si>
  <si>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หนี้สินดำเนินงานเพิ่มขึ้น (ลดลง)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</si>
  <si>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</si>
  <si>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</si>
  <si>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</si>
  <si>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</si>
  <si>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</si>
  <si>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</si>
  <si>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</si>
  <si>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</si>
  <si>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>ยอดคงเหลือ ณ วันที่ 30 มิถุนายน 2568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</si>
  <si>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</si>
  <si>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</si>
  <si>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</si>
  <si>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เงินปันผลจ่าย (หมายเหตุ 8)</t>
  </si>
  <si>
    <t>เงินสดรับจากเงินกู้ยืมระยะยาวจากธนาคาร</t>
  </si>
  <si>
    <t xml:space="preserve">   ค่าเผื่อผลขาดทุนด้านเครดิตที่คาดว่าจะเกิดขึ้นเพิ่มขึ้น </t>
  </si>
  <si>
    <t>เงินฝากธนาคารที่มีภาระค้ำประกันเพิ่มขึ้น</t>
  </si>
  <si>
    <t xml:space="preserve">   เจ้าหนี้ค่าซื้อส่วนปรับปรุงที่ดิน อาคารและอุปกรณ์เพิ่มขึ้น (ลดลง)</t>
  </si>
  <si>
    <t xml:space="preserve">   เจ้าหนี้ค่าซื้อสินทรัพย์ไม่มีตัวตนเพิ่มขึ้น (ลดลง)</t>
  </si>
  <si>
    <t>กระแสเงินสดสุทธิใช้ไปในกิจกรรมจัดหาเงิน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</si>
  <si>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</si>
  <si>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</si>
  <si>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</si>
  <si>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</si>
  <si>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</si>
  <si>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</si>
  <si>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2568</t>
  </si>
  <si>
    <t>31 ธันวาคม 2568</t>
  </si>
  <si>
    <t xml:space="preserve">   ตัดจำหน่ายหนี้สูญลูกหนี้อื่น</t>
  </si>
  <si>
    <t xml:space="preserve">   ขาดทุนจากการจำหน่ายอุปกรณ์</t>
  </si>
  <si>
    <t xml:space="preserve">   (กำไร)ขาดทุนจากการตัดจำหน่ายสินทรัพย์สิทธิการใช้</t>
  </si>
  <si>
    <t>กระแสเงินสดสุทธิจากกิจกรรมลงทุน</t>
  </si>
  <si>
    <t>เงินสดและรายการเทียบเท่าเงินสดเพิ่มขึ้นสุทธิ</t>
  </si>
  <si>
    <t xml:space="preserve">   ขาดทุนจากการตัดจำหน่ายสินทรัพย์ไม่มีตัวตน</t>
  </si>
  <si>
    <t>ส่วนของเงินกู้ยืมระยะยาวจากธนาคารที่ถึงกำหนดชำระภายในหนึ่งปี</t>
  </si>
  <si>
    <t>กำไรขาดทุนเบ็ดเสร็จรวมสำหรับงวด</t>
  </si>
  <si>
    <t>จ่ายชำระหนี้เงินกู้ยืมระยะยาวจากธนาคาร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</si>
</sst>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43" fontId="12" fillId="0" borderId="0" applyFont="0" applyFill="0" applyBorder="0" applyAlignment="0" applyProtection="0"/>
    <xf numFmtId="0" fontId="11" fillId="0" borderId="0"/>
  </cellStyleXfs>
  <cellXfs count="71">
    <xf numFmtId="0" fontId="0" fillId="0" borderId="0" xfId="0"/>
    <xf numFmtId="37" fontId="4" fillId="0" borderId="0" xfId="0" applyNumberFormat="1" applyFont="1"/>
    <xf numFmtId="164" fontId="4" fillId="0" borderId="0" xfId="0" applyNumberFormat="1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left"/>
    </xf>
    <xf numFmtId="164" fontId="4" fillId="0" borderId="0" xfId="0" quotePrefix="1" applyNumberFormat="1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0" xfId="0" quotePrefix="1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3" fontId="8" fillId="0" borderId="0" xfId="0" applyNumberFormat="1" applyFont="1"/>
    <xf numFmtId="164" fontId="3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8" fillId="0" borderId="0" xfId="0" applyFont="1"/>
    <xf numFmtId="37" fontId="3" fillId="0" borderId="0" xfId="0" quotePrefix="1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4" fontId="7" fillId="0" borderId="0" xfId="0" applyNumberFormat="1" applyFont="1"/>
    <xf numFmtId="49" fontId="8" fillId="0" borderId="0" xfId="0" applyNumberFormat="1" applyFont="1"/>
    <xf numFmtId="41" fontId="4" fillId="0" borderId="3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" fontId="4" fillId="0" borderId="0" xfId="0" applyNumberFormat="1" applyFont="1"/>
    <xf numFmtId="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9" fontId="10" fillId="0" borderId="0" xfId="0" applyNumberFormat="1" applyFont="1"/>
    <xf numFmtId="165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8" fillId="0" borderId="0" xfId="0" applyNumberFormat="1" applyFont="1"/>
    <xf numFmtId="43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37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4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1" xfId="4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0" xfId="4" applyNumberFormat="1" applyFont="1" applyAlignment="1">
      <alignment horizontal="center"/>
    </xf>
    <xf numFmtId="41" fontId="4" fillId="0" borderId="1" xfId="4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right"/>
    </xf>
    <xf numFmtId="37" fontId="4" fillId="0" borderId="0" xfId="1" applyNumberFormat="1" applyFont="1"/>
    <xf numFmtId="41" fontId="4" fillId="0" borderId="0" xfId="0" applyNumberFormat="1" applyFont="1"/>
    <xf numFmtId="0" fontId="4" fillId="0" borderId="5" xfId="0" applyFont="1" applyBorder="1"/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5">
    <cellStyle name="Comma 2" xfId="3" xr:uid="{FF116EAC-CF57-4CB6-A653-6E2C7077911F}"/>
    <cellStyle name="Normal" xfId="0" builtinId="0"/>
    <cellStyle name="Normal 10 3" xfId="4" xr:uid="{5BD1A23E-0EB2-49EA-B987-25E2A5B51BC1}"/>
    <cellStyle name="Normal 2" xfId="2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showGridLines="0" view="pageBreakPreview" topLeftCell="A57" zoomScale="130" zoomScaleNormal="100" zoomScaleSheetLayoutView="130" zoomScalePageLayoutView="90" workbookViewId="0">
      <selection activeCell="E61" sqref="E61:G61"/>
    </sheetView>
  </sheetViews>
  <sheetFormatPr defaultColWidth="10.88671875" defaultRowHeight="19.8" x14ac:dyDescent="0.5"/>
  <cols>
    <col min="1" max="1" width="46.5546875" style="3" customWidth="1"/>
    <col min="2" max="2" width="1.44140625" style="4" customWidth="1"/>
    <col min="3" max="3" width="7.5546875" style="3" customWidth="1"/>
    <col min="4" max="4" width="1.5546875" style="4" customWidth="1"/>
    <col min="5" max="5" width="14.5546875" style="4" customWidth="1"/>
    <col min="6" max="6" width="1.5546875" style="4" customWidth="1"/>
    <col min="7" max="7" width="14.5546875" style="4" customWidth="1"/>
    <col min="8" max="8" width="1.5546875" style="4" customWidth="1"/>
    <col min="9" max="9" width="10.88671875" style="4"/>
    <col min="10" max="11" width="12" style="4" bestFit="1" customWidth="1"/>
    <col min="12" max="16384" width="10.88671875" style="4"/>
  </cols>
  <sheetData>
    <row r="1" spans="1:7" s="2" customFormat="1" ht="20.399999999999999" x14ac:dyDescent="0.55000000000000004">
      <c r="A1" s="8" t="s">
        <v>69</v>
      </c>
      <c r="B1" s="12"/>
      <c r="C1" s="10"/>
      <c r="D1" s="9"/>
      <c r="E1" s="9"/>
      <c r="F1" s="9"/>
      <c r="G1" s="9"/>
    </row>
    <row r="2" spans="1:7" s="2" customFormat="1" ht="20.399999999999999" x14ac:dyDescent="0.55000000000000004">
      <c r="A2" s="30" t="s">
        <v>106</v>
      </c>
      <c r="B2" s="12"/>
      <c r="C2" s="10"/>
      <c r="D2" s="9"/>
      <c r="E2" s="9"/>
      <c r="F2" s="9"/>
      <c r="G2" s="12"/>
    </row>
    <row r="3" spans="1:7" s="66" customFormat="1" ht="20.399999999999999" x14ac:dyDescent="0.55000000000000004">
      <c r="A3" s="17" t="s">
        <v>129</v>
      </c>
      <c r="B3" s="17"/>
      <c r="C3" s="17"/>
      <c r="D3" s="17"/>
      <c r="E3" s="17"/>
      <c r="F3" s="17"/>
      <c r="G3" s="17"/>
    </row>
    <row r="4" spans="1:7" x14ac:dyDescent="0.5">
      <c r="A4" s="10"/>
      <c r="B4" s="9"/>
      <c r="C4" s="10"/>
      <c r="D4" s="9"/>
      <c r="E4" s="9"/>
      <c r="F4" s="9"/>
      <c r="G4" s="7" t="s">
        <v>80</v>
      </c>
    </row>
    <row r="5" spans="1:7" x14ac:dyDescent="0.5">
      <c r="C5" s="13" t="s">
        <v>0</v>
      </c>
      <c r="D5" s="39"/>
      <c r="E5" s="14" t="s">
        <v>130</v>
      </c>
      <c r="F5" s="41"/>
      <c r="G5" s="14" t="s">
        <v>136</v>
      </c>
    </row>
    <row r="6" spans="1:7" x14ac:dyDescent="0.5">
      <c r="C6" s="13"/>
      <c r="D6" s="39"/>
      <c r="E6" s="54" t="s">
        <v>64</v>
      </c>
      <c r="F6" s="19"/>
      <c r="G6" s="53" t="s">
        <v>63</v>
      </c>
    </row>
    <row r="7" spans="1:7" x14ac:dyDescent="0.5">
      <c r="C7" s="13"/>
      <c r="D7" s="39"/>
      <c r="E7" s="19" t="s">
        <v>65</v>
      </c>
      <c r="F7" s="19"/>
      <c r="G7" s="53"/>
    </row>
    <row r="8" spans="1:7" ht="20.399999999999999" x14ac:dyDescent="0.55000000000000004">
      <c r="A8" s="17" t="s">
        <v>1</v>
      </c>
    </row>
    <row r="9" spans="1:7" ht="20.399999999999999" x14ac:dyDescent="0.55000000000000004">
      <c r="A9" s="17" t="s">
        <v>2</v>
      </c>
      <c r="C9" s="43"/>
    </row>
    <row r="10" spans="1:7" x14ac:dyDescent="0.5">
      <c r="A10" s="3" t="s">
        <v>3</v>
      </c>
      <c r="C10" s="43"/>
      <c r="E10" s="55">
        <v>159952036</v>
      </c>
      <c r="F10" s="55"/>
      <c r="G10" s="56">
        <v>126960586</v>
      </c>
    </row>
    <row r="11" spans="1:7" x14ac:dyDescent="0.5">
      <c r="A11" s="31" t="s">
        <v>111</v>
      </c>
      <c r="C11" s="43">
        <v>3</v>
      </c>
      <c r="D11" s="57"/>
      <c r="E11" s="55">
        <v>66592590</v>
      </c>
      <c r="F11" s="58"/>
      <c r="G11" s="56">
        <v>46310002</v>
      </c>
    </row>
    <row r="12" spans="1:7" x14ac:dyDescent="0.5">
      <c r="A12" s="3" t="s">
        <v>82</v>
      </c>
      <c r="C12" s="43"/>
      <c r="E12" s="55">
        <v>110095814</v>
      </c>
      <c r="F12" s="55"/>
      <c r="G12" s="56">
        <v>170088718</v>
      </c>
    </row>
    <row r="13" spans="1:7" x14ac:dyDescent="0.5">
      <c r="A13" s="3" t="s">
        <v>4</v>
      </c>
      <c r="C13" s="43"/>
      <c r="E13" s="55">
        <f>14950133+5</f>
        <v>14950138</v>
      </c>
      <c r="F13" s="55"/>
      <c r="G13" s="56">
        <v>24294943</v>
      </c>
    </row>
    <row r="14" spans="1:7" ht="20.399999999999999" x14ac:dyDescent="0.55000000000000004">
      <c r="A14" s="17" t="s">
        <v>5</v>
      </c>
      <c r="C14" s="43"/>
      <c r="E14" s="59">
        <f>SUM(E10:E13)</f>
        <v>351590578</v>
      </c>
      <c r="F14" s="55"/>
      <c r="G14" s="59">
        <f>SUM(G10:G13)</f>
        <v>367654249</v>
      </c>
    </row>
    <row r="15" spans="1:7" ht="20.399999999999999" x14ac:dyDescent="0.55000000000000004">
      <c r="A15" s="17" t="s">
        <v>6</v>
      </c>
      <c r="C15" s="43"/>
      <c r="E15" s="55"/>
      <c r="F15" s="55"/>
      <c r="G15" s="55"/>
    </row>
    <row r="16" spans="1:7" x14ac:dyDescent="0.5">
      <c r="A16" s="3" t="s">
        <v>7</v>
      </c>
      <c r="C16" s="43"/>
      <c r="E16" s="55">
        <v>21000000</v>
      </c>
      <c r="F16" s="55"/>
      <c r="G16" s="56">
        <v>21196993</v>
      </c>
    </row>
    <row r="17" spans="1:7" x14ac:dyDescent="0.5">
      <c r="A17" s="3" t="s">
        <v>83</v>
      </c>
      <c r="C17" s="43"/>
      <c r="E17" s="55">
        <v>3657977</v>
      </c>
      <c r="F17" s="55"/>
      <c r="G17" s="56">
        <v>3393550</v>
      </c>
    </row>
    <row r="18" spans="1:7" x14ac:dyDescent="0.5">
      <c r="A18" s="24" t="s">
        <v>70</v>
      </c>
      <c r="B18" s="22"/>
      <c r="C18" s="43">
        <v>4</v>
      </c>
      <c r="E18" s="55">
        <v>359627236</v>
      </c>
      <c r="F18" s="55"/>
      <c r="G18" s="56">
        <v>378687675</v>
      </c>
    </row>
    <row r="19" spans="1:7" x14ac:dyDescent="0.5">
      <c r="A19" s="24" t="s">
        <v>71</v>
      </c>
      <c r="B19" s="22"/>
      <c r="C19" s="43">
        <v>5</v>
      </c>
      <c r="E19" s="55">
        <v>914135850</v>
      </c>
      <c r="F19" s="55"/>
      <c r="G19" s="56">
        <v>951608665</v>
      </c>
    </row>
    <row r="20" spans="1:7" x14ac:dyDescent="0.5">
      <c r="A20" s="20" t="s">
        <v>79</v>
      </c>
      <c r="B20" s="22"/>
      <c r="C20" s="43"/>
      <c r="E20" s="55">
        <v>48899382</v>
      </c>
      <c r="F20" s="55"/>
      <c r="G20" s="56">
        <v>50268742</v>
      </c>
    </row>
    <row r="21" spans="1:7" x14ac:dyDescent="0.5">
      <c r="A21" s="20" t="s">
        <v>72</v>
      </c>
      <c r="B21" s="22"/>
      <c r="C21" s="43"/>
      <c r="E21" s="60">
        <v>41585098</v>
      </c>
      <c r="F21" s="55"/>
      <c r="G21" s="61">
        <v>36942727</v>
      </c>
    </row>
    <row r="22" spans="1:7" ht="20.399999999999999" x14ac:dyDescent="0.55000000000000004">
      <c r="A22" s="17" t="s">
        <v>8</v>
      </c>
      <c r="C22" s="43"/>
      <c r="E22" s="55">
        <f>SUM(E16:E21)</f>
        <v>1388905543</v>
      </c>
      <c r="F22" s="55"/>
      <c r="G22" s="55">
        <f>SUM(G16:G21)</f>
        <v>1442098352</v>
      </c>
    </row>
    <row r="23" spans="1:7" ht="21" thickBot="1" x14ac:dyDescent="0.6">
      <c r="A23" s="17" t="s">
        <v>9</v>
      </c>
      <c r="E23" s="62">
        <f>E14+E22</f>
        <v>1740496121</v>
      </c>
      <c r="F23" s="55"/>
      <c r="G23" s="62">
        <f>G14+G22</f>
        <v>1809752601</v>
      </c>
    </row>
    <row r="24" spans="1:7" ht="20.399999999999999" thickTop="1" x14ac:dyDescent="0.5"/>
    <row r="25" spans="1:7" x14ac:dyDescent="0.5">
      <c r="A25" s="3" t="s">
        <v>10</v>
      </c>
    </row>
    <row r="28" spans="1:7" s="2" customFormat="1" ht="20.399999999999999" x14ac:dyDescent="0.55000000000000004">
      <c r="A28" s="8" t="s">
        <v>69</v>
      </c>
      <c r="B28" s="12"/>
      <c r="C28" s="10"/>
      <c r="D28" s="9"/>
      <c r="E28" s="9"/>
      <c r="F28" s="9"/>
      <c r="G28" s="9"/>
    </row>
    <row r="29" spans="1:7" s="2" customFormat="1" ht="20.399999999999999" x14ac:dyDescent="0.55000000000000004">
      <c r="A29" s="11" t="s">
        <v>107</v>
      </c>
      <c r="B29" s="12"/>
      <c r="C29" s="10"/>
      <c r="D29" s="9"/>
      <c r="E29" s="31"/>
      <c r="F29" s="9"/>
      <c r="G29" s="12"/>
    </row>
    <row r="30" spans="1:7" s="66" customFormat="1" ht="20.399999999999999" x14ac:dyDescent="0.55000000000000004">
      <c r="A30" s="17" t="s">
        <v>129</v>
      </c>
      <c r="B30" s="17"/>
      <c r="C30" s="17"/>
      <c r="D30" s="17"/>
      <c r="E30" s="17"/>
      <c r="F30" s="17"/>
      <c r="G30" s="17"/>
    </row>
    <row r="31" spans="1:7" x14ac:dyDescent="0.5">
      <c r="A31" s="10"/>
      <c r="B31" s="9"/>
      <c r="C31" s="10"/>
      <c r="D31" s="9"/>
      <c r="E31" s="9"/>
      <c r="F31" s="9"/>
      <c r="G31" s="7" t="s">
        <v>80</v>
      </c>
    </row>
    <row r="32" spans="1:7" x14ac:dyDescent="0.5">
      <c r="C32" s="13" t="s">
        <v>0</v>
      </c>
      <c r="D32" s="39"/>
      <c r="E32" s="14" t="s">
        <v>130</v>
      </c>
      <c r="F32" s="41"/>
      <c r="G32" s="14" t="s">
        <v>136</v>
      </c>
    </row>
    <row r="33" spans="1:7" x14ac:dyDescent="0.5">
      <c r="C33" s="13"/>
      <c r="D33" s="39"/>
      <c r="E33" s="54" t="s">
        <v>64</v>
      </c>
      <c r="F33" s="19"/>
      <c r="G33" s="53" t="s">
        <v>63</v>
      </c>
    </row>
    <row r="34" spans="1:7" x14ac:dyDescent="0.5">
      <c r="C34" s="13"/>
      <c r="D34" s="39"/>
      <c r="E34" s="19" t="s">
        <v>65</v>
      </c>
      <c r="F34" s="19"/>
      <c r="G34" s="53"/>
    </row>
    <row r="35" spans="1:7" ht="21.6" customHeight="1" x14ac:dyDescent="0.55000000000000004">
      <c r="A35" s="17" t="s">
        <v>11</v>
      </c>
    </row>
    <row r="36" spans="1:7" ht="21.6" customHeight="1" x14ac:dyDescent="0.55000000000000004">
      <c r="A36" s="17" t="s">
        <v>12</v>
      </c>
    </row>
    <row r="37" spans="1:7" ht="21.6" customHeight="1" x14ac:dyDescent="0.5">
      <c r="A37" s="31" t="s">
        <v>112</v>
      </c>
      <c r="B37" s="22"/>
      <c r="E37" s="6">
        <v>206644602</v>
      </c>
      <c r="F37" s="6"/>
      <c r="G37" s="63">
        <v>178902680</v>
      </c>
    </row>
    <row r="38" spans="1:7" ht="21.6" customHeight="1" x14ac:dyDescent="0.5">
      <c r="A38" s="24" t="s">
        <v>143</v>
      </c>
      <c r="B38" s="22"/>
      <c r="C38" s="43">
        <v>6</v>
      </c>
      <c r="E38" s="6">
        <v>5878299</v>
      </c>
      <c r="F38" s="6"/>
      <c r="G38" s="63">
        <v>6021839</v>
      </c>
    </row>
    <row r="39" spans="1:7" ht="21.6" customHeight="1" x14ac:dyDescent="0.5">
      <c r="A39" s="24" t="s">
        <v>99</v>
      </c>
      <c r="B39" s="22"/>
      <c r="C39" s="43">
        <v>7</v>
      </c>
      <c r="E39" s="6">
        <v>59009900</v>
      </c>
      <c r="F39" s="6"/>
      <c r="G39" s="63">
        <v>63414164</v>
      </c>
    </row>
    <row r="40" spans="1:7" ht="21.6" customHeight="1" x14ac:dyDescent="0.5">
      <c r="A40" s="31" t="s">
        <v>113</v>
      </c>
      <c r="B40" s="22"/>
      <c r="C40" s="43"/>
      <c r="E40" s="6">
        <v>11103261</v>
      </c>
      <c r="F40" s="6"/>
      <c r="G40" s="63">
        <v>19318792</v>
      </c>
    </row>
    <row r="41" spans="1:7" ht="21.6" customHeight="1" x14ac:dyDescent="0.5">
      <c r="A41" s="3" t="s">
        <v>13</v>
      </c>
      <c r="B41" s="22"/>
      <c r="C41" s="43"/>
      <c r="E41" s="6">
        <v>5864468</v>
      </c>
      <c r="F41" s="6"/>
      <c r="G41" s="63">
        <v>7050037</v>
      </c>
    </row>
    <row r="42" spans="1:7" ht="21.6" customHeight="1" x14ac:dyDescent="0.55000000000000004">
      <c r="A42" s="17" t="s">
        <v>14</v>
      </c>
      <c r="C42" s="43"/>
      <c r="E42" s="25">
        <f>SUM(E37:E41)</f>
        <v>288500530</v>
      </c>
      <c r="F42" s="6"/>
      <c r="G42" s="25">
        <f>SUM(G37:G41)</f>
        <v>274707512</v>
      </c>
    </row>
    <row r="43" spans="1:7" ht="21.6" customHeight="1" x14ac:dyDescent="0.55000000000000004">
      <c r="A43" s="17" t="s">
        <v>15</v>
      </c>
      <c r="C43" s="43"/>
      <c r="E43" s="6"/>
      <c r="F43" s="6"/>
      <c r="G43" s="6"/>
    </row>
    <row r="44" spans="1:7" ht="21.6" customHeight="1" x14ac:dyDescent="0.5">
      <c r="A44" s="3" t="s">
        <v>100</v>
      </c>
      <c r="C44" s="43">
        <v>7</v>
      </c>
      <c r="E44" s="6">
        <f>916564256+1</f>
        <v>916564257</v>
      </c>
      <c r="F44" s="6"/>
      <c r="G44" s="63">
        <v>933128210</v>
      </c>
    </row>
    <row r="45" spans="1:7" ht="21.6" customHeight="1" x14ac:dyDescent="0.5">
      <c r="A45" s="31" t="s">
        <v>114</v>
      </c>
      <c r="C45" s="43"/>
      <c r="E45" s="6">
        <v>20426789</v>
      </c>
      <c r="F45" s="6"/>
      <c r="G45" s="63">
        <v>19369809</v>
      </c>
    </row>
    <row r="46" spans="1:7" ht="21.6" customHeight="1" x14ac:dyDescent="0.5">
      <c r="A46" s="3" t="s">
        <v>84</v>
      </c>
      <c r="C46" s="43"/>
      <c r="E46" s="21">
        <v>81316109</v>
      </c>
      <c r="F46" s="6"/>
      <c r="G46" s="64">
        <v>80841109</v>
      </c>
    </row>
    <row r="47" spans="1:7" ht="21.6" customHeight="1" x14ac:dyDescent="0.55000000000000004">
      <c r="A47" s="17" t="s">
        <v>16</v>
      </c>
      <c r="C47" s="43"/>
      <c r="E47" s="6">
        <f>SUM(E44:E46)</f>
        <v>1018307155</v>
      </c>
      <c r="F47" s="6"/>
      <c r="G47" s="6">
        <f>SUM(G44:G46)</f>
        <v>1033339128</v>
      </c>
    </row>
    <row r="48" spans="1:7" ht="21.6" customHeight="1" x14ac:dyDescent="0.55000000000000004">
      <c r="A48" s="17" t="s">
        <v>17</v>
      </c>
      <c r="E48" s="25">
        <f>E42+E47</f>
        <v>1306807685</v>
      </c>
      <c r="F48" s="6"/>
      <c r="G48" s="25">
        <f>G42+G47</f>
        <v>1308046640</v>
      </c>
    </row>
    <row r="49" spans="1:7" ht="21.6" customHeight="1" x14ac:dyDescent="0.55000000000000004">
      <c r="A49" s="17" t="s">
        <v>18</v>
      </c>
      <c r="E49" s="55"/>
      <c r="F49" s="55"/>
      <c r="G49" s="55"/>
    </row>
    <row r="50" spans="1:7" ht="21.6" customHeight="1" x14ac:dyDescent="0.5">
      <c r="A50" s="3" t="s">
        <v>19</v>
      </c>
      <c r="E50" s="55"/>
      <c r="F50" s="55"/>
      <c r="G50" s="55"/>
    </row>
    <row r="51" spans="1:7" ht="21.6" customHeight="1" x14ac:dyDescent="0.5">
      <c r="A51" s="20" t="s">
        <v>20</v>
      </c>
      <c r="B51" s="22"/>
      <c r="C51" s="43"/>
      <c r="E51" s="55"/>
      <c r="F51" s="55"/>
      <c r="G51" s="55"/>
    </row>
    <row r="52" spans="1:7" ht="21.6" customHeight="1" thickBot="1" x14ac:dyDescent="0.55000000000000004">
      <c r="A52" s="20" t="s">
        <v>73</v>
      </c>
      <c r="B52" s="2"/>
      <c r="C52" s="43"/>
      <c r="E52" s="65">
        <v>137500000</v>
      </c>
      <c r="F52" s="55"/>
      <c r="G52" s="65">
        <v>137500000</v>
      </c>
    </row>
    <row r="53" spans="1:7" ht="21.6" customHeight="1" thickTop="1" x14ac:dyDescent="0.5">
      <c r="A53" s="20" t="s">
        <v>21</v>
      </c>
      <c r="B53" s="22"/>
      <c r="C53" s="43"/>
      <c r="E53" s="55"/>
      <c r="F53" s="55"/>
      <c r="G53" s="55"/>
    </row>
    <row r="54" spans="1:7" ht="21.6" customHeight="1" x14ac:dyDescent="0.5">
      <c r="A54" s="20" t="s">
        <v>73</v>
      </c>
      <c r="B54" s="22"/>
      <c r="E54" s="55">
        <f>'CE_Cost method'!D19</f>
        <v>137500000</v>
      </c>
      <c r="F54" s="55"/>
      <c r="G54" s="55">
        <f>'CE_Cost method'!D15</f>
        <v>137500000</v>
      </c>
    </row>
    <row r="55" spans="1:7" ht="21.6" customHeight="1" x14ac:dyDescent="0.5">
      <c r="A55" s="3" t="s">
        <v>22</v>
      </c>
      <c r="E55" s="67">
        <f>'CE_Cost method'!F19</f>
        <v>183998784</v>
      </c>
      <c r="F55" s="55"/>
      <c r="G55" s="55">
        <f>'CE_Cost method'!F15</f>
        <v>183998784</v>
      </c>
    </row>
    <row r="56" spans="1:7" ht="21.6" customHeight="1" x14ac:dyDescent="0.5">
      <c r="A56" s="20" t="s">
        <v>23</v>
      </c>
      <c r="B56" s="2"/>
      <c r="C56" s="43"/>
      <c r="E56" s="55"/>
      <c r="F56" s="55"/>
      <c r="G56" s="55"/>
    </row>
    <row r="57" spans="1:7" ht="21.6" customHeight="1" x14ac:dyDescent="0.5">
      <c r="A57" s="20" t="s">
        <v>24</v>
      </c>
      <c r="B57" s="2"/>
      <c r="C57" s="43"/>
      <c r="E57" s="55">
        <f>'CE_Cost method'!H19</f>
        <v>13750000</v>
      </c>
      <c r="F57" s="55"/>
      <c r="G57" s="55">
        <f>'CE_Cost method'!H15</f>
        <v>13750000</v>
      </c>
    </row>
    <row r="58" spans="1:7" ht="21.6" customHeight="1" x14ac:dyDescent="0.5">
      <c r="A58" s="20" t="s">
        <v>25</v>
      </c>
      <c r="B58" s="2"/>
      <c r="E58" s="60">
        <f>'CE_Cost method'!J19</f>
        <v>98439652</v>
      </c>
      <c r="F58" s="55"/>
      <c r="G58" s="60">
        <f>'CE_Cost method'!J15</f>
        <v>166457177</v>
      </c>
    </row>
    <row r="59" spans="1:7" ht="21.6" customHeight="1" x14ac:dyDescent="0.55000000000000004">
      <c r="A59" s="11" t="s">
        <v>26</v>
      </c>
      <c r="B59" s="2"/>
      <c r="E59" s="60">
        <f>SUM(E54:E58)</f>
        <v>433688436</v>
      </c>
      <c r="F59" s="55"/>
      <c r="G59" s="60">
        <f>SUM(G54:G58)</f>
        <v>501705961</v>
      </c>
    </row>
    <row r="60" spans="1:7" ht="21.6" customHeight="1" thickBot="1" x14ac:dyDescent="0.6">
      <c r="A60" s="17" t="s">
        <v>27</v>
      </c>
      <c r="E60" s="65">
        <f>E48+E59</f>
        <v>1740496121</v>
      </c>
      <c r="F60" s="55"/>
      <c r="G60" s="65">
        <f>G48+G59</f>
        <v>1809752601</v>
      </c>
    </row>
    <row r="61" spans="1:7" ht="15.75" customHeight="1" thickTop="1" x14ac:dyDescent="0.5">
      <c r="C61" s="53"/>
      <c r="E61" s="55"/>
      <c r="F61" s="67"/>
      <c r="G61" s="55"/>
    </row>
    <row r="62" spans="1:7" ht="22.95" customHeight="1" x14ac:dyDescent="0.5">
      <c r="A62" s="3" t="s">
        <v>10</v>
      </c>
      <c r="C62" s="53"/>
    </row>
    <row r="63" spans="1:7" ht="14.25" customHeight="1" x14ac:dyDescent="0.5">
      <c r="C63" s="53"/>
    </row>
    <row r="64" spans="1:7" x14ac:dyDescent="0.5">
      <c r="A64" s="68"/>
      <c r="C64" s="53"/>
    </row>
    <row r="65" spans="1:3" ht="11.25" customHeight="1" x14ac:dyDescent="0.5">
      <c r="C65" s="53"/>
    </row>
    <row r="66" spans="1:3" x14ac:dyDescent="0.5">
      <c r="B66" s="19" t="s">
        <v>28</v>
      </c>
    </row>
    <row r="67" spans="1:3" ht="12" customHeight="1" x14ac:dyDescent="0.5">
      <c r="A67" s="68"/>
      <c r="C67" s="53"/>
    </row>
  </sheetData>
  <printOptions horizontalCentered="1"/>
  <pageMargins left="0.98425196850393704" right="0.196850393700787" top="0.38" bottom="0.196850393700787" header="0.196850393700787" footer="0.196850393700787"/>
  <pageSetup paperSize="9" fitToHeight="7" orientation="portrait" cellComments="asDisplayed" r:id="rId1"/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showGridLines="0" view="pageBreakPreview" zoomScaleNormal="100" zoomScaleSheetLayoutView="100" workbookViewId="0">
      <selection activeCell="A57" sqref="A57"/>
    </sheetView>
  </sheetViews>
  <sheetFormatPr defaultColWidth="10.88671875" defaultRowHeight="21" customHeight="1" x14ac:dyDescent="0.5"/>
  <cols>
    <col min="1" max="1" width="49.5546875" style="3" customWidth="1"/>
    <col min="2" max="2" width="1.5546875" style="4" customWidth="1"/>
    <col min="3" max="3" width="7.5546875" style="3" customWidth="1"/>
    <col min="4" max="4" width="1.5546875" style="4" customWidth="1"/>
    <col min="5" max="5" width="13.5546875" style="4" customWidth="1"/>
    <col min="6" max="6" width="1.5546875" style="4" customWidth="1"/>
    <col min="7" max="7" width="13.5546875" style="4" customWidth="1"/>
    <col min="8" max="8" width="1.5546875" style="4" customWidth="1"/>
    <col min="9" max="9" width="0.88671875" style="4" customWidth="1"/>
    <col min="10" max="16384" width="10.88671875" style="4"/>
  </cols>
  <sheetData>
    <row r="1" spans="1:8" s="1" customFormat="1" ht="21" customHeight="1" x14ac:dyDescent="0.5">
      <c r="H1" s="7" t="s">
        <v>66</v>
      </c>
    </row>
    <row r="2" spans="1:8" s="2" customFormat="1" ht="21" customHeight="1" x14ac:dyDescent="0.55000000000000004">
      <c r="A2" s="8" t="s">
        <v>69</v>
      </c>
      <c r="B2" s="12"/>
      <c r="C2" s="10"/>
      <c r="D2" s="9"/>
      <c r="E2" s="9"/>
      <c r="F2" s="9"/>
      <c r="G2" s="9"/>
      <c r="H2" s="9"/>
    </row>
    <row r="3" spans="1:8" s="2" customFormat="1" ht="21" customHeight="1" x14ac:dyDescent="0.55000000000000004">
      <c r="A3" s="8" t="s">
        <v>93</v>
      </c>
      <c r="B3" s="12"/>
      <c r="C3" s="10"/>
      <c r="D3" s="9"/>
      <c r="E3" s="9"/>
      <c r="F3" s="9"/>
      <c r="G3" s="9"/>
      <c r="H3" s="9"/>
    </row>
    <row r="4" spans="1:8" s="2" customFormat="1" ht="21" customHeight="1" x14ac:dyDescent="0.55000000000000004">
      <c r="A4" s="8" t="s">
        <v>134</v>
      </c>
      <c r="B4" s="12"/>
      <c r="C4" s="10"/>
      <c r="D4" s="9"/>
      <c r="E4" s="31"/>
      <c r="F4" s="9"/>
      <c r="G4" s="9"/>
      <c r="H4" s="9"/>
    </row>
    <row r="5" spans="1:8" s="2" customFormat="1" ht="21" customHeight="1" x14ac:dyDescent="0.5">
      <c r="B5" s="12"/>
      <c r="C5" s="10"/>
      <c r="D5" s="9"/>
      <c r="E5" s="9"/>
      <c r="F5" s="9"/>
      <c r="G5" s="7" t="s">
        <v>80</v>
      </c>
      <c r="H5" s="9"/>
    </row>
    <row r="6" spans="1:8" s="2" customFormat="1" ht="21" customHeight="1" x14ac:dyDescent="0.5">
      <c r="B6" s="12"/>
      <c r="C6" s="13"/>
      <c r="D6" s="9"/>
      <c r="E6" s="14">
        <v>2569</v>
      </c>
      <c r="F6" s="15"/>
      <c r="G6" s="14" t="s">
        <v>135</v>
      </c>
      <c r="H6" s="16"/>
    </row>
    <row r="7" spans="1:8" ht="21" customHeight="1" x14ac:dyDescent="0.55000000000000004">
      <c r="A7" s="17" t="s">
        <v>94</v>
      </c>
      <c r="C7" s="13"/>
      <c r="D7" s="39"/>
      <c r="E7" s="13"/>
      <c r="F7" s="40"/>
      <c r="G7" s="13"/>
      <c r="H7" s="41"/>
    </row>
    <row r="8" spans="1:8" ht="21" customHeight="1" x14ac:dyDescent="0.55000000000000004">
      <c r="A8" s="17" t="s">
        <v>29</v>
      </c>
    </row>
    <row r="9" spans="1:8" ht="21" customHeight="1" x14ac:dyDescent="0.5">
      <c r="A9" s="20" t="s">
        <v>74</v>
      </c>
      <c r="B9" s="22"/>
      <c r="C9" s="42"/>
      <c r="E9" s="6">
        <v>177588051</v>
      </c>
      <c r="F9" s="6"/>
      <c r="G9" s="6">
        <v>258527258</v>
      </c>
      <c r="H9" s="6"/>
    </row>
    <row r="10" spans="1:8" ht="21" customHeight="1" x14ac:dyDescent="0.5">
      <c r="A10" s="20" t="s">
        <v>30</v>
      </c>
      <c r="B10" s="22"/>
      <c r="C10" s="43"/>
      <c r="E10" s="6">
        <v>2416322</v>
      </c>
      <c r="F10" s="6"/>
      <c r="G10" s="6">
        <v>4010653</v>
      </c>
      <c r="H10" s="6"/>
    </row>
    <row r="11" spans="1:8" ht="21" customHeight="1" x14ac:dyDescent="0.55000000000000004">
      <c r="A11" s="17" t="s">
        <v>31</v>
      </c>
      <c r="E11" s="25">
        <f>SUM(E9:E10)</f>
        <v>180004373</v>
      </c>
      <c r="F11" s="6"/>
      <c r="G11" s="25">
        <f>SUM(G9:G10)</f>
        <v>262537911</v>
      </c>
      <c r="H11" s="6"/>
    </row>
    <row r="12" spans="1:8" ht="21" customHeight="1" x14ac:dyDescent="0.55000000000000004">
      <c r="A12" s="17" t="s">
        <v>32</v>
      </c>
      <c r="E12" s="6"/>
      <c r="F12" s="6"/>
      <c r="G12" s="6"/>
      <c r="H12" s="6"/>
    </row>
    <row r="13" spans="1:8" ht="21" customHeight="1" x14ac:dyDescent="0.5">
      <c r="A13" s="20" t="s">
        <v>61</v>
      </c>
      <c r="B13" s="22"/>
      <c r="C13" s="42"/>
      <c r="E13" s="6">
        <v>116236753</v>
      </c>
      <c r="F13" s="6"/>
      <c r="G13" s="6">
        <v>153545450</v>
      </c>
      <c r="H13" s="6"/>
    </row>
    <row r="14" spans="1:8" ht="21" customHeight="1" x14ac:dyDescent="0.5">
      <c r="A14" s="20" t="s">
        <v>95</v>
      </c>
      <c r="B14" s="22"/>
      <c r="C14" s="43"/>
      <c r="E14" s="6">
        <v>9787496</v>
      </c>
      <c r="F14" s="6"/>
      <c r="G14" s="6">
        <v>10921103</v>
      </c>
      <c r="H14" s="6"/>
    </row>
    <row r="15" spans="1:8" ht="21" customHeight="1" x14ac:dyDescent="0.5">
      <c r="A15" s="20" t="s">
        <v>33</v>
      </c>
      <c r="B15" s="22"/>
      <c r="C15" s="43"/>
      <c r="E15" s="6">
        <v>33167724</v>
      </c>
      <c r="F15" s="6"/>
      <c r="G15" s="6">
        <v>33710261</v>
      </c>
      <c r="H15" s="6"/>
    </row>
    <row r="16" spans="1:8" ht="21" customHeight="1" x14ac:dyDescent="0.55000000000000004">
      <c r="A16" s="17" t="s">
        <v>34</v>
      </c>
      <c r="E16" s="25">
        <f>SUM(E13:E15)</f>
        <v>159191973</v>
      </c>
      <c r="F16" s="6"/>
      <c r="G16" s="25">
        <f>SUM(G13:G15)</f>
        <v>198176814</v>
      </c>
      <c r="H16" s="6"/>
    </row>
    <row r="17" spans="1:8" ht="21" customHeight="1" x14ac:dyDescent="0.55000000000000004">
      <c r="A17" s="11" t="s">
        <v>101</v>
      </c>
      <c r="E17" s="6">
        <f>E11-E16</f>
        <v>20812400</v>
      </c>
      <c r="F17" s="6"/>
      <c r="G17" s="6">
        <f>G11-G16</f>
        <v>64361097</v>
      </c>
      <c r="H17" s="6"/>
    </row>
    <row r="18" spans="1:8" ht="21" customHeight="1" x14ac:dyDescent="0.5">
      <c r="A18" s="20" t="s">
        <v>62</v>
      </c>
      <c r="E18" s="6">
        <v>-8307378</v>
      </c>
      <c r="F18" s="6"/>
      <c r="G18" s="6">
        <v>-7585984</v>
      </c>
      <c r="H18" s="6"/>
    </row>
    <row r="19" spans="1:8" ht="21" customHeight="1" x14ac:dyDescent="0.55000000000000004">
      <c r="A19" s="11" t="s">
        <v>75</v>
      </c>
      <c r="B19" s="2"/>
      <c r="E19" s="44">
        <f>SUM(E17:E18)</f>
        <v>12505022</v>
      </c>
      <c r="F19" s="6"/>
      <c r="G19" s="44">
        <f>SUM(G17:G18)</f>
        <v>56775113</v>
      </c>
      <c r="H19" s="6"/>
    </row>
    <row r="20" spans="1:8" ht="21" customHeight="1" x14ac:dyDescent="0.5">
      <c r="A20" s="20" t="s">
        <v>60</v>
      </c>
      <c r="B20" s="2"/>
      <c r="C20" s="43"/>
      <c r="E20" s="21">
        <v>-2620954</v>
      </c>
      <c r="F20" s="6"/>
      <c r="G20" s="21">
        <v>-12305781</v>
      </c>
      <c r="H20" s="6"/>
    </row>
    <row r="21" spans="1:8" ht="21" customHeight="1" x14ac:dyDescent="0.55000000000000004">
      <c r="A21" s="17" t="s">
        <v>76</v>
      </c>
      <c r="E21" s="25">
        <f>SUM(E19:E20)</f>
        <v>9884068</v>
      </c>
      <c r="F21" s="6"/>
      <c r="G21" s="25">
        <f>SUM(G19:G20)</f>
        <v>44469332</v>
      </c>
      <c r="H21" s="6"/>
    </row>
    <row r="22" spans="1:8" ht="21" customHeight="1" x14ac:dyDescent="0.5">
      <c r="E22" s="6"/>
      <c r="F22" s="6"/>
      <c r="G22" s="6"/>
      <c r="H22" s="6"/>
    </row>
    <row r="23" spans="1:8" s="1" customFormat="1" ht="21" customHeight="1" x14ac:dyDescent="0.55000000000000004">
      <c r="A23" s="45" t="s">
        <v>58</v>
      </c>
      <c r="C23" s="46"/>
      <c r="D23" s="47"/>
      <c r="E23" s="48"/>
      <c r="F23" s="48"/>
      <c r="G23" s="48"/>
      <c r="H23" s="49"/>
    </row>
    <row r="24" spans="1:8" s="1" customFormat="1" ht="21" customHeight="1" x14ac:dyDescent="0.55000000000000004">
      <c r="A24" s="17" t="s">
        <v>104</v>
      </c>
      <c r="C24" s="46"/>
      <c r="D24" s="47"/>
      <c r="E24" s="21">
        <v>0</v>
      </c>
      <c r="F24" s="49"/>
      <c r="G24" s="21">
        <v>0</v>
      </c>
      <c r="H24" s="49"/>
    </row>
    <row r="25" spans="1:8" s="1" customFormat="1" ht="21" customHeight="1" x14ac:dyDescent="0.55000000000000004">
      <c r="A25" s="17"/>
      <c r="C25" s="46"/>
      <c r="D25" s="47"/>
      <c r="E25" s="6"/>
      <c r="F25" s="49"/>
      <c r="G25" s="6"/>
      <c r="H25" s="49"/>
    </row>
    <row r="26" spans="1:8" s="1" customFormat="1" ht="21" customHeight="1" thickBot="1" x14ac:dyDescent="0.6">
      <c r="A26" s="45" t="s">
        <v>144</v>
      </c>
      <c r="C26" s="46"/>
      <c r="D26" s="47"/>
      <c r="E26" s="26">
        <f>E21+E24</f>
        <v>9884068</v>
      </c>
      <c r="F26" s="48"/>
      <c r="G26" s="26">
        <f>G21+G24</f>
        <v>44469332</v>
      </c>
      <c r="H26" s="49"/>
    </row>
    <row r="27" spans="1:8" ht="21" customHeight="1" thickTop="1" x14ac:dyDescent="0.5">
      <c r="E27" s="5"/>
      <c r="F27" s="5"/>
      <c r="G27" s="5"/>
      <c r="H27" s="5"/>
    </row>
    <row r="28" spans="1:8" ht="21" customHeight="1" x14ac:dyDescent="0.55000000000000004">
      <c r="A28" s="17" t="s">
        <v>35</v>
      </c>
      <c r="C28" s="43"/>
      <c r="E28" s="23"/>
      <c r="G28" s="23"/>
      <c r="H28" s="23"/>
    </row>
    <row r="29" spans="1:8" ht="21" customHeight="1" thickBot="1" x14ac:dyDescent="0.55000000000000004">
      <c r="A29" s="20" t="s">
        <v>36</v>
      </c>
      <c r="B29" s="2"/>
      <c r="C29" s="43"/>
      <c r="E29" s="50">
        <f>E21/550000000</f>
        <v>1.7971032727272726E-2</v>
      </c>
      <c r="F29" s="51"/>
      <c r="G29" s="50">
        <f>G21/550000000</f>
        <v>8.0853330909090915E-2</v>
      </c>
      <c r="H29" s="52"/>
    </row>
    <row r="30" spans="1:8" ht="21" customHeight="1" thickTop="1" x14ac:dyDescent="0.5">
      <c r="A30" s="20"/>
      <c r="B30" s="2"/>
      <c r="E30" s="23"/>
      <c r="G30" s="23"/>
      <c r="H30" s="23"/>
    </row>
    <row r="31" spans="1:8" ht="21" customHeight="1" x14ac:dyDescent="0.5">
      <c r="A31" s="3" t="s">
        <v>10</v>
      </c>
      <c r="C31" s="53"/>
      <c r="E31" s="23"/>
      <c r="G31" s="23"/>
      <c r="H31" s="23"/>
    </row>
    <row r="32" spans="1:8" s="1" customFormat="1" ht="21" customHeight="1" x14ac:dyDescent="0.5">
      <c r="H32" s="7" t="s">
        <v>66</v>
      </c>
    </row>
    <row r="33" spans="1:8" s="2" customFormat="1" ht="21" customHeight="1" x14ac:dyDescent="0.55000000000000004">
      <c r="A33" s="8" t="s">
        <v>69</v>
      </c>
      <c r="B33" s="12"/>
      <c r="C33" s="10"/>
      <c r="D33" s="9"/>
      <c r="E33" s="9"/>
      <c r="F33" s="9"/>
      <c r="G33" s="9"/>
      <c r="H33" s="9"/>
    </row>
    <row r="34" spans="1:8" s="2" customFormat="1" ht="21" customHeight="1" x14ac:dyDescent="0.55000000000000004">
      <c r="A34" s="8" t="s">
        <v>93</v>
      </c>
      <c r="B34" s="12"/>
      <c r="C34" s="10"/>
      <c r="D34" s="9"/>
      <c r="E34" s="9"/>
      <c r="F34" s="9"/>
      <c r="G34" s="9"/>
      <c r="H34" s="9"/>
    </row>
    <row r="35" spans="1:8" s="2" customFormat="1" ht="21" customHeight="1" x14ac:dyDescent="0.55000000000000004">
      <c r="A35" s="8" t="s">
        <v>131</v>
      </c>
      <c r="B35" s="12"/>
      <c r="C35" s="10"/>
      <c r="D35" s="9"/>
      <c r="E35" s="31"/>
      <c r="F35" s="9"/>
      <c r="G35" s="9"/>
      <c r="H35" s="9"/>
    </row>
    <row r="36" spans="1:8" s="2" customFormat="1" ht="21" customHeight="1" x14ac:dyDescent="0.5">
      <c r="B36" s="12"/>
      <c r="C36" s="10"/>
      <c r="D36" s="9"/>
      <c r="E36" s="9"/>
      <c r="F36" s="9"/>
      <c r="G36" s="7" t="s">
        <v>80</v>
      </c>
      <c r="H36" s="9"/>
    </row>
    <row r="37" spans="1:8" s="2" customFormat="1" ht="21" customHeight="1" x14ac:dyDescent="0.5">
      <c r="B37" s="12"/>
      <c r="C37" s="13"/>
      <c r="D37" s="9"/>
      <c r="E37" s="14">
        <v>2569</v>
      </c>
      <c r="F37" s="15"/>
      <c r="G37" s="14" t="s">
        <v>135</v>
      </c>
      <c r="H37" s="16"/>
    </row>
    <row r="38" spans="1:8" ht="21" customHeight="1" x14ac:dyDescent="0.55000000000000004">
      <c r="A38" s="17" t="s">
        <v>94</v>
      </c>
      <c r="C38" s="13"/>
      <c r="D38" s="39"/>
      <c r="E38" s="13"/>
      <c r="F38" s="40"/>
      <c r="G38" s="13"/>
      <c r="H38" s="41"/>
    </row>
    <row r="39" spans="1:8" ht="21" customHeight="1" x14ac:dyDescent="0.55000000000000004">
      <c r="A39" s="17" t="s">
        <v>29</v>
      </c>
    </row>
    <row r="40" spans="1:8" ht="21" customHeight="1" x14ac:dyDescent="0.5">
      <c r="A40" s="20" t="s">
        <v>74</v>
      </c>
      <c r="B40" s="22"/>
      <c r="C40" s="42"/>
      <c r="E40" s="6">
        <v>404713675</v>
      </c>
      <c r="F40" s="6"/>
      <c r="G40" s="6">
        <v>522246172</v>
      </c>
      <c r="H40" s="6"/>
    </row>
    <row r="41" spans="1:8" ht="21" customHeight="1" x14ac:dyDescent="0.5">
      <c r="A41" s="20" t="s">
        <v>30</v>
      </c>
      <c r="B41" s="22"/>
      <c r="C41" s="43"/>
      <c r="E41" s="6">
        <v>3776277</v>
      </c>
      <c r="F41" s="6"/>
      <c r="G41" s="6">
        <v>6686446</v>
      </c>
      <c r="H41" s="6"/>
    </row>
    <row r="42" spans="1:8" ht="21" customHeight="1" x14ac:dyDescent="0.55000000000000004">
      <c r="A42" s="17" t="s">
        <v>31</v>
      </c>
      <c r="E42" s="25">
        <f>SUM(E40:E41)</f>
        <v>408489952</v>
      </c>
      <c r="F42" s="6"/>
      <c r="G42" s="25">
        <f>SUM(G40:G41)</f>
        <v>528932618</v>
      </c>
      <c r="H42" s="6"/>
    </row>
    <row r="43" spans="1:8" ht="21" customHeight="1" x14ac:dyDescent="0.55000000000000004">
      <c r="A43" s="17" t="s">
        <v>32</v>
      </c>
      <c r="E43" s="6"/>
      <c r="F43" s="6"/>
      <c r="G43" s="6"/>
      <c r="H43" s="6"/>
    </row>
    <row r="44" spans="1:8" ht="21" customHeight="1" x14ac:dyDescent="0.5">
      <c r="A44" s="20" t="s">
        <v>61</v>
      </c>
      <c r="B44" s="22"/>
      <c r="C44" s="42"/>
      <c r="E44" s="6">
        <v>249632391</v>
      </c>
      <c r="F44" s="6"/>
      <c r="G44" s="6">
        <v>300116708</v>
      </c>
      <c r="H44" s="6"/>
    </row>
    <row r="45" spans="1:8" ht="21" customHeight="1" x14ac:dyDescent="0.5">
      <c r="A45" s="20" t="s">
        <v>95</v>
      </c>
      <c r="B45" s="22"/>
      <c r="C45" s="43"/>
      <c r="E45" s="6">
        <v>20039418</v>
      </c>
      <c r="F45" s="6"/>
      <c r="G45" s="6">
        <v>22353219</v>
      </c>
      <c r="H45" s="6"/>
    </row>
    <row r="46" spans="1:8" ht="21" customHeight="1" x14ac:dyDescent="0.5">
      <c r="A46" s="20" t="s">
        <v>33</v>
      </c>
      <c r="B46" s="22"/>
      <c r="C46" s="43"/>
      <c r="E46" s="6">
        <v>66191989</v>
      </c>
      <c r="F46" s="6"/>
      <c r="G46" s="6">
        <v>65968124</v>
      </c>
      <c r="H46" s="6"/>
    </row>
    <row r="47" spans="1:8" ht="21" customHeight="1" x14ac:dyDescent="0.55000000000000004">
      <c r="A47" s="17" t="s">
        <v>34</v>
      </c>
      <c r="E47" s="25">
        <f>SUM(E44:E46)</f>
        <v>335863798</v>
      </c>
      <c r="F47" s="6"/>
      <c r="G47" s="25">
        <f>SUM(G44:G46)</f>
        <v>388438051</v>
      </c>
      <c r="H47" s="6"/>
    </row>
    <row r="48" spans="1:8" ht="21" customHeight="1" x14ac:dyDescent="0.55000000000000004">
      <c r="A48" s="11" t="s">
        <v>101</v>
      </c>
      <c r="E48" s="6">
        <f>E42-E47</f>
        <v>72626154</v>
      </c>
      <c r="F48" s="6"/>
      <c r="G48" s="6">
        <f>G42-G47</f>
        <v>140494567</v>
      </c>
      <c r="H48" s="6"/>
    </row>
    <row r="49" spans="1:13" ht="21" customHeight="1" x14ac:dyDescent="0.5">
      <c r="A49" s="20" t="s">
        <v>62</v>
      </c>
      <c r="E49" s="6">
        <v>-16586045</v>
      </c>
      <c r="F49" s="6"/>
      <c r="G49" s="6">
        <v>-15290901</v>
      </c>
      <c r="H49" s="6"/>
    </row>
    <row r="50" spans="1:13" ht="21" customHeight="1" x14ac:dyDescent="0.55000000000000004">
      <c r="A50" s="11" t="s">
        <v>75</v>
      </c>
      <c r="B50" s="2"/>
      <c r="E50" s="44">
        <f>SUM(E48:E49)</f>
        <v>56040109</v>
      </c>
      <c r="F50" s="6"/>
      <c r="G50" s="44">
        <f>SUM(G48:G49)</f>
        <v>125203666</v>
      </c>
      <c r="H50" s="6"/>
    </row>
    <row r="51" spans="1:13" ht="21" customHeight="1" x14ac:dyDescent="0.5">
      <c r="A51" s="20" t="s">
        <v>60</v>
      </c>
      <c r="B51" s="2"/>
      <c r="C51" s="43"/>
      <c r="E51" s="21">
        <v>-11344677</v>
      </c>
      <c r="F51" s="6"/>
      <c r="G51" s="21">
        <v>-25999470</v>
      </c>
      <c r="H51" s="6"/>
    </row>
    <row r="52" spans="1:13" ht="21" customHeight="1" x14ac:dyDescent="0.55000000000000004">
      <c r="A52" s="17" t="s">
        <v>76</v>
      </c>
      <c r="E52" s="25">
        <f>SUM(E50:E51)</f>
        <v>44695432</v>
      </c>
      <c r="F52" s="6"/>
      <c r="G52" s="25">
        <f>SUM(G50:G51)</f>
        <v>99204196</v>
      </c>
      <c r="H52" s="6"/>
    </row>
    <row r="53" spans="1:13" ht="21" customHeight="1" x14ac:dyDescent="0.5">
      <c r="E53" s="6"/>
      <c r="F53" s="6"/>
      <c r="G53" s="6"/>
      <c r="H53" s="6"/>
    </row>
    <row r="54" spans="1:13" s="1" customFormat="1" ht="21" customHeight="1" x14ac:dyDescent="0.55000000000000004">
      <c r="A54" s="45" t="s">
        <v>58</v>
      </c>
      <c r="C54" s="46"/>
      <c r="D54" s="47"/>
      <c r="E54" s="48"/>
      <c r="F54" s="48"/>
      <c r="G54" s="48"/>
      <c r="H54" s="49"/>
    </row>
    <row r="55" spans="1:13" s="1" customFormat="1" ht="21" customHeight="1" x14ac:dyDescent="0.55000000000000004">
      <c r="A55" s="17" t="s">
        <v>104</v>
      </c>
      <c r="C55" s="46"/>
      <c r="D55" s="47"/>
      <c r="E55" s="21">
        <v>0</v>
      </c>
      <c r="F55" s="49"/>
      <c r="G55" s="21">
        <v>0</v>
      </c>
      <c r="H55" s="49"/>
    </row>
    <row r="56" spans="1:13" s="1" customFormat="1" ht="21" customHeight="1" x14ac:dyDescent="0.55000000000000004">
      <c r="A56" s="17"/>
      <c r="C56" s="46"/>
      <c r="D56" s="47"/>
      <c r="E56" s="6"/>
      <c r="F56" s="49"/>
      <c r="G56" s="6"/>
      <c r="H56" s="49"/>
    </row>
    <row r="57" spans="1:13" s="1" customFormat="1" ht="21" customHeight="1" thickBot="1" x14ac:dyDescent="0.6">
      <c r="A57" s="45" t="s">
        <v>144</v>
      </c>
      <c r="C57" s="46"/>
      <c r="D57" s="47"/>
      <c r="E57" s="26">
        <f>E52+E55</f>
        <v>44695432</v>
      </c>
      <c r="F57" s="48"/>
      <c r="G57" s="26">
        <f>G52+G55</f>
        <v>99204196</v>
      </c>
      <c r="H57" s="49"/>
    </row>
    <row r="58" spans="1:13" ht="21" customHeight="1" thickTop="1" x14ac:dyDescent="0.5">
      <c r="E58" s="5"/>
      <c r="F58" s="5"/>
      <c r="G58" s="5"/>
      <c r="H58" s="5"/>
    </row>
    <row r="59" spans="1:13" ht="21" customHeight="1" x14ac:dyDescent="0.55000000000000004">
      <c r="A59" s="17" t="s">
        <v>35</v>
      </c>
      <c r="C59" s="43"/>
      <c r="E59" s="23"/>
      <c r="G59" s="23"/>
      <c r="H59" s="23"/>
    </row>
    <row r="60" spans="1:13" ht="21" customHeight="1" thickBot="1" x14ac:dyDescent="0.55000000000000004">
      <c r="A60" s="20" t="s">
        <v>36</v>
      </c>
      <c r="B60" s="2"/>
      <c r="C60" s="43"/>
      <c r="E60" s="50">
        <f>E52/550000000</f>
        <v>8.1264421818181817E-2</v>
      </c>
      <c r="F60" s="51"/>
      <c r="G60" s="50">
        <f>G52/550000000</f>
        <v>0.18037126545454546</v>
      </c>
      <c r="H60" s="52"/>
    </row>
    <row r="61" spans="1:13" ht="21" customHeight="1" thickTop="1" x14ac:dyDescent="0.5">
      <c r="A61" s="20"/>
      <c r="B61" s="2"/>
      <c r="E61" s="23"/>
      <c r="G61" s="23"/>
      <c r="H61" s="23"/>
    </row>
    <row r="62" spans="1:13" ht="21" customHeight="1" x14ac:dyDescent="0.5">
      <c r="A62" s="3" t="s">
        <v>10</v>
      </c>
      <c r="C62" s="53"/>
      <c r="E62" s="23"/>
      <c r="G62" s="23"/>
      <c r="H62" s="23"/>
    </row>
    <row r="63" spans="1:13" s="3" customFormat="1" ht="21" customHeight="1" x14ac:dyDescent="0.5"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3" customFormat="1" ht="21" customHeight="1" x14ac:dyDescent="0.5"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2:13" s="3" customFormat="1" ht="21" customHeight="1" x14ac:dyDescent="0.5"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2:13" s="3" customFormat="1" ht="21" customHeight="1" x14ac:dyDescent="0.5"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2:13" s="3" customFormat="1" ht="21" customHeight="1" x14ac:dyDescent="0.5"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2:13" s="3" customFormat="1" ht="21" customHeight="1" x14ac:dyDescent="0.5"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2:13" s="3" customFormat="1" ht="21" customHeight="1" x14ac:dyDescent="0.5"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2:13" s="3" customFormat="1" ht="21" customHeight="1" x14ac:dyDescent="0.5"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2:13" s="3" customFormat="1" ht="21" customHeight="1" x14ac:dyDescent="0.5"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2:13" s="3" customFormat="1" ht="21" customHeight="1" x14ac:dyDescent="0.5"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2:13" s="3" customFormat="1" ht="21" customHeight="1" x14ac:dyDescent="0.5">
      <c r="B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2:13" s="3" customFormat="1" ht="21" customHeight="1" x14ac:dyDescent="0.5">
      <c r="B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2:13" s="3" customFormat="1" ht="21" customHeight="1" x14ac:dyDescent="0.5">
      <c r="B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2:13" s="3" customFormat="1" ht="21" customHeight="1" x14ac:dyDescent="0.5">
      <c r="B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2:13" s="3" customFormat="1" ht="21" customHeight="1" x14ac:dyDescent="0.5">
      <c r="B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2:13" s="3" customFormat="1" ht="21" customHeight="1" x14ac:dyDescent="0.5">
      <c r="B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2:13" s="3" customFormat="1" ht="21" customHeight="1" x14ac:dyDescent="0.5">
      <c r="B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2:13" s="3" customFormat="1" ht="21" customHeight="1" x14ac:dyDescent="0.5">
      <c r="B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2:13" s="3" customFormat="1" ht="21" customHeight="1" x14ac:dyDescent="0.5">
      <c r="B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2:13" s="3" customFormat="1" ht="21" customHeight="1" x14ac:dyDescent="0.5">
      <c r="B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2:13" s="3" customFormat="1" ht="21" customHeight="1" x14ac:dyDescent="0.5">
      <c r="B83" s="4"/>
      <c r="D83" s="4"/>
      <c r="E83" s="4"/>
      <c r="F83" s="4"/>
      <c r="G83" s="4"/>
      <c r="H83" s="4"/>
      <c r="I83" s="4"/>
      <c r="J83" s="4"/>
      <c r="K83" s="4"/>
      <c r="L83" s="4"/>
      <c r="M83" s="4"/>
    </row>
  </sheetData>
  <printOptions horizontalCentered="1"/>
  <pageMargins left="0.98425196850393704" right="0.196850393700787" top="0.78740157480314998" bottom="0.196850393700787" header="0.196850393700787" footer="0.196850393700787"/>
  <pageSetup paperSize="9" fitToHeight="7" orientation="portrait" cellComments="asDisplayed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tabSelected="1" view="pageBreakPreview" topLeftCell="A13" zoomScaleNormal="70" zoomScaleSheetLayoutView="100" workbookViewId="0">
      <selection activeCell="F21" sqref="F21"/>
    </sheetView>
  </sheetViews>
  <sheetFormatPr defaultColWidth="9.109375" defaultRowHeight="21.9" customHeight="1" x14ac:dyDescent="0.5"/>
  <cols>
    <col min="1" max="1" width="40.5546875" style="4" customWidth="1"/>
    <col min="2" max="2" width="5.5546875" style="4" customWidth="1"/>
    <col min="3" max="3" width="1.5546875" style="4" customWidth="1"/>
    <col min="4" max="4" width="15.5546875" style="4" customWidth="1"/>
    <col min="5" max="5" width="1.5546875" style="4" customWidth="1"/>
    <col min="6" max="6" width="15.5546875" style="4" customWidth="1"/>
    <col min="7" max="7" width="1.5546875" style="4" customWidth="1"/>
    <col min="8" max="8" width="15.5546875" style="4" customWidth="1"/>
    <col min="9" max="9" width="1.5546875" style="4" customWidth="1"/>
    <col min="10" max="10" width="15.5546875" style="4" customWidth="1"/>
    <col min="11" max="11" width="1.5546875" style="4" customWidth="1"/>
    <col min="12" max="12" width="15.5546875" style="4" customWidth="1"/>
    <col min="13" max="13" width="1.5546875" style="4" customWidth="1"/>
    <col min="14" max="16384" width="9.109375" style="4"/>
  </cols>
  <sheetData>
    <row r="1" spans="1:13" ht="21.9" customHeight="1" x14ac:dyDescent="0.55000000000000004">
      <c r="B1" s="29"/>
      <c r="C1" s="29"/>
      <c r="D1" s="29"/>
      <c r="E1" s="29"/>
      <c r="F1" s="29"/>
      <c r="G1" s="29"/>
      <c r="H1" s="29"/>
      <c r="I1" s="29"/>
      <c r="J1" s="29"/>
      <c r="K1" s="29"/>
      <c r="L1" s="7" t="s">
        <v>66</v>
      </c>
    </row>
    <row r="2" spans="1:13" ht="21.9" customHeight="1" x14ac:dyDescent="0.55000000000000004">
      <c r="A2" s="11" t="s">
        <v>69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3" ht="21.9" customHeight="1" x14ac:dyDescent="0.55000000000000004">
      <c r="A3" s="30" t="s">
        <v>108</v>
      </c>
      <c r="B3" s="30"/>
      <c r="C3" s="30"/>
      <c r="D3" s="30"/>
      <c r="E3" s="30"/>
      <c r="F3" s="31"/>
      <c r="G3" s="30"/>
      <c r="H3" s="30"/>
      <c r="I3" s="30"/>
      <c r="J3" s="30"/>
      <c r="K3" s="30"/>
      <c r="L3" s="30"/>
    </row>
    <row r="4" spans="1:13" ht="21.9" customHeight="1" x14ac:dyDescent="0.55000000000000004">
      <c r="A4" s="32" t="s">
        <v>131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3" ht="21.9" customHeight="1" x14ac:dyDescent="0.5">
      <c r="B5" s="33"/>
      <c r="C5" s="33"/>
      <c r="D5" s="33"/>
      <c r="E5" s="33"/>
      <c r="F5" s="33"/>
      <c r="G5" s="33"/>
      <c r="H5" s="33"/>
      <c r="I5" s="33"/>
      <c r="J5" s="33"/>
      <c r="K5" s="33"/>
      <c r="L5" s="34" t="s">
        <v>81</v>
      </c>
    </row>
    <row r="6" spans="1:13" s="5" customFormat="1" ht="21.9" customHeight="1" x14ac:dyDescent="0.5">
      <c r="C6" s="69"/>
      <c r="D6" s="69"/>
      <c r="H6" s="70" t="s">
        <v>23</v>
      </c>
      <c r="I6" s="70"/>
      <c r="J6" s="70"/>
      <c r="L6" s="5" t="s">
        <v>51</v>
      </c>
    </row>
    <row r="7" spans="1:13" s="5" customFormat="1" ht="21.9" customHeight="1" x14ac:dyDescent="0.5">
      <c r="D7" s="5" t="s">
        <v>19</v>
      </c>
      <c r="F7" s="5" t="s">
        <v>52</v>
      </c>
      <c r="H7" s="5" t="s">
        <v>97</v>
      </c>
      <c r="L7" s="5" t="s">
        <v>53</v>
      </c>
    </row>
    <row r="8" spans="1:13" s="5" customFormat="1" ht="21.9" customHeight="1" x14ac:dyDescent="0.5">
      <c r="D8" s="35" t="s">
        <v>54</v>
      </c>
      <c r="F8" s="35" t="s">
        <v>55</v>
      </c>
      <c r="H8" s="35" t="s">
        <v>96</v>
      </c>
      <c r="J8" s="35" t="s">
        <v>56</v>
      </c>
      <c r="L8" s="35" t="s">
        <v>57</v>
      </c>
    </row>
    <row r="9" spans="1:13" ht="21.9" customHeight="1" x14ac:dyDescent="0.55000000000000004">
      <c r="A9" s="17" t="s">
        <v>110</v>
      </c>
      <c r="C9" s="5"/>
      <c r="D9" s="6">
        <v>137500000</v>
      </c>
      <c r="E9" s="6"/>
      <c r="F9" s="6">
        <v>183998784</v>
      </c>
      <c r="G9" s="6"/>
      <c r="H9" s="6">
        <v>13750000</v>
      </c>
      <c r="I9" s="6"/>
      <c r="J9" s="6">
        <v>229525111</v>
      </c>
      <c r="K9" s="6"/>
      <c r="L9" s="6">
        <f>SUM(D9:J9)</f>
        <v>564773895</v>
      </c>
    </row>
    <row r="10" spans="1:13" ht="21.9" customHeight="1" x14ac:dyDescent="0.55000000000000004">
      <c r="A10" s="3" t="s">
        <v>76</v>
      </c>
      <c r="C10" s="36"/>
      <c r="D10" s="21">
        <v>0</v>
      </c>
      <c r="E10" s="6"/>
      <c r="F10" s="21">
        <v>0</v>
      </c>
      <c r="G10" s="6"/>
      <c r="H10" s="21">
        <v>0</v>
      </c>
      <c r="I10" s="6"/>
      <c r="J10" s="21">
        <v>99204196</v>
      </c>
      <c r="K10" s="6"/>
      <c r="L10" s="21">
        <f t="shared" ref="L10:L11" si="0">SUM(D10:J10)</f>
        <v>99204196</v>
      </c>
    </row>
    <row r="11" spans="1:13" ht="21.9" customHeight="1" x14ac:dyDescent="0.55000000000000004">
      <c r="A11" s="37" t="s">
        <v>144</v>
      </c>
      <c r="C11" s="36"/>
      <c r="D11" s="6">
        <f>SUM(D10:D10)</f>
        <v>0</v>
      </c>
      <c r="E11" s="6"/>
      <c r="F11" s="6">
        <f>SUM(F10:F10)</f>
        <v>0</v>
      </c>
      <c r="G11" s="6"/>
      <c r="H11" s="6">
        <f>SUM(H10:H10)</f>
        <v>0</v>
      </c>
      <c r="I11" s="6"/>
      <c r="J11" s="6">
        <f>SUM(J10:J10)</f>
        <v>99204196</v>
      </c>
      <c r="K11" s="6"/>
      <c r="L11" s="6">
        <f t="shared" si="0"/>
        <v>99204196</v>
      </c>
    </row>
    <row r="12" spans="1:13" ht="21" customHeight="1" x14ac:dyDescent="0.55000000000000004">
      <c r="A12" s="37" t="s">
        <v>122</v>
      </c>
      <c r="C12" s="36"/>
      <c r="D12" s="21">
        <v>0</v>
      </c>
      <c r="E12" s="6"/>
      <c r="F12" s="21">
        <v>0</v>
      </c>
      <c r="G12" s="6"/>
      <c r="H12" s="21">
        <v>0</v>
      </c>
      <c r="I12" s="6"/>
      <c r="J12" s="21">
        <v>-175999901</v>
      </c>
      <c r="K12" s="6"/>
      <c r="L12" s="6">
        <f>SUM(D12:J12)</f>
        <v>-175999901</v>
      </c>
      <c r="M12" s="6">
        <f>SUM(E12:K12)</f>
        <v>-175999901</v>
      </c>
    </row>
    <row r="13" spans="1:13" ht="21.9" customHeight="1" thickBot="1" x14ac:dyDescent="0.6">
      <c r="A13" s="17" t="s">
        <v>118</v>
      </c>
      <c r="C13" s="5"/>
      <c r="D13" s="38">
        <f>SUM(D9:D12)-D11</f>
        <v>137500000</v>
      </c>
      <c r="E13" s="6"/>
      <c r="F13" s="38">
        <f>SUM(F9:F12)-F11</f>
        <v>183998784</v>
      </c>
      <c r="G13" s="6"/>
      <c r="H13" s="38">
        <f>SUM(H9:H12)-H11</f>
        <v>13750000</v>
      </c>
      <c r="I13" s="6"/>
      <c r="J13" s="38">
        <f>SUM(J9:J12)-J11</f>
        <v>152729406</v>
      </c>
      <c r="K13" s="6"/>
      <c r="L13" s="38">
        <f>SUM(L9:L12)-L11</f>
        <v>487978190</v>
      </c>
    </row>
    <row r="14" spans="1:13" ht="21.9" customHeight="1" thickTop="1" x14ac:dyDescent="0.55000000000000004">
      <c r="A14" s="17"/>
      <c r="C14" s="5"/>
      <c r="D14" s="6"/>
      <c r="E14" s="6"/>
      <c r="F14" s="6"/>
      <c r="G14" s="6"/>
      <c r="H14" s="6"/>
      <c r="I14" s="6"/>
      <c r="J14" s="6"/>
      <c r="K14" s="6"/>
      <c r="L14" s="6"/>
    </row>
    <row r="15" spans="1:13" ht="21.9" customHeight="1" x14ac:dyDescent="0.55000000000000004">
      <c r="A15" s="17" t="s">
        <v>132</v>
      </c>
      <c r="C15" s="5"/>
      <c r="D15" s="6">
        <v>137500000</v>
      </c>
      <c r="E15" s="6"/>
      <c r="F15" s="6">
        <v>183998784</v>
      </c>
      <c r="G15" s="6"/>
      <c r="H15" s="6">
        <v>13750000</v>
      </c>
      <c r="I15" s="6"/>
      <c r="J15" s="6">
        <v>166457177</v>
      </c>
      <c r="K15" s="6"/>
      <c r="L15" s="6">
        <f>SUM(D15:J15)</f>
        <v>501705961</v>
      </c>
    </row>
    <row r="16" spans="1:13" ht="21.9" customHeight="1" x14ac:dyDescent="0.55000000000000004">
      <c r="A16" s="3" t="s">
        <v>76</v>
      </c>
      <c r="C16" s="36"/>
      <c r="D16" s="21">
        <v>0</v>
      </c>
      <c r="E16" s="6"/>
      <c r="F16" s="21">
        <v>0</v>
      </c>
      <c r="G16" s="6"/>
      <c r="H16" s="21">
        <v>0</v>
      </c>
      <c r="I16" s="6"/>
      <c r="J16" s="21">
        <f>PL!E52</f>
        <v>44695432</v>
      </c>
      <c r="K16" s="6"/>
      <c r="L16" s="21">
        <f t="shared" ref="L16" si="1">SUM(D16:J16)</f>
        <v>44695432</v>
      </c>
    </row>
    <row r="17" spans="1:13" ht="21.9" customHeight="1" x14ac:dyDescent="0.55000000000000004">
      <c r="A17" s="37" t="s">
        <v>144</v>
      </c>
      <c r="C17" s="36"/>
      <c r="D17" s="6">
        <f>SUM(D16:D16)</f>
        <v>0</v>
      </c>
      <c r="E17" s="6"/>
      <c r="F17" s="6">
        <f>SUM(F16:F16)</f>
        <v>0</v>
      </c>
      <c r="G17" s="6"/>
      <c r="H17" s="6">
        <f>SUM(H16:H16)</f>
        <v>0</v>
      </c>
      <c r="I17" s="6"/>
      <c r="J17" s="6">
        <f>SUM(J16:J16)</f>
        <v>44695432</v>
      </c>
      <c r="K17" s="6"/>
      <c r="L17" s="6">
        <f>SUM(D17:J17)</f>
        <v>44695432</v>
      </c>
    </row>
    <row r="18" spans="1:13" ht="21" customHeight="1" x14ac:dyDescent="0.55000000000000004">
      <c r="A18" s="37" t="s">
        <v>122</v>
      </c>
      <c r="C18" s="36"/>
      <c r="D18" s="21">
        <v>0</v>
      </c>
      <c r="E18" s="6"/>
      <c r="F18" s="21">
        <v>0</v>
      </c>
      <c r="G18" s="6"/>
      <c r="H18" s="21">
        <v>0</v>
      </c>
      <c r="I18" s="6"/>
      <c r="J18" s="21">
        <v>-112712957</v>
      </c>
      <c r="K18" s="6"/>
      <c r="L18" s="6">
        <f>SUM(D18:J18)</f>
        <v>-112712957</v>
      </c>
      <c r="M18" s="6">
        <f>SUM(E18:K18)</f>
        <v>-112712957</v>
      </c>
    </row>
    <row r="19" spans="1:13" ht="21.9" customHeight="1" thickBot="1" x14ac:dyDescent="0.6">
      <c r="A19" s="17" t="s">
        <v>133</v>
      </c>
      <c r="C19" s="5"/>
      <c r="D19" s="38">
        <f>SUM(D15:D18)-D17</f>
        <v>137500000</v>
      </c>
      <c r="E19" s="6"/>
      <c r="F19" s="38">
        <f>SUM(F15:F18)-F17</f>
        <v>183998784</v>
      </c>
      <c r="G19" s="6"/>
      <c r="H19" s="38">
        <f>SUM(H15:H18)-H17</f>
        <v>13750000</v>
      </c>
      <c r="I19" s="6"/>
      <c r="J19" s="38">
        <f>SUM(J15:J18)-J17</f>
        <v>98439652</v>
      </c>
      <c r="K19" s="6"/>
      <c r="L19" s="38">
        <f>SUM(L15:L18)-L17</f>
        <v>433688436</v>
      </c>
    </row>
    <row r="20" spans="1:13" ht="21.9" customHeight="1" thickTop="1" x14ac:dyDescent="0.55000000000000004">
      <c r="A20" s="17"/>
      <c r="C20" s="5"/>
      <c r="D20" s="6"/>
      <c r="E20" s="6"/>
      <c r="F20" s="6"/>
      <c r="G20" s="6"/>
      <c r="H20" s="6"/>
      <c r="I20" s="6"/>
      <c r="J20" s="6"/>
      <c r="K20" s="6"/>
      <c r="L20" s="6"/>
    </row>
    <row r="21" spans="1:13" ht="21.9" customHeight="1" x14ac:dyDescent="0.5">
      <c r="A21" s="3" t="s">
        <v>10</v>
      </c>
    </row>
    <row r="22" spans="1:13" ht="21.9" customHeight="1" x14ac:dyDescent="0.55000000000000004">
      <c r="F22" s="36"/>
    </row>
  </sheetData>
  <mergeCells count="2">
    <mergeCell ref="C6:D6"/>
    <mergeCell ref="H6:J6"/>
  </mergeCells>
  <printOptions horizontalCentered="1"/>
  <pageMargins left="0.78740157480314998" right="0.39370078740157499" top="0.98425196850393704" bottom="0.196850393700787" header="0.196850393700787" footer="0.196850393700787"/>
  <pageSetup paperSize="9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C125B-806A-4DD6-A6D9-17042340B512}">
  <dimension ref="A1:Q125"/>
  <sheetViews>
    <sheetView showGridLines="0" view="pageBreakPreview" topLeftCell="A58" zoomScale="130" zoomScaleNormal="100" zoomScaleSheetLayoutView="130" workbookViewId="0">
      <selection activeCell="C63" sqref="C63"/>
    </sheetView>
  </sheetViews>
  <sheetFormatPr defaultColWidth="10.88671875" defaultRowHeight="21.9" customHeight="1" x14ac:dyDescent="0.5"/>
  <cols>
    <col min="1" max="1" width="49.5546875" style="3" customWidth="1"/>
    <col min="2" max="2" width="1.5546875" style="4" customWidth="1"/>
    <col min="3" max="3" width="7.5546875" style="3" customWidth="1"/>
    <col min="4" max="4" width="1.5546875" style="4" customWidth="1"/>
    <col min="5" max="5" width="13.5546875" style="4" customWidth="1"/>
    <col min="6" max="6" width="1.5546875" style="4" customWidth="1"/>
    <col min="7" max="7" width="13.5546875" style="4" customWidth="1"/>
    <col min="8" max="8" width="1.5546875" style="4" customWidth="1"/>
    <col min="9" max="16384" width="10.88671875" style="4"/>
  </cols>
  <sheetData>
    <row r="1" spans="1:8" s="1" customFormat="1" ht="21.9" customHeight="1" x14ac:dyDescent="0.5">
      <c r="H1" s="7" t="s">
        <v>66</v>
      </c>
    </row>
    <row r="2" spans="1:8" s="2" customFormat="1" ht="21.9" customHeight="1" x14ac:dyDescent="0.55000000000000004">
      <c r="A2" s="8" t="s">
        <v>69</v>
      </c>
      <c r="B2" s="9"/>
      <c r="C2" s="10"/>
      <c r="D2" s="9"/>
      <c r="E2" s="9"/>
      <c r="F2" s="9"/>
      <c r="G2" s="9"/>
      <c r="H2" s="9"/>
    </row>
    <row r="3" spans="1:8" s="2" customFormat="1" ht="21.9" customHeight="1" x14ac:dyDescent="0.55000000000000004">
      <c r="A3" s="11" t="s">
        <v>37</v>
      </c>
      <c r="B3" s="12"/>
      <c r="C3" s="10"/>
      <c r="D3" s="9"/>
      <c r="E3" s="9"/>
      <c r="F3" s="9"/>
      <c r="G3" s="3"/>
      <c r="H3" s="9"/>
    </row>
    <row r="4" spans="1:8" s="2" customFormat="1" ht="21.9" customHeight="1" x14ac:dyDescent="0.55000000000000004">
      <c r="A4" s="8" t="s">
        <v>131</v>
      </c>
      <c r="B4" s="12"/>
      <c r="C4" s="10"/>
      <c r="D4" s="9"/>
      <c r="E4" s="9"/>
      <c r="F4" s="9"/>
      <c r="G4" s="9"/>
      <c r="H4" s="9"/>
    </row>
    <row r="5" spans="1:8" s="2" customFormat="1" ht="21.9" customHeight="1" x14ac:dyDescent="0.5">
      <c r="B5" s="12"/>
      <c r="C5" s="10"/>
      <c r="D5" s="9"/>
      <c r="E5" s="9"/>
      <c r="F5" s="9"/>
      <c r="G5" s="7" t="s">
        <v>80</v>
      </c>
      <c r="H5" s="9"/>
    </row>
    <row r="6" spans="1:8" s="2" customFormat="1" ht="21.9" customHeight="1" x14ac:dyDescent="0.5">
      <c r="B6" s="12"/>
      <c r="C6" s="13"/>
      <c r="D6" s="9"/>
      <c r="E6" s="14">
        <v>2569</v>
      </c>
      <c r="F6" s="15"/>
      <c r="G6" s="14" t="s">
        <v>135</v>
      </c>
      <c r="H6" s="16"/>
    </row>
    <row r="7" spans="1:8" ht="21.9" customHeight="1" x14ac:dyDescent="0.55000000000000004">
      <c r="A7" s="17" t="s">
        <v>38</v>
      </c>
      <c r="B7" s="18"/>
      <c r="C7" s="19"/>
      <c r="E7" s="5"/>
      <c r="G7" s="5"/>
      <c r="H7" s="5"/>
    </row>
    <row r="8" spans="1:8" ht="21.9" customHeight="1" x14ac:dyDescent="0.5">
      <c r="A8" s="3" t="s">
        <v>39</v>
      </c>
      <c r="C8" s="19"/>
      <c r="E8" s="6">
        <f>PL!E50</f>
        <v>56040109</v>
      </c>
      <c r="F8" s="6"/>
      <c r="G8" s="6">
        <f>PL!G50</f>
        <v>125203666</v>
      </c>
      <c r="H8" s="6"/>
    </row>
    <row r="9" spans="1:8" ht="21.9" customHeight="1" x14ac:dyDescent="0.5">
      <c r="A9" s="3" t="s">
        <v>59</v>
      </c>
      <c r="C9" s="19"/>
      <c r="E9" s="6"/>
      <c r="F9" s="6"/>
      <c r="G9" s="6"/>
      <c r="H9" s="6"/>
    </row>
    <row r="10" spans="1:8" ht="21.9" customHeight="1" x14ac:dyDescent="0.5">
      <c r="A10" s="3" t="s">
        <v>40</v>
      </c>
      <c r="C10" s="19"/>
      <c r="E10" s="6"/>
      <c r="F10" s="6"/>
      <c r="G10" s="6"/>
      <c r="H10" s="6"/>
    </row>
    <row r="11" spans="1:8" ht="21.9" customHeight="1" x14ac:dyDescent="0.5">
      <c r="A11" s="20" t="s">
        <v>41</v>
      </c>
      <c r="C11" s="19"/>
      <c r="E11" s="6">
        <v>85386283</v>
      </c>
      <c r="F11" s="6"/>
      <c r="G11" s="6">
        <v>87008235</v>
      </c>
      <c r="H11" s="6"/>
    </row>
    <row r="12" spans="1:8" ht="21.9" customHeight="1" x14ac:dyDescent="0.5">
      <c r="A12" s="20" t="s">
        <v>124</v>
      </c>
      <c r="C12" s="19"/>
      <c r="E12" s="6">
        <v>27600</v>
      </c>
      <c r="F12" s="6"/>
      <c r="G12" s="6">
        <v>160462</v>
      </c>
    </row>
    <row r="13" spans="1:8" ht="21.9" customHeight="1" x14ac:dyDescent="0.5">
      <c r="A13" s="20" t="s">
        <v>137</v>
      </c>
      <c r="C13" s="19"/>
      <c r="E13" s="6">
        <v>26994</v>
      </c>
      <c r="F13" s="6"/>
      <c r="G13" s="6">
        <v>0</v>
      </c>
    </row>
    <row r="14" spans="1:8" ht="21.9" customHeight="1" x14ac:dyDescent="0.5">
      <c r="A14" s="3" t="s">
        <v>138</v>
      </c>
      <c r="C14" s="19"/>
      <c r="E14" s="6">
        <v>485298</v>
      </c>
      <c r="F14" s="6"/>
      <c r="G14" s="6">
        <v>259011</v>
      </c>
      <c r="H14" s="6"/>
    </row>
    <row r="15" spans="1:8" ht="21.9" customHeight="1" x14ac:dyDescent="0.5">
      <c r="A15" s="3" t="s">
        <v>142</v>
      </c>
      <c r="C15" s="19"/>
      <c r="E15" s="6">
        <v>59801</v>
      </c>
      <c r="F15" s="6"/>
      <c r="G15" s="6">
        <v>0</v>
      </c>
      <c r="H15" s="6"/>
    </row>
    <row r="16" spans="1:8" ht="21.9" customHeight="1" x14ac:dyDescent="0.5">
      <c r="A16" s="3" t="s">
        <v>139</v>
      </c>
      <c r="C16" s="19"/>
      <c r="E16" s="6">
        <v>208349</v>
      </c>
      <c r="F16" s="6"/>
      <c r="G16" s="6">
        <v>-2396</v>
      </c>
      <c r="H16" s="6"/>
    </row>
    <row r="17" spans="1:8" ht="21.9" customHeight="1" x14ac:dyDescent="0.5">
      <c r="A17" s="3" t="s">
        <v>117</v>
      </c>
      <c r="B17" s="2"/>
      <c r="C17" s="19"/>
      <c r="E17" s="6">
        <v>1056980</v>
      </c>
      <c r="F17" s="6"/>
      <c r="G17" s="6">
        <v>550014</v>
      </c>
      <c r="H17" s="6"/>
    </row>
    <row r="18" spans="1:8" ht="21.9" customHeight="1" x14ac:dyDescent="0.5">
      <c r="A18" s="3" t="s">
        <v>42</v>
      </c>
      <c r="B18" s="2"/>
      <c r="C18" s="19"/>
      <c r="E18" s="6">
        <v>-1252358.8700000001</v>
      </c>
      <c r="F18" s="6"/>
      <c r="G18" s="6">
        <v>-3288330</v>
      </c>
      <c r="H18" s="6"/>
    </row>
    <row r="19" spans="1:8" ht="21.9" customHeight="1" x14ac:dyDescent="0.5">
      <c r="A19" s="3" t="s">
        <v>102</v>
      </c>
      <c r="B19" s="2"/>
      <c r="C19" s="19"/>
      <c r="E19" s="21">
        <v>16586046</v>
      </c>
      <c r="F19" s="6"/>
      <c r="G19" s="21">
        <v>15290901</v>
      </c>
      <c r="H19" s="6"/>
    </row>
    <row r="20" spans="1:8" ht="21.9" customHeight="1" x14ac:dyDescent="0.5">
      <c r="A20" s="3" t="s">
        <v>43</v>
      </c>
      <c r="C20" s="19"/>
      <c r="E20" s="6"/>
      <c r="F20" s="6"/>
      <c r="G20" s="6"/>
      <c r="H20" s="6"/>
    </row>
    <row r="21" spans="1:8" ht="21.9" customHeight="1" x14ac:dyDescent="0.5">
      <c r="A21" s="3" t="s">
        <v>44</v>
      </c>
      <c r="C21" s="19"/>
      <c r="E21" s="6">
        <f>SUM(E8:E19)</f>
        <v>158625101.13</v>
      </c>
      <c r="F21" s="6"/>
      <c r="G21" s="6">
        <f>SUM(G8:G19)</f>
        <v>225181563</v>
      </c>
      <c r="H21" s="6"/>
    </row>
    <row r="22" spans="1:8" ht="21.9" customHeight="1" x14ac:dyDescent="0.5">
      <c r="A22" s="3" t="s">
        <v>45</v>
      </c>
      <c r="C22" s="19"/>
      <c r="E22" s="6"/>
      <c r="F22" s="6"/>
      <c r="G22" s="6"/>
      <c r="H22" s="6"/>
    </row>
    <row r="23" spans="1:8" ht="21.9" customHeight="1" x14ac:dyDescent="0.5">
      <c r="A23" s="3" t="s">
        <v>115</v>
      </c>
      <c r="C23" s="19"/>
      <c r="E23" s="6">
        <v>-20635039</v>
      </c>
      <c r="F23" s="6"/>
      <c r="G23" s="6">
        <v>16837275</v>
      </c>
      <c r="H23" s="6"/>
    </row>
    <row r="24" spans="1:8" ht="21.9" customHeight="1" x14ac:dyDescent="0.5">
      <c r="A24" s="20" t="s">
        <v>46</v>
      </c>
      <c r="C24" s="19"/>
      <c r="E24" s="6">
        <v>9344805</v>
      </c>
      <c r="F24" s="6"/>
      <c r="G24" s="6">
        <v>-2691785</v>
      </c>
      <c r="H24" s="6"/>
    </row>
    <row r="25" spans="1:8" ht="21.9" customHeight="1" x14ac:dyDescent="0.5">
      <c r="A25" s="3" t="s">
        <v>85</v>
      </c>
      <c r="C25" s="19"/>
      <c r="E25" s="6">
        <v>-264427</v>
      </c>
      <c r="F25" s="6"/>
      <c r="G25" s="6">
        <v>255271</v>
      </c>
      <c r="H25" s="6"/>
    </row>
    <row r="26" spans="1:8" ht="21.9" customHeight="1" x14ac:dyDescent="0.5">
      <c r="A26" s="3" t="s">
        <v>109</v>
      </c>
      <c r="C26" s="19"/>
      <c r="E26" s="6"/>
      <c r="F26" s="6"/>
      <c r="G26" s="6"/>
      <c r="H26" s="6"/>
    </row>
    <row r="27" spans="1:8" ht="21.9" customHeight="1" x14ac:dyDescent="0.5">
      <c r="A27" s="20" t="s">
        <v>116</v>
      </c>
      <c r="B27" s="2"/>
      <c r="C27" s="19"/>
      <c r="E27" s="6">
        <v>29806049</v>
      </c>
      <c r="F27" s="6"/>
      <c r="G27" s="6">
        <v>-43498318</v>
      </c>
      <c r="H27" s="6"/>
    </row>
    <row r="28" spans="1:8" ht="21.9" customHeight="1" x14ac:dyDescent="0.5">
      <c r="A28" s="20" t="s">
        <v>47</v>
      </c>
      <c r="B28" s="2"/>
      <c r="C28" s="19"/>
      <c r="E28" s="6">
        <v>-1185569</v>
      </c>
      <c r="F28" s="6"/>
      <c r="G28" s="6">
        <v>-425882</v>
      </c>
      <c r="H28" s="6"/>
    </row>
    <row r="29" spans="1:8" ht="21.9" customHeight="1" x14ac:dyDescent="0.5">
      <c r="A29" s="3" t="s">
        <v>86</v>
      </c>
      <c r="B29" s="2"/>
      <c r="C29" s="19"/>
      <c r="E29" s="21">
        <v>475000</v>
      </c>
      <c r="F29" s="6"/>
      <c r="G29" s="21">
        <v>2194890</v>
      </c>
      <c r="H29" s="6"/>
    </row>
    <row r="30" spans="1:8" ht="21.9" customHeight="1" x14ac:dyDescent="0.5">
      <c r="A30" s="20" t="s">
        <v>38</v>
      </c>
      <c r="B30" s="2"/>
      <c r="C30" s="19"/>
      <c r="E30" s="6">
        <f>SUM(E21:E29)</f>
        <v>176165920.13</v>
      </c>
      <c r="F30" s="6"/>
      <c r="G30" s="6">
        <f>SUM(G21:G29)</f>
        <v>197853014</v>
      </c>
      <c r="H30" s="6"/>
    </row>
    <row r="31" spans="1:8" ht="21.9" customHeight="1" x14ac:dyDescent="0.5">
      <c r="A31" s="20" t="s">
        <v>48</v>
      </c>
      <c r="C31" s="19"/>
      <c r="E31" s="21">
        <v>-24202579</v>
      </c>
      <c r="F31" s="6"/>
      <c r="G31" s="21">
        <v>-37778139</v>
      </c>
      <c r="H31" s="6"/>
    </row>
    <row r="32" spans="1:8" ht="21.9" customHeight="1" x14ac:dyDescent="0.55000000000000004">
      <c r="A32" s="11" t="s">
        <v>88</v>
      </c>
      <c r="B32" s="22"/>
      <c r="C32" s="19"/>
      <c r="E32" s="21">
        <f>SUM(E30:E31)</f>
        <v>151963341.13</v>
      </c>
      <c r="F32" s="6"/>
      <c r="G32" s="21">
        <f>SUM(G30:G31)</f>
        <v>160074875</v>
      </c>
      <c r="H32" s="6"/>
    </row>
    <row r="33" spans="1:8" ht="21.9" customHeight="1" x14ac:dyDescent="0.5">
      <c r="C33" s="19"/>
      <c r="E33" s="23"/>
      <c r="G33" s="23"/>
      <c r="H33" s="23"/>
    </row>
    <row r="34" spans="1:8" ht="21.9" customHeight="1" x14ac:dyDescent="0.5">
      <c r="A34" s="24" t="s">
        <v>10</v>
      </c>
      <c r="B34" s="22"/>
      <c r="C34" s="19"/>
    </row>
    <row r="35" spans="1:8" ht="21.9" customHeight="1" x14ac:dyDescent="0.5">
      <c r="A35" s="24"/>
      <c r="B35" s="22"/>
      <c r="C35" s="19"/>
    </row>
    <row r="36" spans="1:8" s="1" customFormat="1" ht="21.9" customHeight="1" x14ac:dyDescent="0.5">
      <c r="H36" s="7" t="s">
        <v>66</v>
      </c>
    </row>
    <row r="37" spans="1:8" s="2" customFormat="1" ht="21.9" customHeight="1" x14ac:dyDescent="0.55000000000000004">
      <c r="A37" s="8" t="s">
        <v>69</v>
      </c>
      <c r="B37" s="9"/>
      <c r="C37" s="10"/>
      <c r="D37" s="9"/>
      <c r="E37" s="9"/>
      <c r="F37" s="9"/>
      <c r="G37" s="9"/>
      <c r="H37" s="9"/>
    </row>
    <row r="38" spans="1:8" s="2" customFormat="1" ht="21.9" customHeight="1" x14ac:dyDescent="0.55000000000000004">
      <c r="A38" s="11" t="s">
        <v>89</v>
      </c>
      <c r="B38" s="12"/>
      <c r="C38" s="10"/>
      <c r="D38" s="9"/>
      <c r="E38" s="3"/>
      <c r="F38" s="9"/>
      <c r="G38" s="9"/>
      <c r="H38" s="9"/>
    </row>
    <row r="39" spans="1:8" s="2" customFormat="1" ht="21.9" customHeight="1" x14ac:dyDescent="0.55000000000000004">
      <c r="A39" s="8" t="s">
        <v>131</v>
      </c>
      <c r="B39" s="12"/>
      <c r="C39" s="10"/>
      <c r="D39" s="9"/>
      <c r="E39" s="9"/>
      <c r="F39" s="9"/>
      <c r="G39" s="9"/>
      <c r="H39" s="9"/>
    </row>
    <row r="40" spans="1:8" s="2" customFormat="1" ht="21.9" customHeight="1" x14ac:dyDescent="0.5">
      <c r="B40" s="12"/>
      <c r="C40" s="10"/>
      <c r="D40" s="9"/>
      <c r="E40" s="9"/>
      <c r="F40" s="9"/>
      <c r="G40" s="7" t="s">
        <v>80</v>
      </c>
      <c r="H40" s="9"/>
    </row>
    <row r="41" spans="1:8" s="2" customFormat="1" ht="21.9" customHeight="1" x14ac:dyDescent="0.5">
      <c r="B41" s="12"/>
      <c r="C41" s="13"/>
      <c r="D41" s="9"/>
      <c r="E41" s="14">
        <v>2569</v>
      </c>
      <c r="F41" s="15"/>
      <c r="G41" s="14" t="s">
        <v>135</v>
      </c>
      <c r="H41" s="16"/>
    </row>
    <row r="42" spans="1:8" ht="21.9" customHeight="1" x14ac:dyDescent="0.55000000000000004">
      <c r="A42" s="17" t="s">
        <v>49</v>
      </c>
      <c r="B42" s="18"/>
      <c r="C42" s="19"/>
      <c r="E42" s="23"/>
      <c r="G42" s="23"/>
      <c r="H42" s="23"/>
    </row>
    <row r="43" spans="1:8" ht="21.9" customHeight="1" x14ac:dyDescent="0.5">
      <c r="A43" s="3" t="s">
        <v>90</v>
      </c>
      <c r="C43" s="19"/>
      <c r="E43" s="6">
        <v>-235467442</v>
      </c>
      <c r="F43" s="6"/>
      <c r="G43" s="6">
        <v>-330066706</v>
      </c>
      <c r="H43" s="6"/>
    </row>
    <row r="44" spans="1:8" ht="21.9" customHeight="1" x14ac:dyDescent="0.5">
      <c r="A44" s="3" t="s">
        <v>87</v>
      </c>
      <c r="C44" s="19"/>
      <c r="E44" s="6">
        <v>295460346</v>
      </c>
      <c r="F44" s="6"/>
      <c r="G44" s="6">
        <v>480065908</v>
      </c>
      <c r="H44" s="6"/>
    </row>
    <row r="45" spans="1:8" ht="21.9" customHeight="1" x14ac:dyDescent="0.5">
      <c r="A45" s="3" t="s">
        <v>125</v>
      </c>
      <c r="C45" s="19"/>
      <c r="E45" s="6">
        <v>196993</v>
      </c>
      <c r="F45" s="6"/>
      <c r="G45" s="6">
        <v>-5041746</v>
      </c>
      <c r="H45" s="6"/>
    </row>
    <row r="46" spans="1:8" ht="21.9" customHeight="1" x14ac:dyDescent="0.5">
      <c r="A46" s="3" t="s">
        <v>91</v>
      </c>
      <c r="C46" s="19"/>
      <c r="E46" s="6">
        <v>-16058931</v>
      </c>
      <c r="F46" s="6"/>
      <c r="G46" s="6">
        <v>-40371782</v>
      </c>
      <c r="H46" s="6"/>
    </row>
    <row r="47" spans="1:8" ht="21.9" customHeight="1" x14ac:dyDescent="0.5">
      <c r="A47" s="3" t="s">
        <v>92</v>
      </c>
      <c r="C47" s="19"/>
      <c r="E47" s="6">
        <v>58596</v>
      </c>
      <c r="F47" s="6"/>
      <c r="G47" s="6">
        <v>59434</v>
      </c>
      <c r="H47" s="6"/>
    </row>
    <row r="48" spans="1:8" ht="21.9" customHeight="1" x14ac:dyDescent="0.5">
      <c r="A48" s="3" t="s">
        <v>105</v>
      </c>
      <c r="C48" s="19"/>
      <c r="E48" s="6">
        <v>-1960205</v>
      </c>
      <c r="F48" s="6"/>
      <c r="G48" s="6">
        <v>-5126122</v>
      </c>
      <c r="H48" s="6"/>
    </row>
    <row r="49" spans="1:8" ht="21.9" customHeight="1" x14ac:dyDescent="0.5">
      <c r="A49" s="3" t="s">
        <v>98</v>
      </c>
      <c r="C49" s="19"/>
      <c r="E49" s="6">
        <v>1550215.87</v>
      </c>
      <c r="F49" s="6"/>
      <c r="G49" s="6">
        <v>4844389</v>
      </c>
      <c r="H49" s="6"/>
    </row>
    <row r="50" spans="1:8" ht="21.9" customHeight="1" x14ac:dyDescent="0.55000000000000004">
      <c r="A50" s="17" t="s">
        <v>140</v>
      </c>
      <c r="C50" s="19"/>
      <c r="E50" s="25">
        <f>SUM(E43:E49)</f>
        <v>43779572.869999997</v>
      </c>
      <c r="F50" s="6"/>
      <c r="G50" s="25">
        <f>SUM(G43:G49)</f>
        <v>104363375</v>
      </c>
      <c r="H50" s="6"/>
    </row>
    <row r="51" spans="1:8" ht="21.9" customHeight="1" x14ac:dyDescent="0.55000000000000004">
      <c r="A51" s="17" t="s">
        <v>50</v>
      </c>
      <c r="B51" s="18"/>
      <c r="C51" s="19"/>
      <c r="E51" s="6"/>
      <c r="F51" s="6"/>
      <c r="G51" s="6"/>
      <c r="H51" s="6"/>
    </row>
    <row r="52" spans="1:8" ht="21.9" customHeight="1" x14ac:dyDescent="0.55000000000000004">
      <c r="A52" s="20" t="s">
        <v>123</v>
      </c>
      <c r="B52" s="18"/>
      <c r="C52" s="19"/>
      <c r="E52" s="6">
        <v>4256460</v>
      </c>
      <c r="F52" s="6"/>
      <c r="G52" s="6">
        <v>3309421</v>
      </c>
      <c r="H52" s="6"/>
    </row>
    <row r="53" spans="1:8" ht="21.9" customHeight="1" x14ac:dyDescent="0.55000000000000004">
      <c r="A53" s="20" t="s">
        <v>145</v>
      </c>
      <c r="B53" s="18"/>
      <c r="C53" s="19"/>
      <c r="E53" s="6">
        <v>-4400000</v>
      </c>
      <c r="F53" s="6"/>
      <c r="G53" s="6">
        <v>0</v>
      </c>
      <c r="H53" s="6"/>
    </row>
    <row r="54" spans="1:8" ht="21.9" customHeight="1" x14ac:dyDescent="0.5">
      <c r="A54" s="20" t="s">
        <v>119</v>
      </c>
      <c r="B54" s="2"/>
      <c r="C54" s="19"/>
      <c r="E54" s="6">
        <v>-33308921</v>
      </c>
      <c r="F54" s="6"/>
      <c r="G54" s="6">
        <v>-41470493</v>
      </c>
      <c r="H54" s="6"/>
    </row>
    <row r="55" spans="1:8" ht="21.9" customHeight="1" x14ac:dyDescent="0.5">
      <c r="A55" s="20" t="s">
        <v>120</v>
      </c>
      <c r="B55" s="2"/>
      <c r="C55" s="19"/>
      <c r="E55" s="6">
        <v>-16586046</v>
      </c>
      <c r="F55" s="6"/>
      <c r="G55" s="6">
        <v>-15290901</v>
      </c>
      <c r="H55" s="6"/>
    </row>
    <row r="56" spans="1:8" ht="21.9" customHeight="1" x14ac:dyDescent="0.5">
      <c r="A56" s="3" t="s">
        <v>121</v>
      </c>
      <c r="C56" s="19"/>
      <c r="E56" s="6">
        <v>-112712957</v>
      </c>
      <c r="F56" s="6"/>
      <c r="G56" s="6">
        <v>-175999901</v>
      </c>
      <c r="H56" s="6"/>
    </row>
    <row r="57" spans="1:8" ht="21.9" customHeight="1" x14ac:dyDescent="0.55000000000000004">
      <c r="A57" s="17" t="s">
        <v>128</v>
      </c>
      <c r="C57" s="19"/>
      <c r="E57" s="25">
        <f>SUM(E52:E56)</f>
        <v>-162751464</v>
      </c>
      <c r="F57" s="6"/>
      <c r="G57" s="25">
        <f>SUM(G52:G56)</f>
        <v>-229451874</v>
      </c>
      <c r="H57" s="6"/>
    </row>
    <row r="58" spans="1:8" ht="21.9" customHeight="1" x14ac:dyDescent="0.55000000000000004">
      <c r="A58" s="17" t="s">
        <v>141</v>
      </c>
      <c r="C58" s="19"/>
      <c r="E58" s="6">
        <f>E32+E50+E57</f>
        <v>32991450</v>
      </c>
      <c r="F58" s="6"/>
      <c r="G58" s="6">
        <f>G32+G50+G57</f>
        <v>34986376</v>
      </c>
      <c r="H58" s="6"/>
    </row>
    <row r="59" spans="1:8" ht="21.9" customHeight="1" x14ac:dyDescent="0.5">
      <c r="A59" s="20" t="s">
        <v>67</v>
      </c>
      <c r="B59" s="2"/>
      <c r="C59" s="19"/>
      <c r="E59" s="21">
        <v>126960586</v>
      </c>
      <c r="F59" s="6"/>
      <c r="G59" s="21">
        <v>169410577</v>
      </c>
      <c r="H59" s="6"/>
    </row>
    <row r="60" spans="1:8" ht="21.9" customHeight="1" thickBot="1" x14ac:dyDescent="0.6">
      <c r="A60" s="8" t="s">
        <v>68</v>
      </c>
      <c r="B60" s="22"/>
      <c r="C60" s="19"/>
      <c r="E60" s="26">
        <f>SUM(E58:E59)</f>
        <v>159952036</v>
      </c>
      <c r="F60" s="6"/>
      <c r="G60" s="26">
        <f>SUM(G58:G59)</f>
        <v>204396953</v>
      </c>
      <c r="H60" s="6"/>
    </row>
    <row r="61" spans="1:8" ht="21.9" customHeight="1" thickTop="1" x14ac:dyDescent="0.5">
      <c r="C61" s="19"/>
      <c r="D61" s="5"/>
      <c r="E61" s="27"/>
      <c r="F61" s="6"/>
      <c r="G61" s="27"/>
      <c r="H61" s="6"/>
    </row>
    <row r="62" spans="1:8" ht="21.9" customHeight="1" x14ac:dyDescent="0.55000000000000004">
      <c r="A62" s="17" t="s">
        <v>77</v>
      </c>
      <c r="C62" s="19"/>
      <c r="D62" s="5"/>
      <c r="E62" s="6"/>
      <c r="F62" s="6"/>
      <c r="G62" s="6"/>
      <c r="H62" s="6"/>
    </row>
    <row r="63" spans="1:8" ht="21.9" customHeight="1" x14ac:dyDescent="0.5">
      <c r="A63" s="3" t="s">
        <v>78</v>
      </c>
      <c r="C63" s="19"/>
      <c r="D63" s="5"/>
      <c r="E63" s="6"/>
      <c r="F63" s="6"/>
      <c r="G63" s="6"/>
      <c r="H63" s="6"/>
    </row>
    <row r="64" spans="1:8" ht="21.9" customHeight="1" x14ac:dyDescent="0.5">
      <c r="A64" s="3" t="s">
        <v>126</v>
      </c>
      <c r="C64" s="19"/>
      <c r="D64" s="5"/>
      <c r="E64" s="6">
        <v>-599083</v>
      </c>
      <c r="F64" s="6"/>
      <c r="G64" s="6">
        <v>2044493</v>
      </c>
      <c r="H64" s="6"/>
    </row>
    <row r="65" spans="1:17" ht="21.9" customHeight="1" x14ac:dyDescent="0.5">
      <c r="A65" s="3" t="s">
        <v>127</v>
      </c>
      <c r="C65" s="19"/>
      <c r="D65" s="5"/>
      <c r="E65" s="6">
        <v>-1465044</v>
      </c>
      <c r="F65" s="6"/>
      <c r="G65" s="6">
        <v>179225</v>
      </c>
      <c r="H65" s="6"/>
    </row>
    <row r="66" spans="1:17" ht="21.9" customHeight="1" x14ac:dyDescent="0.5">
      <c r="A66" s="3" t="s">
        <v>103</v>
      </c>
      <c r="C66" s="19"/>
      <c r="D66" s="5"/>
      <c r="E66" s="6">
        <v>22886349</v>
      </c>
      <c r="F66" s="6"/>
      <c r="G66" s="6">
        <v>7615301</v>
      </c>
      <c r="H66" s="6"/>
    </row>
    <row r="67" spans="1:17" ht="21.9" customHeight="1" x14ac:dyDescent="0.5">
      <c r="C67" s="19"/>
      <c r="D67" s="5"/>
      <c r="E67" s="28"/>
      <c r="F67" s="5"/>
      <c r="H67" s="5"/>
    </row>
    <row r="68" spans="1:17" ht="21.9" customHeight="1" x14ac:dyDescent="0.5">
      <c r="A68" s="24" t="s">
        <v>10</v>
      </c>
      <c r="B68" s="22"/>
      <c r="C68" s="19"/>
      <c r="E68" s="23"/>
    </row>
    <row r="74" spans="1:17" s="3" customFormat="1" ht="21.9" customHeight="1" x14ac:dyDescent="0.5">
      <c r="B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s="3" customFormat="1" ht="21.9" customHeight="1" x14ac:dyDescent="0.5">
      <c r="B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s="3" customFormat="1" ht="21.9" customHeight="1" x14ac:dyDescent="0.5">
      <c r="B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s="3" customFormat="1" ht="21.9" customHeight="1" x14ac:dyDescent="0.5">
      <c r="B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s="3" customFormat="1" ht="21.9" customHeight="1" x14ac:dyDescent="0.5">
      <c r="B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s="3" customFormat="1" ht="21.9" customHeight="1" x14ac:dyDescent="0.5">
      <c r="B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s="3" customFormat="1" ht="21.9" customHeight="1" x14ac:dyDescent="0.5">
      <c r="B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2:17" s="3" customFormat="1" ht="21.9" customHeight="1" x14ac:dyDescent="0.5">
      <c r="B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2:17" s="3" customFormat="1" ht="21.9" customHeight="1" x14ac:dyDescent="0.5">
      <c r="B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2:17" s="3" customFormat="1" ht="21.9" customHeight="1" x14ac:dyDescent="0.5">
      <c r="B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2:17" s="3" customFormat="1" ht="21.9" customHeight="1" x14ac:dyDescent="0.5">
      <c r="B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2:17" s="3" customFormat="1" ht="21.9" customHeight="1" x14ac:dyDescent="0.5">
      <c r="B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2:17" s="3" customFormat="1" ht="21.9" customHeight="1" x14ac:dyDescent="0.5">
      <c r="B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2:17" s="3" customFormat="1" ht="21.9" customHeight="1" x14ac:dyDescent="0.5">
      <c r="B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2:17" s="3" customFormat="1" ht="21.9" customHeight="1" x14ac:dyDescent="0.5">
      <c r="B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2:17" s="3" customFormat="1" ht="21.9" customHeight="1" x14ac:dyDescent="0.5">
      <c r="B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2:17" s="3" customFormat="1" ht="21.9" customHeight="1" x14ac:dyDescent="0.5">
      <c r="B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2:17" s="3" customFormat="1" ht="21.9" customHeight="1" x14ac:dyDescent="0.5">
      <c r="B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2:17" s="3" customFormat="1" ht="21.9" customHeight="1" x14ac:dyDescent="0.5">
      <c r="B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2:17" s="3" customFormat="1" ht="21.9" customHeight="1" x14ac:dyDescent="0.5">
      <c r="B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2:17" s="3" customFormat="1" ht="21.9" customHeight="1" x14ac:dyDescent="0.5">
      <c r="B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2:17" s="3" customFormat="1" ht="21.9" customHeight="1" x14ac:dyDescent="0.5">
      <c r="B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2:17" s="3" customFormat="1" ht="21.9" customHeight="1" x14ac:dyDescent="0.5">
      <c r="B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2:17" s="3" customFormat="1" ht="21.9" customHeight="1" x14ac:dyDescent="0.5">
      <c r="B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2:17" s="3" customFormat="1" ht="21.9" customHeight="1" x14ac:dyDescent="0.5">
      <c r="B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2:17" s="3" customFormat="1" ht="21.9" customHeight="1" x14ac:dyDescent="0.5">
      <c r="B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2:17" s="3" customFormat="1" ht="21.9" customHeight="1" x14ac:dyDescent="0.5">
      <c r="B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2:17" s="3" customFormat="1" ht="21.9" customHeight="1" x14ac:dyDescent="0.5">
      <c r="B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2:17" s="3" customFormat="1" ht="21.9" customHeight="1" x14ac:dyDescent="0.5">
      <c r="B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2:17" s="3" customFormat="1" ht="21.9" customHeight="1" x14ac:dyDescent="0.5">
      <c r="B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2:17" s="3" customFormat="1" ht="21.9" customHeight="1" x14ac:dyDescent="0.5">
      <c r="B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2:17" s="3" customFormat="1" ht="21.9" customHeight="1" x14ac:dyDescent="0.5">
      <c r="B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2:17" s="3" customFormat="1" ht="21.9" customHeight="1" x14ac:dyDescent="0.5">
      <c r="B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2:17" s="3" customFormat="1" ht="21.9" customHeight="1" x14ac:dyDescent="0.5">
      <c r="B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2:17" s="3" customFormat="1" ht="21.9" customHeight="1" x14ac:dyDescent="0.5">
      <c r="B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2:17" s="3" customFormat="1" ht="21.9" customHeight="1" x14ac:dyDescent="0.5">
      <c r="B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2:17" s="3" customFormat="1" ht="21.9" customHeight="1" x14ac:dyDescent="0.5">
      <c r="B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2:17" s="3" customFormat="1" ht="21.9" customHeight="1" x14ac:dyDescent="0.5">
      <c r="B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2:17" s="3" customFormat="1" ht="21.9" customHeight="1" x14ac:dyDescent="0.5">
      <c r="B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2:17" s="3" customFormat="1" ht="21.9" customHeight="1" x14ac:dyDescent="0.5">
      <c r="B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2:17" s="3" customFormat="1" ht="21.9" customHeight="1" x14ac:dyDescent="0.5">
      <c r="B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2:17" s="3" customFormat="1" ht="21.9" customHeight="1" x14ac:dyDescent="0.5">
      <c r="B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2:17" s="3" customFormat="1" ht="21.9" customHeight="1" x14ac:dyDescent="0.5">
      <c r="B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2:17" s="3" customFormat="1" ht="21.9" customHeight="1" x14ac:dyDescent="0.5">
      <c r="B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2:17" s="3" customFormat="1" ht="21.9" customHeight="1" x14ac:dyDescent="0.5">
      <c r="B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2:17" s="3" customFormat="1" ht="21.9" customHeight="1" x14ac:dyDescent="0.5">
      <c r="B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2:17" s="3" customFormat="1" ht="21.9" customHeight="1" x14ac:dyDescent="0.5">
      <c r="B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2:17" s="3" customFormat="1" ht="21.9" customHeight="1" x14ac:dyDescent="0.5">
      <c r="B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2:17" s="3" customFormat="1" ht="21.9" customHeight="1" x14ac:dyDescent="0.5">
      <c r="B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2:17" s="3" customFormat="1" ht="21.9" customHeight="1" x14ac:dyDescent="0.5">
      <c r="B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2:17" s="3" customFormat="1" ht="21.9" customHeight="1" x14ac:dyDescent="0.5">
      <c r="B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2:17" s="3" customFormat="1" ht="21.9" customHeight="1" x14ac:dyDescent="0.5">
      <c r="B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</sheetData>
  <printOptions horizontalCentered="1"/>
  <pageMargins left="0.98425196850393704" right="0.196850393700787" top="0.78740157480314998" bottom="0.196850393700787" header="0.196850393700787" footer="0.196850393700787"/>
  <pageSetup paperSize="9" fitToHeight="7" orientation="portrait" cellComments="asDisplayed" r:id="rId1"/>
  <rowBreaks count="1" manualBreakCount="1">
    <brk id="3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7CCBD3212AC43B4A83F285AC1DC62" ma:contentTypeVersion="15" ma:contentTypeDescription="Create a new document." ma:contentTypeScope="" ma:versionID="3c5616c29a4dc9215e2adde9282aec7d">
  <xsd:schema xmlns:xsd="http://www.w3.org/2001/XMLSchema" xmlns:xs="http://www.w3.org/2001/XMLSchema" xmlns:p="http://schemas.microsoft.com/office/2006/metadata/properties" xmlns:ns2="b3e359f2-8e65-4b2f-8889-04d4e0d3c9ab" xmlns:ns3="b86aea9f-0ac4-41f8-898b-1c66b99b4773" targetNamespace="http://schemas.microsoft.com/office/2006/metadata/properties" ma:root="true" ma:fieldsID="7628fda0d9f5e0d61011dd1cd872a13d" ns2:_="" ns3:_="">
    <xsd:import namespace="b3e359f2-8e65-4b2f-8889-04d4e0d3c9ab"/>
    <xsd:import namespace="b86aea9f-0ac4-41f8-898b-1c66b99b4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359f2-8e65-4b2f-8889-04d4e0d3c9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4148d74-980e-4d59-972d-d881e05a3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aea9f-0ac4-41f8-898b-1c66b99b47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e359f2-8e65-4b2f-8889-04d4e0d3c9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D0F8B1-C399-4D1D-9B79-FE4622C5C7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A81246-628C-4D43-9771-B71FBABF95A2}"/>
</file>

<file path=customXml/itemProps3.xml><?xml version="1.0" encoding="utf-8"?>
<ds:datastoreItem xmlns:ds="http://schemas.openxmlformats.org/officeDocument/2006/customXml" ds:itemID="{D701F987-1729-43C8-BF73-7787391D69CA}">
  <ds:schemaRefs>
    <ds:schemaRef ds:uri="http://schemas.microsoft.com/office/2006/metadata/properties"/>
    <ds:schemaRef ds:uri="http://schemas.microsoft.com/office/infopath/2007/PartnerControls"/>
    <ds:schemaRef ds:uri="c919c059-ac0f-415b-b874-84dd1b77e0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CE_Cost method</vt:lpstr>
      <vt:lpstr>CF</vt:lpstr>
      <vt:lpstr>BS!Print_Area</vt:lpstr>
      <vt:lpstr>'CE_Cost method'!Print_Area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2026-07-31T03:18:47Z</cp:lastPrinted>
  <dcterms:created xsi:type="dcterms:W3CDTF">2011-03-08T09:02:15Z</dcterms:created>
  <dcterms:modified xsi:type="dcterms:W3CDTF">2026-08-07T06:28:50Z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0x010100AAA7CCBD3212AC43B4A83F285AC1DC62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