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6\Q2'2026\AUCT\"/>
    </mc:Choice>
  </mc:AlternateContent>
  <xr:revisionPtr revIDLastSave="0" documentId="13_ncr:1_{379A8DB7-4792-4D07-B2DD-5D46D03C547F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BS" sheetId="1" r:id="rId1"/>
    <sheet name="PL " sheetId="5" r:id="rId2"/>
    <sheet name="CE_Cost method" sheetId="7" r:id="rId3"/>
    <sheet name="CF" sheetId="8" r:id="rId4"/>
  </sheets>
  <definedNames>
    <definedName name="_xlnm.Print_Area" localSheetId="0">BS!$A$1:$H$67</definedName>
    <definedName name="_xlnm.Print_Area" localSheetId="2">'CE_Cost method'!$A$1:$M$21</definedName>
    <definedName name="_xlnm.Print_Area" localSheetId="3">CF!$A$1:$H$73</definedName>
    <definedName name="_xlnm.Print_Area" localSheetId="1">'PL '!$A$1:$H$66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8" l="1"/>
  <c r="E50" i="8"/>
  <c r="E49" i="5" l="1"/>
  <c r="E44" i="5"/>
  <c r="E16" i="5"/>
  <c r="E11" i="5"/>
  <c r="E47" i="1"/>
  <c r="E42" i="1"/>
  <c r="E14" i="1"/>
  <c r="E50" i="5" l="1"/>
  <c r="E52" i="5" s="1"/>
  <c r="E54" i="5" s="1"/>
  <c r="E59" i="5" s="1"/>
  <c r="E17" i="5"/>
  <c r="E19" i="5" s="1"/>
  <c r="G57" i="8"/>
  <c r="G50" i="8"/>
  <c r="G49" i="5"/>
  <c r="G44" i="5"/>
  <c r="G50" i="5" s="1"/>
  <c r="G52" i="5" s="1"/>
  <c r="G54" i="5" s="1"/>
  <c r="G16" i="5"/>
  <c r="G11" i="5"/>
  <c r="G17" i="5" s="1"/>
  <c r="G19" i="5" s="1"/>
  <c r="G21" i="5" s="1"/>
  <c r="L15" i="7"/>
  <c r="G62" i="5" l="1"/>
  <c r="G59" i="5"/>
  <c r="G29" i="5"/>
  <c r="G26" i="5"/>
  <c r="G47" i="1"/>
  <c r="H19" i="7" l="1"/>
  <c r="F19" i="7"/>
  <c r="D19" i="7"/>
  <c r="L18" i="7"/>
  <c r="L12" i="7"/>
  <c r="G14" i="1"/>
  <c r="E21" i="5" l="1"/>
  <c r="E29" i="5" s="1"/>
  <c r="G42" i="1"/>
  <c r="E26" i="5" l="1"/>
  <c r="G58" i="1"/>
  <c r="G57" i="1"/>
  <c r="G55" i="1"/>
  <c r="G54" i="1"/>
  <c r="D17" i="7"/>
  <c r="H17" i="7"/>
  <c r="F17" i="7"/>
  <c r="E8" i="8" l="1"/>
  <c r="G8" i="8"/>
  <c r="G21" i="8" s="1"/>
  <c r="G30" i="8" s="1"/>
  <c r="E22" i="1"/>
  <c r="J11" i="7"/>
  <c r="J13" i="7" s="1"/>
  <c r="H11" i="7"/>
  <c r="H13" i="7" s="1"/>
  <c r="F11" i="7"/>
  <c r="F13" i="7" s="1"/>
  <c r="D11" i="7"/>
  <c r="D13" i="7" s="1"/>
  <c r="L10" i="7"/>
  <c r="L9" i="7"/>
  <c r="E21" i="8" l="1"/>
  <c r="E30" i="8" s="1"/>
  <c r="E32" i="8" s="1"/>
  <c r="E58" i="8" s="1"/>
  <c r="E60" i="8" s="1"/>
  <c r="G32" i="8"/>
  <c r="G58" i="8" s="1"/>
  <c r="G60" i="8" s="1"/>
  <c r="L11" i="7"/>
  <c r="L13" i="7" s="1"/>
  <c r="E57" i="1" l="1"/>
  <c r="E55" i="1"/>
  <c r="E54" i="1"/>
  <c r="G22" i="1" l="1"/>
  <c r="G48" i="1" l="1"/>
  <c r="G23" i="1"/>
  <c r="G59" i="1"/>
  <c r="J16" i="7" l="1"/>
  <c r="E62" i="5"/>
  <c r="J17" i="7" l="1"/>
  <c r="J19" i="7" s="1"/>
  <c r="L16" i="7"/>
  <c r="L17" i="7" l="1"/>
  <c r="L19" i="7" s="1"/>
  <c r="E58" i="1"/>
  <c r="E48" i="1"/>
  <c r="E23" i="1" l="1"/>
  <c r="E59" i="1"/>
  <c r="G60" i="1"/>
  <c r="E60" i="1" l="1"/>
</calcChain>
</file>

<file path=xl/sharedStrings.xml><?xml version="1.0" encoding="utf-8"?>
<sst xmlns="http://schemas.openxmlformats.org/spreadsheetml/2006/main" count="210" uniqueCount="148">
  <si>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</si>
  <si>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</si>
  <si>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</si>
  <si>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</si>
  <si>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</si>
  <si>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</si>
  <si>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</si>
  <si>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</si>
  <si>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</si>
  <si>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</si>
  <si>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</si>
  <si>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</si>
  <si>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</si>
  <si>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</si>
  <si>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</si>
  <si>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</si>
  <si>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</si>
  <si>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</si>
  <si>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</si>
  <si>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</si>
  <si>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</si>
  <si>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</si>
  <si>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</si>
  <si>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</si>
  <si>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</si>
  <si>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</si>
  <si>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</si>
  <si>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</si>
  <si>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</si>
  <si>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</si>
  <si>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</si>
  <si>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</si>
  <si>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</si>
  <si>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</si>
  <si>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</si>
  <si>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</si>
  <si>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</si>
  <si>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</si>
  <si>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</si>
  <si>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</si>
  <si>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</si>
  <si>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</si>
  <si>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</si>
  <si>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</si>
  <si>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</si>
  <si>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current liabilities</t>
  </si>
  <si>
    <t xml:space="preserve">   Cash paid for corporate income tax</t>
  </si>
  <si>
    <t>Cash flows from investing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</si>
  <si>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</si>
  <si>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</si>
  <si>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</si>
  <si>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</si>
  <si>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</si>
  <si>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</si>
  <si>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</si>
  <si>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</si>
  <si>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</si>
  <si>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 xml:space="preserve">Profit from operating activities before  </t>
  </si>
  <si>
    <t xml:space="preserve">Cost of services </t>
  </si>
  <si>
    <t>(Audited)</t>
  </si>
  <si>
    <t>(Unaudited</t>
  </si>
  <si>
    <t>but reviewed)</t>
  </si>
  <si>
    <t>(Unaudited but reviewed)</t>
  </si>
  <si>
    <t>Total comprehensive income for the period</t>
  </si>
  <si>
    <t>Profit for the period</t>
  </si>
  <si>
    <t>Union Auction Public Company Limited</t>
  </si>
  <si>
    <t>Right-of-use assets</t>
  </si>
  <si>
    <t xml:space="preserve">Intangible assets </t>
  </si>
  <si>
    <t>Deferred tax assets</t>
  </si>
  <si>
    <t xml:space="preserve">      550,000,000 ordinary shares of Baht 0.25 each </t>
  </si>
  <si>
    <t xml:space="preserve">       </t>
  </si>
  <si>
    <t>(Unit: Baht)</t>
  </si>
  <si>
    <t>Other current financial assets</t>
  </si>
  <si>
    <t>Revenue from services</t>
  </si>
  <si>
    <t>Profit before income tax expenses</t>
  </si>
  <si>
    <t>Net cash flows from operating activities</t>
  </si>
  <si>
    <t>Other non-current financial assets</t>
  </si>
  <si>
    <t xml:space="preserve">Other non-current financial liabilities </t>
  </si>
  <si>
    <t xml:space="preserve">   Other non-current financial liabilities</t>
  </si>
  <si>
    <t>Cash paid for other current financial assets</t>
  </si>
  <si>
    <t>Cash received from other current financial assets</t>
  </si>
  <si>
    <t>Proceeds from sales of equipment</t>
  </si>
  <si>
    <t xml:space="preserve">   Other non-current financial assets</t>
  </si>
  <si>
    <t>Statement of financial position</t>
  </si>
  <si>
    <t>Statement of financial position (continued)</t>
  </si>
  <si>
    <t>Current portion of lease liabilities</t>
  </si>
  <si>
    <t>Statement of comprehensive income</t>
  </si>
  <si>
    <t>Profit or loss:</t>
  </si>
  <si>
    <t>Service expenses</t>
  </si>
  <si>
    <t>Appropriated -</t>
  </si>
  <si>
    <t>statutory reserve</t>
  </si>
  <si>
    <t xml:space="preserve"> paid-up</t>
  </si>
  <si>
    <t>Statement of cash flows</t>
  </si>
  <si>
    <t>Statement of cash flows (continued)</t>
  </si>
  <si>
    <t>Interest received</t>
  </si>
  <si>
    <t>Income tax expenses</t>
  </si>
  <si>
    <t>Lease liabilities, net of current portion</t>
  </si>
  <si>
    <t>Operating profit</t>
  </si>
  <si>
    <t>Statement of changes in shareholders' equity</t>
  </si>
  <si>
    <t xml:space="preserve">   Finance cost</t>
  </si>
  <si>
    <t xml:space="preserve">Cash paid for purchases of leasehold improvements,  </t>
  </si>
  <si>
    <t xml:space="preserve">   buildings and equipment</t>
  </si>
  <si>
    <t xml:space="preserve">      leasehold improvements, buildings and equipment</t>
  </si>
  <si>
    <t xml:space="preserve">   Increase in right-of-use assets</t>
  </si>
  <si>
    <t xml:space="preserve">      intangible assets </t>
  </si>
  <si>
    <t>Other comprehensive income for the period</t>
  </si>
  <si>
    <t>Cash paid for purchases of intangible assets</t>
  </si>
  <si>
    <t>Leasehold improvements, buildings and equipment</t>
  </si>
  <si>
    <t>Cash flows from financing activities</t>
  </si>
  <si>
    <t>Net cash flows used in financing activities</t>
  </si>
  <si>
    <t>Operating liabilities increase (decrease)</t>
  </si>
  <si>
    <t>Cash and cash equivalents at beginning of period</t>
  </si>
  <si>
    <t>Cash and cash equivalents at end of period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</si>
  <si>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</si>
  <si>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</si>
  <si>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</si>
  <si>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</si>
  <si>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</si>
  <si>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</si>
  <si>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Provision for employee benefits</t>
  </si>
  <si>
    <t xml:space="preserve">   Issued and fully paid up</t>
  </si>
  <si>
    <t xml:space="preserve">   Appropriated - statutory reserve</t>
  </si>
  <si>
    <t>Non-cash transactions</t>
  </si>
  <si>
    <t>Supplementary disclosures of cash flows information</t>
  </si>
  <si>
    <t>Balance as at 30 June 2025</t>
  </si>
  <si>
    <t>Payment of principal portion of lease liabilities</t>
  </si>
  <si>
    <t>Interest paid</t>
  </si>
  <si>
    <t>Dividend paid</t>
  </si>
  <si>
    <t>Dividend paid (Note 8)</t>
  </si>
  <si>
    <t xml:space="preserve">   Increase in allowance for expected credit losses </t>
  </si>
  <si>
    <t xml:space="preserve">   Increase (decrease) in accounts payable for acquisitions of </t>
  </si>
  <si>
    <t>Current portion of long-term loan from bank</t>
  </si>
  <si>
    <t>Increase in restricted bank deposits</t>
  </si>
  <si>
    <t>Cash receipt from long-term loan from bank</t>
  </si>
  <si>
    <t>As at 30 June 2026</t>
  </si>
  <si>
    <t>30 June 2026</t>
  </si>
  <si>
    <t>For the six-month period ended 30 June 2026</t>
  </si>
  <si>
    <t>Balance as at 1 January 2026</t>
  </si>
  <si>
    <t>Balance as at 30 June 2026</t>
  </si>
  <si>
    <t>For the three-month period ended 30 June 2026</t>
  </si>
  <si>
    <t>31 December 2025</t>
  </si>
  <si>
    <t xml:space="preserve">   Write-off of other receivables</t>
  </si>
  <si>
    <t xml:space="preserve">   (Gain) loss on write-off of right-of-use assets</t>
  </si>
  <si>
    <t xml:space="preserve">   Loss on disposal of equipment</t>
  </si>
  <si>
    <t>Net cash flows from investing activities</t>
  </si>
  <si>
    <t>Net increase in cash and cash equivalents</t>
  </si>
  <si>
    <t xml:space="preserve">   Loss on write-off of intangible assets</t>
  </si>
  <si>
    <t>Cash paid for repayment of long-term loan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</si>
</sst>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9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9" fontId="6" fillId="0" borderId="0" applyFont="0" applyFill="0" applyBorder="0" applyAlignment="0" applyProtection="0"/>
  </cellStyleXfs>
  <cellXfs count="70">
    <xf numFmtId="0" fontId="0" fillId="0" borderId="0" xfId="0"/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3" applyNumberFormat="1" applyFont="1"/>
    <xf numFmtId="9" fontId="3" fillId="0" borderId="0" xfId="5" applyFont="1"/>
    <xf numFmtId="0" fontId="3" fillId="0" borderId="0" xfId="0" applyFont="1"/>
    <xf numFmtId="164" fontId="3" fillId="0" borderId="0" xfId="0" applyNumberFormat="1" applyFont="1" applyAlignment="1">
      <alignment horizontal="right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3" applyNumberFormat="1" applyFont="1" applyAlignment="1">
      <alignment horizontal="center"/>
    </xf>
    <xf numFmtId="0" fontId="3" fillId="0" borderId="0" xfId="3" applyFont="1" applyAlignment="1">
      <alignment horizontal="left"/>
    </xf>
    <xf numFmtId="41" fontId="3" fillId="0" borderId="1" xfId="3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0" fontId="3" fillId="0" borderId="0" xfId="3" applyFont="1"/>
    <xf numFmtId="164" fontId="2" fillId="0" borderId="0" xfId="3" applyNumberFormat="1" applyFont="1"/>
    <xf numFmtId="0" fontId="3" fillId="0" borderId="0" xfId="3" applyFont="1" applyAlignment="1">
      <alignment horizontal="center"/>
    </xf>
    <xf numFmtId="41" fontId="3" fillId="0" borderId="0" xfId="4" applyNumberFormat="1" applyFont="1" applyAlignment="1">
      <alignment horizontal="center"/>
    </xf>
    <xf numFmtId="0" fontId="3" fillId="0" borderId="0" xfId="4" applyFont="1"/>
    <xf numFmtId="41" fontId="3" fillId="0" borderId="2" xfId="3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8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6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9" fontId="2" fillId="0" borderId="0" xfId="0" applyNumberFormat="1" applyFont="1"/>
    <xf numFmtId="41" fontId="3" fillId="0" borderId="1" xfId="0" applyNumberFormat="1" applyFont="1" applyBorder="1" applyAlignment="1">
      <alignment horizontal="right"/>
    </xf>
    <xf numFmtId="49" fontId="3" fillId="0" borderId="0" xfId="0" applyNumberFormat="1" applyFont="1"/>
    <xf numFmtId="41" fontId="3" fillId="0" borderId="4" xfId="0" applyNumberFormat="1" applyFont="1" applyBorder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37" fontId="2" fillId="0" borderId="0" xfId="1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1" xfId="3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4" xfId="0" applyNumberFormat="1" applyFont="1" applyBorder="1"/>
    <xf numFmtId="0" fontId="3" fillId="0" borderId="5" xfId="0" applyFont="1" applyBorder="1"/>
    <xf numFmtId="164" fontId="3" fillId="0" borderId="1" xfId="0" applyNumberFormat="1" applyFont="1" applyBorder="1" applyAlignment="1">
      <alignment horizontal="center"/>
    </xf>
  </cellXfs>
  <cellStyles count="6">
    <cellStyle name="Comma 2" xfId="2" xr:uid="{548E966E-8260-4580-A255-893A0F4F3BE5}"/>
    <cellStyle name="Normal" xfId="0" builtinId="0"/>
    <cellStyle name="Normal 10 3" xfId="3" xr:uid="{AFFA9D50-0DEE-4330-A597-E0FFFE4072FB}"/>
    <cellStyle name="Normal 165" xfId="4" xr:uid="{524ED8B0-DE64-487B-A220-6D92464C5B94}"/>
    <cellStyle name="Normal_BS - E" xfId="1" xr:uid="{00000000-0005-0000-0000-000002000000}"/>
    <cellStyle name="Percent" xfId="5" builtinId="5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8"/>
  <sheetViews>
    <sheetView showGridLines="0" tabSelected="1" view="pageBreakPreview" topLeftCell="A31" zoomScale="115" zoomScaleNormal="100" zoomScaleSheetLayoutView="115" workbookViewId="0">
      <selection activeCell="A6" sqref="A6"/>
    </sheetView>
  </sheetViews>
  <sheetFormatPr defaultColWidth="10.6640625" defaultRowHeight="18.75" customHeight="1"/>
  <cols>
    <col min="1" max="1" width="47.6640625" style="7" customWidth="1"/>
    <col min="2" max="2" width="1.6640625" style="2" customWidth="1"/>
    <col min="3" max="3" width="5.6640625" style="7" customWidth="1"/>
    <col min="4" max="4" width="1.6640625" style="2" customWidth="1"/>
    <col min="5" max="5" width="15.6640625" style="2" customWidth="1"/>
    <col min="6" max="6" width="1.6640625" style="2" customWidth="1"/>
    <col min="7" max="7" width="15.6640625" style="2" customWidth="1"/>
    <col min="8" max="8" width="0.6640625" style="2" customWidth="1"/>
    <col min="9" max="16384" width="10.6640625" style="2"/>
  </cols>
  <sheetData>
    <row r="1" spans="1:7" s="1" customFormat="1" ht="18.75" customHeight="1">
      <c r="A1" s="9" t="s">
        <v>65</v>
      </c>
      <c r="B1" s="10"/>
      <c r="C1" s="11"/>
      <c r="D1" s="12"/>
      <c r="E1" s="12"/>
      <c r="F1" s="12"/>
      <c r="G1" s="12"/>
    </row>
    <row r="2" spans="1:7" s="1" customFormat="1" ht="18.75" customHeight="1">
      <c r="A2" s="9" t="s">
        <v>83</v>
      </c>
      <c r="B2" s="12"/>
      <c r="C2" s="11"/>
      <c r="D2" s="12"/>
      <c r="E2" s="12"/>
      <c r="F2" s="12"/>
      <c r="G2" s="12"/>
    </row>
    <row r="3" spans="1:7" s="1" customFormat="1" ht="18.75" customHeight="1">
      <c r="A3" s="56" t="s">
        <v>134</v>
      </c>
      <c r="B3" s="12"/>
      <c r="C3" s="11"/>
      <c r="D3" s="12"/>
      <c r="E3" s="12"/>
      <c r="F3" s="12"/>
      <c r="G3" s="12"/>
    </row>
    <row r="4" spans="1:7" s="1" customFormat="1" ht="18.75" customHeight="1">
      <c r="B4" s="12"/>
      <c r="C4" s="11"/>
      <c r="D4" s="12"/>
      <c r="E4" s="12"/>
      <c r="F4" s="12"/>
      <c r="G4" s="13" t="s">
        <v>71</v>
      </c>
    </row>
    <row r="5" spans="1:7" ht="18.75" customHeight="1">
      <c r="C5" s="57" t="s">
        <v>0</v>
      </c>
      <c r="E5" s="58" t="s">
        <v>135</v>
      </c>
      <c r="F5" s="59"/>
      <c r="G5" s="58" t="s">
        <v>140</v>
      </c>
    </row>
    <row r="6" spans="1:7" ht="18.75" customHeight="1">
      <c r="C6" s="57"/>
      <c r="E6" s="60" t="s">
        <v>60</v>
      </c>
      <c r="F6" s="59"/>
      <c r="G6" s="60" t="s">
        <v>59</v>
      </c>
    </row>
    <row r="7" spans="1:7" ht="18.75" customHeight="1">
      <c r="C7" s="57"/>
      <c r="E7" s="60" t="s">
        <v>61</v>
      </c>
      <c r="F7" s="59"/>
      <c r="G7" s="60"/>
    </row>
    <row r="8" spans="1:7" ht="18.75" customHeight="1">
      <c r="A8" s="9" t="s">
        <v>1</v>
      </c>
      <c r="C8" s="43"/>
    </row>
    <row r="9" spans="1:7" ht="18.75" customHeight="1">
      <c r="A9" s="9" t="s">
        <v>2</v>
      </c>
      <c r="C9" s="43"/>
    </row>
    <row r="10" spans="1:7" ht="18.75" customHeight="1">
      <c r="A10" s="7" t="s">
        <v>3</v>
      </c>
      <c r="B10" s="44"/>
      <c r="C10" s="43"/>
      <c r="E10" s="61">
        <v>159952036</v>
      </c>
      <c r="F10" s="46"/>
      <c r="G10" s="61">
        <v>126960586</v>
      </c>
    </row>
    <row r="11" spans="1:7" ht="18.75" customHeight="1">
      <c r="A11" s="7" t="s">
        <v>114</v>
      </c>
      <c r="C11" s="43">
        <v>3</v>
      </c>
      <c r="D11" s="62"/>
      <c r="E11" s="61">
        <v>66592590</v>
      </c>
      <c r="F11" s="63"/>
      <c r="G11" s="61">
        <v>46310002</v>
      </c>
    </row>
    <row r="12" spans="1:7" ht="18.75" customHeight="1">
      <c r="A12" s="7" t="s">
        <v>72</v>
      </c>
      <c r="B12" s="44"/>
      <c r="C12" s="43"/>
      <c r="E12" s="61">
        <v>110095814</v>
      </c>
      <c r="F12" s="46"/>
      <c r="G12" s="61">
        <v>170088718</v>
      </c>
    </row>
    <row r="13" spans="1:7" ht="18.75" customHeight="1">
      <c r="A13" s="7" t="s">
        <v>4</v>
      </c>
      <c r="C13" s="43"/>
      <c r="E13" s="61">
        <v>14950138</v>
      </c>
      <c r="F13" s="46"/>
      <c r="G13" s="61">
        <v>24294943</v>
      </c>
    </row>
    <row r="14" spans="1:7" ht="18.75" customHeight="1">
      <c r="A14" s="9" t="s">
        <v>5</v>
      </c>
      <c r="C14" s="43"/>
      <c r="E14" s="64">
        <f>SUM(E10:E13)</f>
        <v>351590578</v>
      </c>
      <c r="F14" s="46"/>
      <c r="G14" s="64">
        <f>SUM(G10:G13)</f>
        <v>367654249</v>
      </c>
    </row>
    <row r="15" spans="1:7" ht="18.75" customHeight="1">
      <c r="A15" s="9" t="s">
        <v>6</v>
      </c>
      <c r="C15" s="43"/>
      <c r="E15" s="46"/>
      <c r="F15" s="46"/>
      <c r="G15" s="46"/>
    </row>
    <row r="16" spans="1:7" ht="18.75" customHeight="1">
      <c r="A16" s="7" t="s">
        <v>7</v>
      </c>
      <c r="C16" s="43"/>
      <c r="E16" s="61">
        <v>21000000</v>
      </c>
      <c r="F16" s="46"/>
      <c r="G16" s="61">
        <v>21196993</v>
      </c>
    </row>
    <row r="17" spans="1:7" ht="18.75" customHeight="1">
      <c r="A17" s="7" t="s">
        <v>76</v>
      </c>
      <c r="B17" s="1"/>
      <c r="C17" s="43"/>
      <c r="E17" s="61">
        <v>3657977</v>
      </c>
      <c r="F17" s="46"/>
      <c r="G17" s="61">
        <v>3393550</v>
      </c>
    </row>
    <row r="18" spans="1:7" ht="18.75" customHeight="1">
      <c r="A18" s="7" t="s">
        <v>107</v>
      </c>
      <c r="B18" s="1"/>
      <c r="C18" s="43">
        <v>4</v>
      </c>
      <c r="E18" s="61">
        <v>359627236</v>
      </c>
      <c r="F18" s="46"/>
      <c r="G18" s="61">
        <v>378687675</v>
      </c>
    </row>
    <row r="19" spans="1:7" ht="18.75" customHeight="1">
      <c r="A19" s="7" t="s">
        <v>66</v>
      </c>
      <c r="B19" s="1"/>
      <c r="C19" s="43">
        <v>5</v>
      </c>
      <c r="E19" s="61">
        <v>914135850</v>
      </c>
      <c r="F19" s="46"/>
      <c r="G19" s="61">
        <v>951608665</v>
      </c>
    </row>
    <row r="20" spans="1:7" ht="18.75" customHeight="1">
      <c r="A20" s="7" t="s">
        <v>67</v>
      </c>
      <c r="B20" s="1"/>
      <c r="C20" s="43"/>
      <c r="E20" s="61">
        <v>48899382</v>
      </c>
      <c r="F20" s="46"/>
      <c r="G20" s="61">
        <v>50268742</v>
      </c>
    </row>
    <row r="21" spans="1:7" ht="18.75" customHeight="1">
      <c r="A21" s="7" t="s">
        <v>68</v>
      </c>
      <c r="B21" s="1"/>
      <c r="C21" s="43"/>
      <c r="E21" s="65">
        <v>41585098</v>
      </c>
      <c r="F21" s="46"/>
      <c r="G21" s="65">
        <v>36942727</v>
      </c>
    </row>
    <row r="22" spans="1:7" ht="18.75" customHeight="1">
      <c r="A22" s="9" t="s">
        <v>8</v>
      </c>
      <c r="C22" s="43"/>
      <c r="E22" s="20">
        <f>SUM(E16:E21)</f>
        <v>1388905543</v>
      </c>
      <c r="F22" s="20"/>
      <c r="G22" s="20">
        <f>SUM(G16:G21)</f>
        <v>1442098352</v>
      </c>
    </row>
    <row r="23" spans="1:7" ht="18.75" customHeight="1" thickBot="1">
      <c r="A23" s="9" t="s">
        <v>9</v>
      </c>
      <c r="E23" s="40">
        <f>E14+E22</f>
        <v>1740496121</v>
      </c>
      <c r="F23" s="20"/>
      <c r="G23" s="40">
        <f>G14+G22</f>
        <v>1809752601</v>
      </c>
    </row>
    <row r="24" spans="1:7" ht="18.75" customHeight="1" thickTop="1">
      <c r="E24" s="8"/>
      <c r="F24" s="8"/>
      <c r="G24" s="8"/>
    </row>
    <row r="25" spans="1:7" ht="18.75" customHeight="1">
      <c r="A25" s="66" t="s">
        <v>10</v>
      </c>
      <c r="B25" s="44"/>
      <c r="E25" s="8"/>
      <c r="F25" s="8"/>
      <c r="G25" s="8"/>
    </row>
    <row r="26" spans="1:7" ht="18.75" customHeight="1">
      <c r="A26" s="66"/>
      <c r="B26" s="44"/>
      <c r="E26" s="8"/>
      <c r="F26" s="8"/>
      <c r="G26" s="8"/>
    </row>
    <row r="27" spans="1:7" ht="18.75" customHeight="1">
      <c r="A27" s="66"/>
      <c r="B27" s="44"/>
      <c r="E27" s="8"/>
      <c r="F27" s="8"/>
      <c r="G27" s="8"/>
    </row>
    <row r="28" spans="1:7" s="1" customFormat="1" ht="18.75" customHeight="1">
      <c r="A28" s="9" t="s">
        <v>65</v>
      </c>
      <c r="B28" s="10"/>
      <c r="C28" s="11"/>
      <c r="D28" s="12"/>
      <c r="E28" s="12"/>
      <c r="F28" s="12"/>
      <c r="G28" s="12"/>
    </row>
    <row r="29" spans="1:7" s="1" customFormat="1" ht="18.75" customHeight="1">
      <c r="A29" s="9" t="s">
        <v>84</v>
      </c>
      <c r="B29" s="12"/>
      <c r="C29" s="11"/>
      <c r="D29" s="12"/>
      <c r="E29" s="12"/>
      <c r="F29" s="12"/>
      <c r="G29" s="12"/>
    </row>
    <row r="30" spans="1:7" s="1" customFormat="1" ht="18.75" customHeight="1">
      <c r="A30" s="56" t="s">
        <v>134</v>
      </c>
      <c r="B30" s="12"/>
      <c r="C30" s="11"/>
      <c r="D30" s="12"/>
      <c r="E30" s="12"/>
      <c r="F30" s="12"/>
      <c r="G30" s="12"/>
    </row>
    <row r="31" spans="1:7" s="1" customFormat="1" ht="18.75" customHeight="1">
      <c r="B31" s="12"/>
      <c r="C31" s="11"/>
      <c r="D31" s="12"/>
      <c r="E31" s="12"/>
      <c r="F31" s="12"/>
      <c r="G31" s="13" t="s">
        <v>71</v>
      </c>
    </row>
    <row r="32" spans="1:7" ht="18.75" customHeight="1">
      <c r="C32" s="57" t="s">
        <v>0</v>
      </c>
      <c r="E32" s="58" t="s">
        <v>135</v>
      </c>
      <c r="F32" s="59"/>
      <c r="G32" s="58" t="s">
        <v>140</v>
      </c>
    </row>
    <row r="33" spans="1:7" ht="18.75" customHeight="1">
      <c r="C33" s="57"/>
      <c r="E33" s="60" t="s">
        <v>60</v>
      </c>
      <c r="F33" s="59"/>
      <c r="G33" s="60" t="s">
        <v>59</v>
      </c>
    </row>
    <row r="34" spans="1:7" ht="18.75" customHeight="1">
      <c r="C34" s="57"/>
      <c r="E34" s="60" t="s">
        <v>61</v>
      </c>
      <c r="F34" s="59"/>
      <c r="G34" s="60"/>
    </row>
    <row r="35" spans="1:7" ht="18.75" customHeight="1">
      <c r="A35" s="9" t="s">
        <v>11</v>
      </c>
      <c r="C35" s="43"/>
    </row>
    <row r="36" spans="1:7" ht="18.75" customHeight="1">
      <c r="A36" s="9" t="s">
        <v>12</v>
      </c>
      <c r="C36" s="43"/>
    </row>
    <row r="37" spans="1:7" ht="18.75" customHeight="1">
      <c r="A37" s="7" t="s">
        <v>115</v>
      </c>
      <c r="E37" s="20">
        <v>206644602</v>
      </c>
      <c r="F37" s="20"/>
      <c r="G37" s="22">
        <v>178902680</v>
      </c>
    </row>
    <row r="38" spans="1:7" ht="18.75" customHeight="1">
      <c r="A38" s="7" t="s">
        <v>131</v>
      </c>
      <c r="C38" s="43">
        <v>6</v>
      </c>
      <c r="E38" s="20">
        <v>5878299</v>
      </c>
      <c r="F38" s="20"/>
      <c r="G38" s="22">
        <v>6021839</v>
      </c>
    </row>
    <row r="39" spans="1:7" ht="18.75" customHeight="1">
      <c r="A39" s="7" t="s">
        <v>85</v>
      </c>
      <c r="B39" s="1"/>
      <c r="C39" s="43">
        <v>7</v>
      </c>
      <c r="E39" s="20">
        <v>59009900</v>
      </c>
      <c r="F39" s="20"/>
      <c r="G39" s="22">
        <v>63414164</v>
      </c>
    </row>
    <row r="40" spans="1:7" ht="18.75" customHeight="1">
      <c r="A40" s="7" t="s">
        <v>13</v>
      </c>
      <c r="B40" s="1"/>
      <c r="C40" s="43"/>
      <c r="E40" s="20">
        <v>11103261</v>
      </c>
      <c r="F40" s="20"/>
      <c r="G40" s="22">
        <v>19318792</v>
      </c>
    </row>
    <row r="41" spans="1:7" ht="18.75" customHeight="1">
      <c r="A41" s="7" t="s">
        <v>14</v>
      </c>
      <c r="C41" s="43"/>
      <c r="E41" s="20">
        <v>5864468</v>
      </c>
      <c r="F41" s="20"/>
      <c r="G41" s="22">
        <v>7050037</v>
      </c>
    </row>
    <row r="42" spans="1:7" ht="18.75" customHeight="1">
      <c r="A42" s="9" t="s">
        <v>15</v>
      </c>
      <c r="C42" s="43"/>
      <c r="E42" s="27">
        <f>SUM(E37:E41)</f>
        <v>288500530</v>
      </c>
      <c r="F42" s="20"/>
      <c r="G42" s="27">
        <f>SUM(G37:G41)</f>
        <v>274707512</v>
      </c>
    </row>
    <row r="43" spans="1:7" ht="18.75" customHeight="1">
      <c r="A43" s="9" t="s">
        <v>16</v>
      </c>
      <c r="C43" s="43"/>
      <c r="E43" s="20"/>
      <c r="F43" s="20"/>
      <c r="G43" s="20"/>
    </row>
    <row r="44" spans="1:7" ht="18.75" customHeight="1">
      <c r="A44" s="7" t="s">
        <v>96</v>
      </c>
      <c r="C44" s="43">
        <v>7</v>
      </c>
      <c r="E44" s="20">
        <v>916564257</v>
      </c>
      <c r="F44" s="20"/>
      <c r="G44" s="22">
        <v>933128210</v>
      </c>
    </row>
    <row r="45" spans="1:7" ht="18.75" customHeight="1">
      <c r="A45" s="7" t="s">
        <v>116</v>
      </c>
      <c r="C45" s="43"/>
      <c r="E45" s="20">
        <v>20426789</v>
      </c>
      <c r="F45" s="20"/>
      <c r="G45" s="22">
        <v>19369809</v>
      </c>
    </row>
    <row r="46" spans="1:7" ht="18.75" customHeight="1">
      <c r="A46" s="7" t="s">
        <v>77</v>
      </c>
      <c r="C46" s="43"/>
      <c r="E46" s="26">
        <v>81316109</v>
      </c>
      <c r="F46" s="20"/>
      <c r="G46" s="24">
        <v>80841109</v>
      </c>
    </row>
    <row r="47" spans="1:7" ht="18.75" customHeight="1">
      <c r="A47" s="9" t="s">
        <v>17</v>
      </c>
      <c r="C47" s="43"/>
      <c r="E47" s="20">
        <f>SUM(E44:E46)</f>
        <v>1018307155</v>
      </c>
      <c r="F47" s="20"/>
      <c r="G47" s="20">
        <f>SUM(G44:G46)</f>
        <v>1033339128</v>
      </c>
    </row>
    <row r="48" spans="1:7" ht="18.75" customHeight="1">
      <c r="A48" s="9" t="s">
        <v>18</v>
      </c>
      <c r="E48" s="27">
        <f>E42+E47</f>
        <v>1306807685</v>
      </c>
      <c r="F48" s="20"/>
      <c r="G48" s="27">
        <f>G42+G47</f>
        <v>1308046640</v>
      </c>
    </row>
    <row r="49" spans="1:7" ht="18.75" customHeight="1">
      <c r="A49" s="9" t="s">
        <v>19</v>
      </c>
      <c r="E49" s="46"/>
      <c r="F49" s="46"/>
      <c r="G49" s="46"/>
    </row>
    <row r="50" spans="1:7" ht="18.75" customHeight="1">
      <c r="A50" s="7" t="s">
        <v>20</v>
      </c>
      <c r="E50" s="46"/>
      <c r="F50" s="46"/>
      <c r="G50" s="46"/>
    </row>
    <row r="51" spans="1:7" ht="18.75" customHeight="1">
      <c r="A51" s="7" t="s">
        <v>21</v>
      </c>
      <c r="B51" s="44"/>
      <c r="C51" s="43"/>
      <c r="E51" s="46"/>
      <c r="F51" s="46"/>
      <c r="G51" s="46"/>
    </row>
    <row r="52" spans="1:7" ht="18.75" customHeight="1" thickBot="1">
      <c r="A52" s="7" t="s">
        <v>69</v>
      </c>
      <c r="B52" s="1"/>
      <c r="C52" s="43"/>
      <c r="E52" s="67">
        <v>137500000</v>
      </c>
      <c r="F52" s="47"/>
      <c r="G52" s="67">
        <v>137500000</v>
      </c>
    </row>
    <row r="53" spans="1:7" ht="18.75" customHeight="1" thickTop="1">
      <c r="A53" s="7" t="s">
        <v>120</v>
      </c>
      <c r="B53" s="44"/>
      <c r="C53" s="43"/>
      <c r="E53" s="47"/>
      <c r="F53" s="47"/>
      <c r="G53" s="47"/>
    </row>
    <row r="54" spans="1:7" ht="18.75" customHeight="1">
      <c r="A54" s="7" t="s">
        <v>69</v>
      </c>
      <c r="B54" s="1"/>
      <c r="C54" s="43"/>
      <c r="E54" s="47">
        <f>'CE_Cost method'!D19</f>
        <v>137500000</v>
      </c>
      <c r="F54" s="47"/>
      <c r="G54" s="47">
        <f>'CE_Cost method'!D15</f>
        <v>137500000</v>
      </c>
    </row>
    <row r="55" spans="1:7" ht="18.75" customHeight="1">
      <c r="A55" s="7" t="s">
        <v>22</v>
      </c>
      <c r="E55" s="47">
        <f>'CE_Cost method'!F19</f>
        <v>183998784</v>
      </c>
      <c r="F55" s="46"/>
      <c r="G55" s="46">
        <f>'CE_Cost method'!F15</f>
        <v>183998784</v>
      </c>
    </row>
    <row r="56" spans="1:7" ht="18.75" customHeight="1">
      <c r="A56" s="7" t="s">
        <v>23</v>
      </c>
      <c r="B56" s="44"/>
      <c r="C56" s="43"/>
      <c r="E56" s="46"/>
      <c r="F56" s="46"/>
      <c r="G56" s="46"/>
    </row>
    <row r="57" spans="1:7" ht="18.75" customHeight="1">
      <c r="A57" s="7" t="s">
        <v>121</v>
      </c>
      <c r="B57" s="1"/>
      <c r="C57" s="43"/>
      <c r="E57" s="46">
        <f>'CE_Cost method'!H19</f>
        <v>13750000</v>
      </c>
      <c r="F57" s="46"/>
      <c r="G57" s="46">
        <f>'CE_Cost method'!H15</f>
        <v>13750000</v>
      </c>
    </row>
    <row r="58" spans="1:7" ht="18.75" customHeight="1">
      <c r="A58" s="7" t="s">
        <v>24</v>
      </c>
      <c r="B58" s="1"/>
      <c r="E58" s="49">
        <f>'CE_Cost method'!J19</f>
        <v>98439652</v>
      </c>
      <c r="F58" s="46"/>
      <c r="G58" s="49">
        <f>'CE_Cost method'!J15</f>
        <v>166457177</v>
      </c>
    </row>
    <row r="59" spans="1:7" ht="18.75" customHeight="1">
      <c r="A59" s="9" t="s">
        <v>25</v>
      </c>
      <c r="B59" s="44"/>
      <c r="E59" s="49">
        <f>SUM(E54:E58)</f>
        <v>433688436</v>
      </c>
      <c r="F59" s="46"/>
      <c r="G59" s="49">
        <f>SUM(G54:G58)</f>
        <v>501705961</v>
      </c>
    </row>
    <row r="60" spans="1:7" ht="18.75" customHeight="1" thickBot="1">
      <c r="A60" s="9" t="s">
        <v>26</v>
      </c>
      <c r="E60" s="51">
        <f>E48+E59</f>
        <v>1740496121</v>
      </c>
      <c r="F60" s="46"/>
      <c r="G60" s="51">
        <f>G48+G59</f>
        <v>1809752601</v>
      </c>
    </row>
    <row r="61" spans="1:7" ht="18.75" customHeight="1" thickTop="1">
      <c r="E61" s="46"/>
      <c r="F61" s="47"/>
      <c r="G61" s="46"/>
    </row>
    <row r="62" spans="1:7" ht="18.75" customHeight="1">
      <c r="A62" s="66" t="s">
        <v>10</v>
      </c>
      <c r="B62" s="44"/>
      <c r="C62" s="55"/>
    </row>
    <row r="63" spans="1:7" ht="18.75" customHeight="1">
      <c r="A63" s="66"/>
      <c r="B63" s="44"/>
      <c r="C63" s="55"/>
      <c r="E63" s="8"/>
      <c r="G63" s="8"/>
    </row>
    <row r="64" spans="1:7" ht="18.75" customHeight="1">
      <c r="A64" s="68"/>
      <c r="C64" s="55"/>
    </row>
    <row r="65" spans="1:3" ht="18.75" customHeight="1">
      <c r="A65" s="66"/>
      <c r="B65" s="44"/>
      <c r="C65" s="55"/>
    </row>
    <row r="66" spans="1:3" ht="18.75" customHeight="1">
      <c r="A66" s="66"/>
      <c r="B66" s="21" t="s">
        <v>27</v>
      </c>
      <c r="C66" s="2"/>
    </row>
    <row r="67" spans="1:3" ht="18.75" customHeight="1">
      <c r="A67" s="68"/>
      <c r="C67" s="19"/>
    </row>
    <row r="68" spans="1:3" ht="18.75" customHeight="1">
      <c r="C68" s="19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6"/>
  <sheetViews>
    <sheetView showGridLines="0" view="pageBreakPreview" topLeftCell="A52" zoomScale="85" zoomScaleNormal="100" zoomScaleSheetLayoutView="85" workbookViewId="0">
      <selection activeCell="M23" sqref="M23"/>
    </sheetView>
  </sheetViews>
  <sheetFormatPr defaultColWidth="10.6640625" defaultRowHeight="20.100000000000001" customHeight="1"/>
  <cols>
    <col min="1" max="1" width="49.6640625" style="7" customWidth="1"/>
    <col min="2" max="2" width="1.6640625" style="2" customWidth="1"/>
    <col min="3" max="3" width="5.6640625" style="7" customWidth="1"/>
    <col min="4" max="4" width="1.6640625" style="2" customWidth="1"/>
    <col min="5" max="5" width="14.6640625" style="2" customWidth="1"/>
    <col min="6" max="6" width="1.6640625" style="2" customWidth="1"/>
    <col min="7" max="7" width="14.6640625" style="2" customWidth="1"/>
    <col min="8" max="8" width="1.6640625" style="2" customWidth="1"/>
    <col min="9" max="10" width="10.6640625" style="2"/>
    <col min="11" max="11" width="12.33203125" style="2" bestFit="1" customWidth="1"/>
    <col min="12" max="16384" width="10.6640625" style="2"/>
  </cols>
  <sheetData>
    <row r="1" spans="1:8" ht="20.100000000000001" customHeight="1">
      <c r="H1" s="8" t="s">
        <v>62</v>
      </c>
    </row>
    <row r="2" spans="1:8" s="1" customFormat="1" ht="20.100000000000001" customHeight="1">
      <c r="A2" s="9" t="s">
        <v>65</v>
      </c>
      <c r="B2" s="10"/>
      <c r="C2" s="11"/>
      <c r="D2" s="12"/>
      <c r="E2" s="12"/>
      <c r="F2" s="12"/>
      <c r="G2" s="12"/>
      <c r="H2" s="12"/>
    </row>
    <row r="3" spans="1:8" s="1" customFormat="1" ht="20.100000000000001" customHeight="1">
      <c r="A3" s="9" t="s">
        <v>86</v>
      </c>
      <c r="B3" s="12"/>
      <c r="C3" s="11"/>
      <c r="D3" s="12"/>
      <c r="E3" s="12"/>
      <c r="F3" s="12"/>
      <c r="G3" s="12"/>
      <c r="H3" s="12"/>
    </row>
    <row r="4" spans="1:8" s="1" customFormat="1" ht="20.100000000000001" customHeight="1">
      <c r="A4" s="9" t="s">
        <v>139</v>
      </c>
      <c r="B4" s="12"/>
      <c r="C4" s="11"/>
      <c r="D4" s="12"/>
      <c r="E4" s="12"/>
      <c r="F4" s="12"/>
      <c r="G4" s="12"/>
      <c r="H4" s="12"/>
    </row>
    <row r="5" spans="1:8" s="1" customFormat="1" ht="20.100000000000001" customHeight="1">
      <c r="B5" s="12"/>
      <c r="C5" s="11"/>
      <c r="D5" s="12"/>
      <c r="E5" s="10"/>
      <c r="F5" s="12"/>
      <c r="G5" s="13" t="s">
        <v>71</v>
      </c>
      <c r="H5" s="12"/>
    </row>
    <row r="6" spans="1:8" s="1" customFormat="1" ht="20.100000000000001" customHeight="1">
      <c r="B6" s="12"/>
      <c r="C6" s="14"/>
      <c r="D6" s="12"/>
      <c r="E6" s="15">
        <v>2026</v>
      </c>
      <c r="F6" s="16"/>
      <c r="G6" s="14">
        <v>2025</v>
      </c>
      <c r="H6" s="7"/>
    </row>
    <row r="7" spans="1:8" ht="20.100000000000001" customHeight="1">
      <c r="A7" s="9" t="s">
        <v>87</v>
      </c>
      <c r="C7" s="14"/>
      <c r="E7" s="14"/>
      <c r="F7" s="41"/>
      <c r="G7" s="14"/>
      <c r="H7" s="41"/>
    </row>
    <row r="8" spans="1:8" ht="20.100000000000001" customHeight="1">
      <c r="A8" s="9" t="s">
        <v>28</v>
      </c>
      <c r="F8" s="42"/>
    </row>
    <row r="9" spans="1:8" ht="20.100000000000001" customHeight="1">
      <c r="A9" s="7" t="s">
        <v>73</v>
      </c>
      <c r="B9" s="1"/>
      <c r="C9" s="43"/>
      <c r="E9" s="20">
        <v>177588051</v>
      </c>
      <c r="F9" s="20"/>
      <c r="G9" s="20">
        <v>258527258</v>
      </c>
      <c r="H9" s="20"/>
    </row>
    <row r="10" spans="1:8" ht="20.100000000000001" customHeight="1">
      <c r="A10" s="7" t="s">
        <v>29</v>
      </c>
      <c r="B10" s="1"/>
      <c r="C10" s="43"/>
      <c r="E10" s="20">
        <v>2416322</v>
      </c>
      <c r="F10" s="20"/>
      <c r="G10" s="20">
        <v>4010653</v>
      </c>
      <c r="H10" s="20"/>
    </row>
    <row r="11" spans="1:8" ht="20.100000000000001" customHeight="1">
      <c r="A11" s="9" t="s">
        <v>30</v>
      </c>
      <c r="E11" s="27">
        <f>SUM(E9:E10)</f>
        <v>180004373</v>
      </c>
      <c r="F11" s="20"/>
      <c r="G11" s="27">
        <f>SUM(G9:G10)</f>
        <v>262537911</v>
      </c>
      <c r="H11" s="20"/>
    </row>
    <row r="12" spans="1:8" ht="20.100000000000001" customHeight="1">
      <c r="A12" s="9" t="s">
        <v>31</v>
      </c>
      <c r="E12" s="20"/>
      <c r="F12" s="20"/>
      <c r="G12" s="20"/>
      <c r="H12" s="20"/>
    </row>
    <row r="13" spans="1:8" ht="20.100000000000001" customHeight="1">
      <c r="A13" s="7" t="s">
        <v>58</v>
      </c>
      <c r="B13" s="1"/>
      <c r="E13" s="20">
        <v>116236753</v>
      </c>
      <c r="F13" s="20"/>
      <c r="G13" s="20">
        <v>153545450</v>
      </c>
      <c r="H13" s="20"/>
    </row>
    <row r="14" spans="1:8" ht="20.100000000000001" customHeight="1">
      <c r="A14" s="7" t="s">
        <v>88</v>
      </c>
      <c r="B14" s="44"/>
      <c r="C14" s="43"/>
      <c r="E14" s="20">
        <v>9787496</v>
      </c>
      <c r="F14" s="20"/>
      <c r="G14" s="20">
        <v>10921103</v>
      </c>
      <c r="H14" s="20"/>
    </row>
    <row r="15" spans="1:8" ht="20.100000000000001" customHeight="1">
      <c r="A15" s="7" t="s">
        <v>32</v>
      </c>
      <c r="B15" s="44"/>
      <c r="C15" s="43"/>
      <c r="E15" s="20">
        <v>33167724</v>
      </c>
      <c r="F15" s="20"/>
      <c r="G15" s="20">
        <v>33710261</v>
      </c>
      <c r="H15" s="20"/>
    </row>
    <row r="16" spans="1:8" ht="20.100000000000001" customHeight="1">
      <c r="A16" s="9" t="s">
        <v>33</v>
      </c>
      <c r="E16" s="27">
        <f>SUM(E13:E15)</f>
        <v>159191973</v>
      </c>
      <c r="F16" s="20"/>
      <c r="G16" s="27">
        <f>SUM(G13:G15)</f>
        <v>198176814</v>
      </c>
      <c r="H16" s="20"/>
    </row>
    <row r="17" spans="1:13" ht="20.100000000000001" customHeight="1">
      <c r="A17" s="9" t="s">
        <v>97</v>
      </c>
      <c r="E17" s="20">
        <f>E11-E16</f>
        <v>20812400</v>
      </c>
      <c r="F17" s="20"/>
      <c r="G17" s="20">
        <f>G11-G16</f>
        <v>64361097</v>
      </c>
      <c r="H17" s="20"/>
    </row>
    <row r="18" spans="1:13" ht="20.100000000000001" customHeight="1">
      <c r="A18" s="7" t="s">
        <v>34</v>
      </c>
      <c r="E18" s="20">
        <v>-8307378</v>
      </c>
      <c r="F18" s="20"/>
      <c r="G18" s="20">
        <v>-7585984</v>
      </c>
      <c r="H18" s="20"/>
    </row>
    <row r="19" spans="1:13" ht="20.100000000000001" customHeight="1">
      <c r="A19" s="9" t="s">
        <v>74</v>
      </c>
      <c r="E19" s="45">
        <f>SUM(E17:E18)</f>
        <v>12505022</v>
      </c>
      <c r="F19" s="20"/>
      <c r="G19" s="45">
        <f>SUM(G17:G18)</f>
        <v>56775113</v>
      </c>
      <c r="H19" s="20"/>
    </row>
    <row r="20" spans="1:13" ht="20.100000000000001" customHeight="1">
      <c r="A20" s="7" t="s">
        <v>95</v>
      </c>
      <c r="C20" s="43"/>
      <c r="E20" s="26">
        <v>-2620954</v>
      </c>
      <c r="F20" s="20"/>
      <c r="G20" s="26">
        <v>-12305781</v>
      </c>
      <c r="H20" s="20"/>
      <c r="K20" s="6"/>
      <c r="M20" s="6"/>
    </row>
    <row r="21" spans="1:13" ht="20.100000000000001" customHeight="1">
      <c r="A21" s="9" t="s">
        <v>64</v>
      </c>
      <c r="B21" s="1"/>
      <c r="C21" s="43"/>
      <c r="E21" s="27">
        <f>SUM(E19:E20)</f>
        <v>9884068</v>
      </c>
      <c r="F21" s="20"/>
      <c r="G21" s="27">
        <f>SUM(G19:G20)</f>
        <v>44469332</v>
      </c>
      <c r="H21" s="20"/>
    </row>
    <row r="22" spans="1:13" ht="20.100000000000001" customHeight="1">
      <c r="C22" s="43"/>
      <c r="E22" s="46"/>
      <c r="F22" s="47"/>
      <c r="G22" s="46"/>
      <c r="H22" s="46"/>
    </row>
    <row r="23" spans="1:13" ht="20.100000000000001" customHeight="1">
      <c r="A23" s="48" t="s">
        <v>53</v>
      </c>
      <c r="C23" s="43"/>
      <c r="E23" s="46"/>
      <c r="F23" s="47"/>
      <c r="G23" s="46"/>
      <c r="H23" s="46"/>
    </row>
    <row r="24" spans="1:13" ht="20.100000000000001" customHeight="1">
      <c r="A24" s="48" t="s">
        <v>105</v>
      </c>
      <c r="C24" s="43"/>
      <c r="E24" s="49">
        <v>0</v>
      </c>
      <c r="F24" s="47"/>
      <c r="G24" s="49">
        <v>0</v>
      </c>
      <c r="H24" s="46"/>
    </row>
    <row r="25" spans="1:13" ht="20.100000000000001" customHeight="1">
      <c r="A25" s="50"/>
      <c r="C25" s="43"/>
      <c r="E25" s="46"/>
      <c r="F25" s="47"/>
      <c r="G25" s="46"/>
      <c r="H25" s="46"/>
    </row>
    <row r="26" spans="1:13" ht="20.100000000000001" customHeight="1" thickBot="1">
      <c r="A26" s="48" t="s">
        <v>63</v>
      </c>
      <c r="C26" s="43"/>
      <c r="E26" s="51">
        <f>E21+E24</f>
        <v>9884068</v>
      </c>
      <c r="F26" s="47"/>
      <c r="G26" s="51">
        <f>G21+G24</f>
        <v>44469332</v>
      </c>
      <c r="H26" s="46"/>
    </row>
    <row r="27" spans="1:13" ht="20.100000000000001" customHeight="1" thickTop="1">
      <c r="C27" s="43"/>
      <c r="E27" s="4"/>
      <c r="F27" s="4"/>
      <c r="G27" s="4"/>
      <c r="H27" s="4"/>
    </row>
    <row r="28" spans="1:13" ht="20.100000000000001" customHeight="1">
      <c r="A28" s="9" t="s">
        <v>35</v>
      </c>
      <c r="C28" s="43"/>
      <c r="E28" s="8"/>
      <c r="G28" s="8"/>
      <c r="H28" s="8"/>
    </row>
    <row r="29" spans="1:13" ht="20.100000000000001" customHeight="1" thickBot="1">
      <c r="A29" s="7" t="s">
        <v>36</v>
      </c>
      <c r="B29" s="1"/>
      <c r="C29" s="43"/>
      <c r="E29" s="52">
        <f>E21/550000000</f>
        <v>1.7971032727272726E-2</v>
      </c>
      <c r="F29" s="53"/>
      <c r="G29" s="52">
        <f>G21/550000000</f>
        <v>8.0853330909090915E-2</v>
      </c>
      <c r="H29" s="54"/>
    </row>
    <row r="30" spans="1:13" ht="20.100000000000001" customHeight="1" thickTop="1">
      <c r="E30" s="4"/>
      <c r="G30" s="4"/>
      <c r="H30" s="8"/>
    </row>
    <row r="31" spans="1:13" ht="20.100000000000001" customHeight="1">
      <c r="A31" s="7" t="s">
        <v>10</v>
      </c>
      <c r="C31" s="55"/>
      <c r="E31" s="8"/>
      <c r="G31" s="8"/>
      <c r="H31" s="8"/>
    </row>
    <row r="32" spans="1:13" ht="20.100000000000001" customHeight="1">
      <c r="C32" s="55"/>
      <c r="E32" s="8"/>
      <c r="G32" s="8"/>
      <c r="H32" s="8"/>
    </row>
    <row r="33" spans="1:13" ht="20.100000000000001" customHeight="1">
      <c r="C33" s="55"/>
      <c r="E33" s="8"/>
      <c r="G33" s="8"/>
      <c r="H33" s="8"/>
    </row>
    <row r="34" spans="1:13" ht="20.100000000000001" customHeight="1">
      <c r="H34" s="8" t="s">
        <v>62</v>
      </c>
    </row>
    <row r="35" spans="1:13" s="1" customFormat="1" ht="20.100000000000001" customHeight="1">
      <c r="A35" s="9" t="s">
        <v>65</v>
      </c>
      <c r="B35" s="10"/>
      <c r="C35" s="11"/>
      <c r="D35" s="12"/>
      <c r="E35" s="12"/>
      <c r="F35" s="12"/>
      <c r="G35" s="12"/>
      <c r="H35" s="12"/>
    </row>
    <row r="36" spans="1:13" s="1" customFormat="1" ht="20.100000000000001" customHeight="1">
      <c r="A36" s="9" t="s">
        <v>86</v>
      </c>
      <c r="B36" s="12"/>
      <c r="C36" s="11"/>
      <c r="D36" s="12"/>
      <c r="E36" s="12"/>
      <c r="F36" s="12"/>
      <c r="G36" s="12"/>
      <c r="H36" s="12"/>
    </row>
    <row r="37" spans="1:13" s="1" customFormat="1" ht="20.100000000000001" customHeight="1">
      <c r="A37" s="9" t="s">
        <v>136</v>
      </c>
      <c r="B37" s="12"/>
      <c r="C37" s="11"/>
      <c r="D37" s="12"/>
      <c r="E37" s="12"/>
      <c r="F37" s="12"/>
      <c r="G37" s="12"/>
      <c r="H37" s="12"/>
    </row>
    <row r="38" spans="1:13" s="1" customFormat="1" ht="20.100000000000001" customHeight="1">
      <c r="B38" s="12"/>
      <c r="C38" s="11"/>
      <c r="D38" s="12"/>
      <c r="E38" s="10"/>
      <c r="F38" s="12"/>
      <c r="G38" s="13" t="s">
        <v>71</v>
      </c>
      <c r="H38" s="12"/>
    </row>
    <row r="39" spans="1:13" s="1" customFormat="1" ht="20.100000000000001" customHeight="1">
      <c r="B39" s="12"/>
      <c r="C39" s="14"/>
      <c r="D39" s="12"/>
      <c r="E39" s="15">
        <v>2026</v>
      </c>
      <c r="F39" s="16"/>
      <c r="G39" s="14">
        <v>2025</v>
      </c>
      <c r="H39" s="7"/>
    </row>
    <row r="40" spans="1:13" ht="20.100000000000001" customHeight="1">
      <c r="A40" s="9" t="s">
        <v>87</v>
      </c>
      <c r="C40" s="14"/>
      <c r="E40" s="14"/>
      <c r="F40" s="41"/>
      <c r="G40" s="14"/>
      <c r="H40" s="41"/>
    </row>
    <row r="41" spans="1:13" ht="20.100000000000001" customHeight="1">
      <c r="A41" s="9" t="s">
        <v>28</v>
      </c>
      <c r="F41" s="42"/>
    </row>
    <row r="42" spans="1:13" ht="20.100000000000001" customHeight="1">
      <c r="A42" s="7" t="s">
        <v>73</v>
      </c>
      <c r="B42" s="1"/>
      <c r="C42" s="43"/>
      <c r="E42" s="20">
        <v>404713675</v>
      </c>
      <c r="F42" s="20"/>
      <c r="G42" s="20">
        <v>522246172</v>
      </c>
      <c r="H42" s="20"/>
    </row>
    <row r="43" spans="1:13" ht="20.100000000000001" customHeight="1">
      <c r="A43" s="7" t="s">
        <v>29</v>
      </c>
      <c r="B43" s="1"/>
      <c r="C43" s="43"/>
      <c r="E43" s="20">
        <v>3776277</v>
      </c>
      <c r="F43" s="20"/>
      <c r="G43" s="20">
        <v>6686446</v>
      </c>
      <c r="H43" s="20"/>
    </row>
    <row r="44" spans="1:13" ht="20.100000000000001" customHeight="1">
      <c r="A44" s="9" t="s">
        <v>30</v>
      </c>
      <c r="E44" s="27">
        <f>SUM(E42:E43)</f>
        <v>408489952</v>
      </c>
      <c r="F44" s="20"/>
      <c r="G44" s="27">
        <f>SUM(G42:G43)</f>
        <v>528932618</v>
      </c>
      <c r="H44" s="20"/>
    </row>
    <row r="45" spans="1:13" ht="20.100000000000001" customHeight="1">
      <c r="A45" s="9" t="s">
        <v>31</v>
      </c>
      <c r="E45" s="20"/>
      <c r="F45" s="20"/>
      <c r="G45" s="20"/>
      <c r="H45" s="20"/>
    </row>
    <row r="46" spans="1:13" ht="20.100000000000001" customHeight="1">
      <c r="A46" s="7" t="s">
        <v>58</v>
      </c>
      <c r="B46" s="1"/>
      <c r="E46" s="20">
        <v>249632391</v>
      </c>
      <c r="F46" s="20"/>
      <c r="G46" s="20">
        <v>300116708</v>
      </c>
      <c r="H46" s="20"/>
    </row>
    <row r="47" spans="1:13" ht="20.100000000000001" customHeight="1">
      <c r="A47" s="7" t="s">
        <v>88</v>
      </c>
      <c r="B47" s="44"/>
      <c r="C47" s="43"/>
      <c r="E47" s="20">
        <v>20039418</v>
      </c>
      <c r="F47" s="20"/>
      <c r="G47" s="20">
        <v>22353219</v>
      </c>
      <c r="H47" s="20"/>
      <c r="K47" s="6"/>
      <c r="M47" s="6"/>
    </row>
    <row r="48" spans="1:13" ht="20.100000000000001" customHeight="1">
      <c r="A48" s="7" t="s">
        <v>32</v>
      </c>
      <c r="B48" s="44"/>
      <c r="C48" s="43"/>
      <c r="E48" s="20">
        <v>66191989</v>
      </c>
      <c r="F48" s="20"/>
      <c r="G48" s="20">
        <v>65968124</v>
      </c>
      <c r="H48" s="20"/>
    </row>
    <row r="49" spans="1:13" ht="20.100000000000001" customHeight="1">
      <c r="A49" s="9" t="s">
        <v>33</v>
      </c>
      <c r="E49" s="27">
        <f>SUM(E46:E48)</f>
        <v>335863798</v>
      </c>
      <c r="F49" s="20"/>
      <c r="G49" s="27">
        <f>SUM(G46:G48)</f>
        <v>388438051</v>
      </c>
      <c r="H49" s="20"/>
    </row>
    <row r="50" spans="1:13" ht="20.100000000000001" customHeight="1">
      <c r="A50" s="9" t="s">
        <v>97</v>
      </c>
      <c r="E50" s="20">
        <f>E44-E49</f>
        <v>72626154</v>
      </c>
      <c r="F50" s="20"/>
      <c r="G50" s="20">
        <f>G44-G49</f>
        <v>140494567</v>
      </c>
      <c r="H50" s="20"/>
      <c r="J50" s="6"/>
      <c r="K50" s="6"/>
      <c r="L50" s="6"/>
      <c r="M50" s="6"/>
    </row>
    <row r="51" spans="1:13" ht="20.100000000000001" customHeight="1">
      <c r="A51" s="7" t="s">
        <v>34</v>
      </c>
      <c r="E51" s="20">
        <v>-16586045</v>
      </c>
      <c r="F51" s="20"/>
      <c r="G51" s="20">
        <v>-15290901</v>
      </c>
      <c r="H51" s="20"/>
      <c r="J51" s="6"/>
      <c r="K51" s="6"/>
      <c r="L51" s="6"/>
      <c r="M51" s="6"/>
    </row>
    <row r="52" spans="1:13" ht="20.100000000000001" customHeight="1">
      <c r="A52" s="9" t="s">
        <v>74</v>
      </c>
      <c r="E52" s="45">
        <f>SUM(E50:E51)</f>
        <v>56040109</v>
      </c>
      <c r="F52" s="20"/>
      <c r="G52" s="45">
        <f>SUM(G50:G51)</f>
        <v>125203666</v>
      </c>
      <c r="H52" s="20"/>
      <c r="J52" s="6"/>
      <c r="K52" s="6"/>
      <c r="L52" s="6"/>
      <c r="M52" s="6"/>
    </row>
    <row r="53" spans="1:13" ht="20.100000000000001" customHeight="1">
      <c r="A53" s="7" t="s">
        <v>95</v>
      </c>
      <c r="C53" s="43"/>
      <c r="E53" s="26">
        <v>-11344677</v>
      </c>
      <c r="F53" s="20"/>
      <c r="G53" s="26">
        <v>-25999470</v>
      </c>
      <c r="H53" s="20"/>
      <c r="J53" s="6"/>
      <c r="K53" s="6"/>
      <c r="L53" s="6"/>
      <c r="M53" s="6"/>
    </row>
    <row r="54" spans="1:13" ht="20.100000000000001" customHeight="1">
      <c r="A54" s="9" t="s">
        <v>64</v>
      </c>
      <c r="B54" s="1"/>
      <c r="C54" s="43"/>
      <c r="E54" s="27">
        <f>SUM(E52:E53)</f>
        <v>44695432</v>
      </c>
      <c r="F54" s="20"/>
      <c r="G54" s="27">
        <f>SUM(G52:G53)</f>
        <v>99204196</v>
      </c>
      <c r="H54" s="20"/>
      <c r="J54" s="6"/>
      <c r="K54" s="6"/>
      <c r="L54" s="6"/>
      <c r="M54" s="6"/>
    </row>
    <row r="55" spans="1:13" ht="20.100000000000001" customHeight="1">
      <c r="C55" s="43"/>
      <c r="E55" s="46"/>
      <c r="F55" s="47"/>
      <c r="G55" s="46"/>
      <c r="H55" s="46"/>
      <c r="J55" s="6"/>
      <c r="K55" s="6"/>
      <c r="L55" s="6"/>
      <c r="M55" s="6"/>
    </row>
    <row r="56" spans="1:13" ht="20.100000000000001" customHeight="1">
      <c r="A56" s="48" t="s">
        <v>53</v>
      </c>
      <c r="C56" s="43"/>
      <c r="E56" s="46"/>
      <c r="F56" s="47"/>
      <c r="G56" s="46"/>
      <c r="H56" s="46"/>
    </row>
    <row r="57" spans="1:13" ht="20.100000000000001" customHeight="1">
      <c r="A57" s="48" t="s">
        <v>105</v>
      </c>
      <c r="C57" s="43"/>
      <c r="E57" s="49">
        <v>0</v>
      </c>
      <c r="F57" s="47"/>
      <c r="G57" s="49">
        <v>0</v>
      </c>
      <c r="H57" s="46"/>
    </row>
    <row r="58" spans="1:13" ht="20.100000000000001" customHeight="1">
      <c r="A58" s="50"/>
      <c r="C58" s="43"/>
      <c r="E58" s="46"/>
      <c r="F58" s="47"/>
      <c r="G58" s="46"/>
      <c r="H58" s="46"/>
    </row>
    <row r="59" spans="1:13" ht="20.100000000000001" customHeight="1" thickBot="1">
      <c r="A59" s="48" t="s">
        <v>63</v>
      </c>
      <c r="C59" s="43"/>
      <c r="E59" s="51">
        <f>E54+E57</f>
        <v>44695432</v>
      </c>
      <c r="F59" s="47"/>
      <c r="G59" s="51">
        <f>G54+G57</f>
        <v>99204196</v>
      </c>
      <c r="H59" s="46"/>
    </row>
    <row r="60" spans="1:13" ht="20.100000000000001" customHeight="1" thickTop="1">
      <c r="C60" s="43"/>
      <c r="E60" s="4"/>
      <c r="F60" s="4"/>
      <c r="G60" s="4"/>
      <c r="H60" s="4"/>
    </row>
    <row r="61" spans="1:13" ht="20.100000000000001" customHeight="1">
      <c r="A61" s="9" t="s">
        <v>35</v>
      </c>
      <c r="C61" s="43"/>
      <c r="E61" s="8"/>
      <c r="G61" s="8"/>
      <c r="H61" s="8"/>
    </row>
    <row r="62" spans="1:13" ht="20.100000000000001" customHeight="1" thickBot="1">
      <c r="A62" s="7" t="s">
        <v>36</v>
      </c>
      <c r="B62" s="1"/>
      <c r="C62" s="43"/>
      <c r="E62" s="52">
        <f>E54/550000000</f>
        <v>8.1264421818181817E-2</v>
      </c>
      <c r="F62" s="53"/>
      <c r="G62" s="52">
        <f>G54/550000000</f>
        <v>0.18037126545454546</v>
      </c>
      <c r="H62" s="54"/>
    </row>
    <row r="63" spans="1:13" ht="20.100000000000001" customHeight="1" thickTop="1">
      <c r="E63" s="4"/>
      <c r="G63" s="4"/>
      <c r="H63" s="8"/>
    </row>
    <row r="64" spans="1:13" ht="20.100000000000001" customHeight="1">
      <c r="A64" s="7" t="s">
        <v>10</v>
      </c>
      <c r="C64" s="55"/>
      <c r="E64" s="8"/>
      <c r="G64" s="8"/>
      <c r="H64" s="8"/>
    </row>
    <row r="65" spans="3:8" ht="20.100000000000001" customHeight="1">
      <c r="C65" s="55"/>
      <c r="E65" s="8"/>
      <c r="G65" s="8"/>
      <c r="H65" s="8"/>
    </row>
    <row r="66" spans="3:8" ht="20.100000000000001" customHeight="1">
      <c r="C66" s="55"/>
      <c r="E66" s="8"/>
      <c r="G66" s="8"/>
      <c r="H66" s="8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 codeName="Sheet4"/>
  <dimension ref="A1:M21"/>
  <sheetViews>
    <sheetView showGridLines="0" view="pageBreakPreview" zoomScaleNormal="85" zoomScaleSheetLayoutView="100" workbookViewId="0">
      <selection activeCell="D13" sqref="D13"/>
    </sheetView>
  </sheetViews>
  <sheetFormatPr defaultColWidth="9.109375" defaultRowHeight="21.9" customHeight="1"/>
  <cols>
    <col min="1" max="1" width="30.6640625" style="2" customWidth="1"/>
    <col min="2" max="2" width="15.6640625" style="2" customWidth="1"/>
    <col min="3" max="3" width="1.6640625" style="2" customWidth="1"/>
    <col min="4" max="4" width="15.6640625" style="2" customWidth="1"/>
    <col min="5" max="5" width="1.6640625" style="2" customWidth="1"/>
    <col min="6" max="6" width="15.6640625" style="2" customWidth="1"/>
    <col min="7" max="7" width="1.6640625" style="2" customWidth="1"/>
    <col min="8" max="8" width="15.6640625" style="2" customWidth="1"/>
    <col min="9" max="9" width="1.6640625" style="2" customWidth="1"/>
    <col min="10" max="10" width="15.6640625" style="2" customWidth="1"/>
    <col min="11" max="11" width="1.6640625" style="2" customWidth="1"/>
    <col min="12" max="12" width="15.6640625" style="2" customWidth="1"/>
    <col min="13" max="13" width="1.6640625" style="2" customWidth="1"/>
    <col min="14" max="16384" width="9.109375" style="2"/>
  </cols>
  <sheetData>
    <row r="1" spans="1:13" ht="21.9" customHeight="1">
      <c r="M1" s="8" t="s">
        <v>62</v>
      </c>
    </row>
    <row r="2" spans="1:13" ht="21.9" customHeight="1">
      <c r="A2" s="9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ht="21.9" customHeight="1">
      <c r="A3" s="9" t="s">
        <v>98</v>
      </c>
      <c r="B3" s="35"/>
      <c r="C3" s="35"/>
      <c r="D3" s="35"/>
      <c r="E3" s="35"/>
      <c r="F3" s="35"/>
      <c r="G3" s="35"/>
      <c r="H3"/>
      <c r="I3" s="35"/>
      <c r="J3" s="35"/>
      <c r="K3" s="35"/>
      <c r="L3" s="35"/>
    </row>
    <row r="4" spans="1:13" ht="21.9" customHeight="1">
      <c r="A4" s="9" t="s">
        <v>136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ht="21.9" customHeight="1">
      <c r="B5" s="36"/>
      <c r="C5" s="36"/>
      <c r="D5" s="36"/>
      <c r="E5" s="37"/>
      <c r="F5" s="36"/>
      <c r="G5" s="36"/>
      <c r="H5" s="36"/>
      <c r="I5" s="36"/>
      <c r="J5" s="36"/>
      <c r="K5" s="36"/>
      <c r="L5" s="38" t="s">
        <v>71</v>
      </c>
    </row>
    <row r="6" spans="1:13" s="4" customFormat="1" ht="21.9" customHeight="1">
      <c r="D6" s="4" t="s">
        <v>50</v>
      </c>
      <c r="H6" s="69" t="s">
        <v>23</v>
      </c>
      <c r="I6" s="69"/>
      <c r="J6" s="69"/>
      <c r="L6" s="4" t="s">
        <v>49</v>
      </c>
    </row>
    <row r="7" spans="1:13" s="4" customFormat="1" ht="21.9" customHeight="1">
      <c r="D7" s="4" t="s">
        <v>91</v>
      </c>
      <c r="H7" s="4" t="s">
        <v>89</v>
      </c>
      <c r="L7" s="4" t="s">
        <v>54</v>
      </c>
    </row>
    <row r="8" spans="1:13" s="4" customFormat="1" ht="21.9" customHeight="1">
      <c r="D8" s="39" t="s">
        <v>51</v>
      </c>
      <c r="F8" s="39" t="s">
        <v>22</v>
      </c>
      <c r="H8" s="39" t="s">
        <v>90</v>
      </c>
      <c r="J8" s="39" t="s">
        <v>52</v>
      </c>
      <c r="L8" s="39" t="s">
        <v>55</v>
      </c>
    </row>
    <row r="9" spans="1:13" ht="21.9" customHeight="1">
      <c r="A9" s="9" t="s">
        <v>113</v>
      </c>
      <c r="C9" s="4"/>
      <c r="D9" s="20">
        <v>137500000</v>
      </c>
      <c r="E9" s="20"/>
      <c r="F9" s="20">
        <v>183998784</v>
      </c>
      <c r="G9" s="20"/>
      <c r="H9" s="20">
        <v>13750000</v>
      </c>
      <c r="I9" s="20"/>
      <c r="J9" s="20">
        <v>229525111</v>
      </c>
      <c r="K9" s="20"/>
      <c r="L9" s="20">
        <f>SUM(D9:J9)</f>
        <v>564773895</v>
      </c>
    </row>
    <row r="10" spans="1:13" ht="21.9" customHeight="1">
      <c r="A10" s="7" t="s">
        <v>64</v>
      </c>
      <c r="C10" s="4"/>
      <c r="D10" s="26">
        <v>0</v>
      </c>
      <c r="E10" s="20"/>
      <c r="F10" s="26">
        <v>0</v>
      </c>
      <c r="G10" s="20"/>
      <c r="H10" s="26">
        <v>0</v>
      </c>
      <c r="I10" s="20"/>
      <c r="J10" s="26">
        <v>99204196</v>
      </c>
      <c r="K10" s="20"/>
      <c r="L10" s="26">
        <f t="shared" ref="L10:L11" si="0">SUM(D10:J10)</f>
        <v>99204196</v>
      </c>
    </row>
    <row r="11" spans="1:13" ht="21.9" customHeight="1">
      <c r="A11" s="7" t="s">
        <v>63</v>
      </c>
      <c r="C11" s="4"/>
      <c r="D11" s="20">
        <f>SUM(D10:D10)</f>
        <v>0</v>
      </c>
      <c r="E11" s="20"/>
      <c r="F11" s="20">
        <f>SUM(F10:F10)</f>
        <v>0</v>
      </c>
      <c r="G11" s="20"/>
      <c r="H11" s="20">
        <f>SUM(H10:H10)</f>
        <v>0</v>
      </c>
      <c r="I11" s="20"/>
      <c r="J11" s="20">
        <f>SUM(J10:J10)</f>
        <v>99204196</v>
      </c>
      <c r="K11" s="20"/>
      <c r="L11" s="20">
        <f t="shared" si="0"/>
        <v>99204196</v>
      </c>
    </row>
    <row r="12" spans="1:13" ht="21.9" customHeight="1">
      <c r="A12" s="7" t="s">
        <v>128</v>
      </c>
      <c r="C12" s="4"/>
      <c r="D12" s="20">
        <v>0</v>
      </c>
      <c r="E12" s="20"/>
      <c r="F12" s="20">
        <v>0</v>
      </c>
      <c r="G12" s="20"/>
      <c r="H12" s="20">
        <v>0</v>
      </c>
      <c r="I12" s="20"/>
      <c r="J12" s="26">
        <v>-175999901</v>
      </c>
      <c r="K12" s="20"/>
      <c r="L12" s="26">
        <f>SUM(D12:J12)</f>
        <v>-175999901</v>
      </c>
    </row>
    <row r="13" spans="1:13" ht="21.9" customHeight="1" thickBot="1">
      <c r="A13" s="9" t="s">
        <v>124</v>
      </c>
      <c r="C13" s="4"/>
      <c r="D13" s="40">
        <f>SUM(D9:D12)-D11</f>
        <v>137500000</v>
      </c>
      <c r="E13" s="20"/>
      <c r="F13" s="40">
        <f>SUM(F9:F12)-F11</f>
        <v>183998784</v>
      </c>
      <c r="G13" s="20"/>
      <c r="H13" s="40">
        <f>SUM(H9:H12)-H11</f>
        <v>13750000</v>
      </c>
      <c r="I13" s="20"/>
      <c r="J13" s="40">
        <f>SUM(J9:J12)-J11</f>
        <v>152729406</v>
      </c>
      <c r="K13" s="20"/>
      <c r="L13" s="40">
        <f>SUM(L9:L12)-L11</f>
        <v>487978190</v>
      </c>
    </row>
    <row r="14" spans="1:13" ht="21.9" customHeight="1" thickTop="1">
      <c r="A14" s="9"/>
      <c r="C14" s="4"/>
      <c r="D14" s="20"/>
      <c r="E14" s="20"/>
      <c r="F14" s="20"/>
      <c r="G14" s="20"/>
      <c r="H14" s="20"/>
      <c r="I14" s="20"/>
      <c r="J14" s="20"/>
      <c r="K14" s="20"/>
      <c r="L14" s="20"/>
    </row>
    <row r="15" spans="1:13" ht="21.9" customHeight="1">
      <c r="A15" s="9" t="s">
        <v>137</v>
      </c>
      <c r="C15" s="4"/>
      <c r="D15" s="20">
        <v>137500000</v>
      </c>
      <c r="E15" s="20"/>
      <c r="F15" s="20">
        <v>183998784</v>
      </c>
      <c r="G15" s="20"/>
      <c r="H15" s="20">
        <v>13750000</v>
      </c>
      <c r="I15" s="20"/>
      <c r="J15" s="20">
        <v>166457177</v>
      </c>
      <c r="K15" s="20"/>
      <c r="L15" s="20">
        <f>SUM(D15:J15)</f>
        <v>501705961</v>
      </c>
    </row>
    <row r="16" spans="1:13" ht="21.9" customHeight="1">
      <c r="A16" s="7" t="s">
        <v>64</v>
      </c>
      <c r="C16" s="4"/>
      <c r="D16" s="26">
        <v>0</v>
      </c>
      <c r="E16" s="20"/>
      <c r="F16" s="26">
        <v>0</v>
      </c>
      <c r="G16" s="20"/>
      <c r="H16" s="26">
        <v>0</v>
      </c>
      <c r="I16" s="20"/>
      <c r="J16" s="26">
        <f>'PL '!E54</f>
        <v>44695432</v>
      </c>
      <c r="K16" s="20"/>
      <c r="L16" s="26">
        <f t="shared" ref="L16" si="1">SUM(D16:J16)</f>
        <v>44695432</v>
      </c>
    </row>
    <row r="17" spans="1:12" ht="21.9" customHeight="1">
      <c r="A17" s="7" t="s">
        <v>63</v>
      </c>
      <c r="C17" s="4"/>
      <c r="D17" s="20">
        <f>SUM(D16:D16)</f>
        <v>0</v>
      </c>
      <c r="E17" s="20"/>
      <c r="F17" s="20">
        <f>SUM(F16:F16)</f>
        <v>0</v>
      </c>
      <c r="G17" s="20"/>
      <c r="H17" s="20">
        <f>SUM(H16:H16)</f>
        <v>0</v>
      </c>
      <c r="I17" s="20"/>
      <c r="J17" s="20">
        <f>SUM(J16:J16)</f>
        <v>44695432</v>
      </c>
      <c r="K17" s="20"/>
      <c r="L17" s="20">
        <f t="shared" ref="L17" si="2">SUM(D17:J17)</f>
        <v>44695432</v>
      </c>
    </row>
    <row r="18" spans="1:12" ht="21.9" customHeight="1">
      <c r="A18" s="7" t="s">
        <v>128</v>
      </c>
      <c r="C18" s="4"/>
      <c r="D18" s="20">
        <v>0</v>
      </c>
      <c r="E18" s="20"/>
      <c r="F18" s="20">
        <v>0</v>
      </c>
      <c r="G18" s="20"/>
      <c r="H18" s="20">
        <v>0</v>
      </c>
      <c r="I18" s="20"/>
      <c r="J18" s="26">
        <v>-112712957</v>
      </c>
      <c r="K18" s="20"/>
      <c r="L18" s="26">
        <f>SUM(D18:J18)</f>
        <v>-112712957</v>
      </c>
    </row>
    <row r="19" spans="1:12" ht="21.9" customHeight="1" thickBot="1">
      <c r="A19" s="9" t="s">
        <v>138</v>
      </c>
      <c r="C19" s="4"/>
      <c r="D19" s="40">
        <f>SUM(D15:D18)-D17</f>
        <v>137500000</v>
      </c>
      <c r="E19" s="20"/>
      <c r="F19" s="40">
        <f>SUM(F15:F18)-F17</f>
        <v>183998784</v>
      </c>
      <c r="G19" s="20"/>
      <c r="H19" s="40">
        <f>SUM(H15:H18)-H17</f>
        <v>13750000</v>
      </c>
      <c r="I19" s="20"/>
      <c r="J19" s="40">
        <f>SUM(J15:J18)-J17</f>
        <v>98439652</v>
      </c>
      <c r="K19" s="20"/>
      <c r="L19" s="40">
        <f>SUM(L15:L18)-L17</f>
        <v>433688436</v>
      </c>
    </row>
    <row r="20" spans="1:12" ht="21.9" customHeight="1" thickTop="1">
      <c r="A20" s="3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1.9" customHeight="1">
      <c r="A21" s="7" t="s">
        <v>10</v>
      </c>
    </row>
  </sheetData>
  <mergeCells count="1">
    <mergeCell ref="H6:J6"/>
  </mergeCells>
  <printOptions horizontalCentered="1"/>
  <pageMargins left="0.78740157480314998" right="0.39370078740157499" top="0.98425196850393704" bottom="0.196850393700787" header="0.196850393700787" footer="0.19685039370078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F55C-AD40-4CA6-A41D-4986EFBAD6BD}">
  <dimension ref="A1:H70"/>
  <sheetViews>
    <sheetView showGridLines="0" view="pageBreakPreview" topLeftCell="A52" zoomScale="130" zoomScaleNormal="100" zoomScaleSheetLayoutView="130" workbookViewId="0">
      <selection activeCell="E62" sqref="E61:E62"/>
    </sheetView>
  </sheetViews>
  <sheetFormatPr defaultColWidth="10.6640625" defaultRowHeight="19.5" customHeight="1"/>
  <cols>
    <col min="1" max="1" width="50.6640625" style="7" customWidth="1"/>
    <col min="2" max="2" width="1.6640625" style="2" customWidth="1"/>
    <col min="3" max="3" width="4.6640625" style="7" customWidth="1"/>
    <col min="4" max="4" width="1.6640625" style="2" customWidth="1"/>
    <col min="5" max="5" width="14.6640625" style="2" customWidth="1"/>
    <col min="6" max="6" width="1.6640625" style="2" customWidth="1"/>
    <col min="7" max="7" width="14.6640625" style="2" customWidth="1"/>
    <col min="8" max="8" width="1.6640625" style="2" customWidth="1"/>
    <col min="9" max="16384" width="10.6640625" style="2"/>
  </cols>
  <sheetData>
    <row r="1" spans="1:8" ht="19.5" customHeight="1">
      <c r="H1" s="8" t="s">
        <v>62</v>
      </c>
    </row>
    <row r="2" spans="1:8" s="1" customFormat="1" ht="19.5" customHeight="1">
      <c r="A2" s="9" t="s">
        <v>65</v>
      </c>
      <c r="B2" s="10"/>
      <c r="C2" s="11"/>
      <c r="D2" s="12"/>
      <c r="E2" s="12"/>
      <c r="F2" s="12"/>
      <c r="G2" s="12"/>
      <c r="H2" s="12"/>
    </row>
    <row r="3" spans="1:8" s="1" customFormat="1" ht="19.5" customHeight="1">
      <c r="A3" s="9" t="s">
        <v>92</v>
      </c>
      <c r="B3" s="10"/>
      <c r="C3" s="11"/>
      <c r="D3" s="12"/>
      <c r="E3" s="12"/>
      <c r="F3" s="12"/>
      <c r="G3" s="12"/>
      <c r="H3" s="12"/>
    </row>
    <row r="4" spans="1:8" s="1" customFormat="1" ht="19.5" customHeight="1">
      <c r="A4" s="9" t="s">
        <v>136</v>
      </c>
      <c r="B4" s="12"/>
      <c r="C4" s="11"/>
      <c r="D4" s="12"/>
      <c r="E4"/>
      <c r="F4" s="12"/>
      <c r="G4" s="12"/>
      <c r="H4" s="12"/>
    </row>
    <row r="5" spans="1:8" s="1" customFormat="1" ht="19.5" customHeight="1">
      <c r="B5" s="12"/>
      <c r="C5" s="11"/>
      <c r="D5" s="12"/>
      <c r="E5" s="10"/>
      <c r="F5" s="12"/>
      <c r="G5" s="13" t="s">
        <v>71</v>
      </c>
      <c r="H5" s="12"/>
    </row>
    <row r="6" spans="1:8" s="1" customFormat="1" ht="19.5" customHeight="1">
      <c r="B6" s="12"/>
      <c r="C6" s="14"/>
      <c r="D6" s="12"/>
      <c r="E6" s="15">
        <v>2026</v>
      </c>
      <c r="F6" s="16"/>
      <c r="G6" s="14">
        <v>2025</v>
      </c>
      <c r="H6" s="7"/>
    </row>
    <row r="7" spans="1:8" s="3" customFormat="1" ht="19.5" customHeight="1">
      <c r="A7" s="9" t="s">
        <v>37</v>
      </c>
      <c r="C7" s="17"/>
      <c r="E7" s="18"/>
      <c r="G7" s="18"/>
      <c r="H7" s="18"/>
    </row>
    <row r="8" spans="1:8" ht="19.5" customHeight="1">
      <c r="A8" s="7" t="s">
        <v>38</v>
      </c>
      <c r="C8" s="19"/>
      <c r="E8" s="20">
        <f>'PL '!E52</f>
        <v>56040109</v>
      </c>
      <c r="F8" s="20"/>
      <c r="G8" s="20">
        <f>'PL '!G52</f>
        <v>125203666</v>
      </c>
      <c r="H8" s="20"/>
    </row>
    <row r="9" spans="1:8" ht="19.5" customHeight="1">
      <c r="A9" s="7" t="s">
        <v>56</v>
      </c>
      <c r="C9" s="19"/>
      <c r="E9" s="20"/>
      <c r="F9" s="20"/>
      <c r="G9" s="20"/>
      <c r="H9" s="20"/>
    </row>
    <row r="10" spans="1:8" ht="19.5" customHeight="1">
      <c r="A10" s="7" t="s">
        <v>39</v>
      </c>
      <c r="C10" s="19"/>
      <c r="E10" s="20"/>
      <c r="F10" s="20"/>
      <c r="G10" s="20"/>
      <c r="H10" s="20"/>
    </row>
    <row r="11" spans="1:8" ht="19.5" customHeight="1">
      <c r="A11" s="21" t="s">
        <v>40</v>
      </c>
      <c r="C11" s="19"/>
      <c r="E11" s="22">
        <v>85386283</v>
      </c>
      <c r="F11" s="20"/>
      <c r="G11" s="22">
        <v>87008235</v>
      </c>
      <c r="H11" s="20"/>
    </row>
    <row r="12" spans="1:8" ht="19.5" customHeight="1">
      <c r="A12" s="21" t="s">
        <v>129</v>
      </c>
      <c r="C12" s="19"/>
      <c r="E12" s="22">
        <v>27600</v>
      </c>
      <c r="F12" s="20"/>
      <c r="G12" s="22">
        <v>160462</v>
      </c>
      <c r="H12" s="20"/>
    </row>
    <row r="13" spans="1:8" ht="19.5" customHeight="1">
      <c r="A13" s="23" t="s">
        <v>141</v>
      </c>
      <c r="C13" s="19"/>
      <c r="E13" s="22">
        <v>26994</v>
      </c>
      <c r="F13" s="20"/>
      <c r="G13" s="22">
        <v>0</v>
      </c>
      <c r="H13" s="20"/>
    </row>
    <row r="14" spans="1:8" ht="19.5" customHeight="1">
      <c r="A14" s="7" t="s">
        <v>143</v>
      </c>
      <c r="C14" s="19"/>
      <c r="E14" s="22">
        <v>485298</v>
      </c>
      <c r="F14" s="20"/>
      <c r="G14" s="22">
        <v>259011</v>
      </c>
      <c r="H14" s="20"/>
    </row>
    <row r="15" spans="1:8" ht="19.5" customHeight="1">
      <c r="A15" s="7" t="s">
        <v>146</v>
      </c>
      <c r="C15" s="19"/>
      <c r="E15" s="22">
        <v>59801</v>
      </c>
      <c r="F15" s="20"/>
      <c r="G15" s="22">
        <v>0</v>
      </c>
      <c r="H15" s="20"/>
    </row>
    <row r="16" spans="1:8" ht="19.5" customHeight="1">
      <c r="A16" s="7" t="s">
        <v>142</v>
      </c>
      <c r="C16" s="19"/>
      <c r="E16" s="22">
        <v>208349</v>
      </c>
      <c r="F16" s="20"/>
      <c r="G16" s="22">
        <v>-2396</v>
      </c>
      <c r="H16" s="20"/>
    </row>
    <row r="17" spans="1:8" ht="19.5" customHeight="1">
      <c r="A17" s="7" t="s">
        <v>119</v>
      </c>
      <c r="C17" s="19"/>
      <c r="E17" s="22">
        <v>1056980</v>
      </c>
      <c r="F17" s="20"/>
      <c r="G17" s="22">
        <v>550014</v>
      </c>
      <c r="H17" s="20"/>
    </row>
    <row r="18" spans="1:8" ht="19.5" customHeight="1">
      <c r="A18" s="7" t="s">
        <v>41</v>
      </c>
      <c r="C18" s="19"/>
      <c r="E18" s="22">
        <v>-1252358.8700000001</v>
      </c>
      <c r="F18" s="20"/>
      <c r="G18" s="22">
        <v>-3288330</v>
      </c>
      <c r="H18" s="20"/>
    </row>
    <row r="19" spans="1:8" ht="19.5" customHeight="1">
      <c r="A19" s="7" t="s">
        <v>99</v>
      </c>
      <c r="C19" s="19"/>
      <c r="E19" s="24">
        <v>16586046</v>
      </c>
      <c r="F19" s="20"/>
      <c r="G19" s="24">
        <v>15290901</v>
      </c>
      <c r="H19" s="20"/>
    </row>
    <row r="20" spans="1:8" ht="19.5" customHeight="1">
      <c r="A20" s="21" t="s">
        <v>57</v>
      </c>
      <c r="C20" s="19"/>
      <c r="E20" s="22"/>
      <c r="F20" s="20"/>
      <c r="G20" s="22"/>
      <c r="H20" s="20"/>
    </row>
    <row r="21" spans="1:8" ht="19.5" customHeight="1">
      <c r="A21" s="7" t="s">
        <v>42</v>
      </c>
      <c r="C21" s="19"/>
      <c r="E21" s="22">
        <f>SUM(E8:E19)</f>
        <v>158625101.13</v>
      </c>
      <c r="F21" s="20"/>
      <c r="G21" s="22">
        <f>SUM(G8:G19)</f>
        <v>225181563</v>
      </c>
      <c r="H21" s="20"/>
    </row>
    <row r="22" spans="1:8" ht="19.5" customHeight="1">
      <c r="A22" s="7" t="s">
        <v>43</v>
      </c>
      <c r="C22" s="19"/>
      <c r="E22" s="22"/>
      <c r="F22" s="20"/>
      <c r="G22" s="22"/>
      <c r="H22" s="20"/>
    </row>
    <row r="23" spans="1:8" ht="19.5" customHeight="1">
      <c r="A23" s="7" t="s">
        <v>117</v>
      </c>
      <c r="C23" s="19"/>
      <c r="E23" s="22">
        <v>-20635039</v>
      </c>
      <c r="F23" s="20"/>
      <c r="G23" s="22">
        <v>16837275</v>
      </c>
      <c r="H23" s="20"/>
    </row>
    <row r="24" spans="1:8" ht="19.5" customHeight="1">
      <c r="A24" s="21" t="s">
        <v>44</v>
      </c>
      <c r="C24" s="19"/>
      <c r="E24" s="22">
        <v>9344805</v>
      </c>
      <c r="F24" s="20"/>
      <c r="G24" s="22">
        <v>-2691785</v>
      </c>
      <c r="H24" s="20"/>
    </row>
    <row r="25" spans="1:8" ht="19.5" customHeight="1">
      <c r="A25" s="7" t="s">
        <v>82</v>
      </c>
      <c r="C25" s="19"/>
      <c r="E25" s="22">
        <v>-264427</v>
      </c>
      <c r="F25" s="20"/>
      <c r="G25" s="22">
        <v>255271</v>
      </c>
      <c r="H25" s="20"/>
    </row>
    <row r="26" spans="1:8" ht="19.5" customHeight="1">
      <c r="A26" s="7" t="s">
        <v>110</v>
      </c>
      <c r="C26" s="19"/>
      <c r="E26" s="22"/>
      <c r="F26" s="20"/>
      <c r="G26" s="22"/>
      <c r="H26" s="20"/>
    </row>
    <row r="27" spans="1:8" ht="19.5" customHeight="1">
      <c r="A27" s="21" t="s">
        <v>118</v>
      </c>
      <c r="C27" s="19"/>
      <c r="E27" s="22">
        <v>29806049</v>
      </c>
      <c r="F27" s="20"/>
      <c r="G27" s="22">
        <v>-43498318</v>
      </c>
      <c r="H27" s="20"/>
    </row>
    <row r="28" spans="1:8" ht="19.5" customHeight="1">
      <c r="A28" s="7" t="s">
        <v>45</v>
      </c>
      <c r="C28" s="19"/>
      <c r="E28" s="22">
        <v>-1185569</v>
      </c>
      <c r="F28" s="20"/>
      <c r="G28" s="22">
        <v>-425882</v>
      </c>
      <c r="H28" s="20"/>
    </row>
    <row r="29" spans="1:8" ht="19.5" customHeight="1">
      <c r="A29" s="7" t="s">
        <v>78</v>
      </c>
      <c r="C29" s="19"/>
      <c r="E29" s="24">
        <v>475000</v>
      </c>
      <c r="F29" s="20"/>
      <c r="G29" s="24">
        <v>2194890</v>
      </c>
      <c r="H29" s="20"/>
    </row>
    <row r="30" spans="1:8" ht="19.5" customHeight="1">
      <c r="A30" s="7" t="s">
        <v>37</v>
      </c>
      <c r="C30" s="19"/>
      <c r="E30" s="22">
        <f>SUM(E21:E29)</f>
        <v>176165920.13</v>
      </c>
      <c r="F30" s="20"/>
      <c r="G30" s="22">
        <f>SUM(G21:G29)</f>
        <v>197853014</v>
      </c>
      <c r="H30" s="20"/>
    </row>
    <row r="31" spans="1:8" ht="19.5" customHeight="1">
      <c r="A31" s="7" t="s">
        <v>46</v>
      </c>
      <c r="C31" s="19"/>
      <c r="E31" s="24">
        <v>-24202579</v>
      </c>
      <c r="F31" s="20"/>
      <c r="G31" s="24">
        <v>-37778139</v>
      </c>
      <c r="H31" s="20"/>
    </row>
    <row r="32" spans="1:8" ht="19.5" customHeight="1">
      <c r="A32" s="25" t="s">
        <v>75</v>
      </c>
      <c r="B32" s="1"/>
      <c r="C32" s="19"/>
      <c r="E32" s="26">
        <f>SUM(E30:E31)</f>
        <v>151963341.13</v>
      </c>
      <c r="F32" s="20"/>
      <c r="G32" s="26">
        <f>SUM(G30:G31)</f>
        <v>160074875</v>
      </c>
      <c r="H32" s="20"/>
    </row>
    <row r="33" spans="1:8" ht="19.5" customHeight="1">
      <c r="A33" s="21"/>
      <c r="B33" s="1"/>
      <c r="C33" s="19"/>
    </row>
    <row r="34" spans="1:8" ht="19.5" customHeight="1">
      <c r="A34" s="21" t="s">
        <v>10</v>
      </c>
      <c r="B34" s="1"/>
      <c r="C34" s="19"/>
    </row>
    <row r="35" spans="1:8" ht="19.5" customHeight="1">
      <c r="H35" s="8" t="s">
        <v>62</v>
      </c>
    </row>
    <row r="36" spans="1:8" s="1" customFormat="1" ht="19.5" customHeight="1">
      <c r="A36" s="9" t="s">
        <v>65</v>
      </c>
      <c r="B36" s="10"/>
      <c r="C36" s="11"/>
      <c r="D36" s="12"/>
      <c r="E36" s="4"/>
      <c r="F36" s="12"/>
      <c r="G36" s="12"/>
      <c r="H36" s="12"/>
    </row>
    <row r="37" spans="1:8" s="1" customFormat="1" ht="19.5" customHeight="1">
      <c r="A37" s="9" t="s">
        <v>93</v>
      </c>
      <c r="B37" s="10"/>
      <c r="C37" s="11"/>
      <c r="D37" s="12"/>
      <c r="E37"/>
      <c r="F37" s="12"/>
      <c r="G37" s="12"/>
      <c r="H37" s="12"/>
    </row>
    <row r="38" spans="1:8" s="1" customFormat="1" ht="19.5" customHeight="1">
      <c r="A38" s="9" t="s">
        <v>136</v>
      </c>
      <c r="B38" s="12"/>
      <c r="C38" s="11"/>
      <c r="D38" s="12"/>
      <c r="E38" s="4"/>
      <c r="F38" s="12"/>
      <c r="G38" s="12"/>
      <c r="H38" s="12"/>
    </row>
    <row r="39" spans="1:8" s="1" customFormat="1" ht="19.5" customHeight="1">
      <c r="B39" s="12"/>
      <c r="C39" s="11"/>
      <c r="D39" s="12"/>
      <c r="E39" s="12"/>
      <c r="F39" s="12"/>
      <c r="G39" s="13" t="s">
        <v>71</v>
      </c>
      <c r="H39" s="12"/>
    </row>
    <row r="40" spans="1:8" s="1" customFormat="1" ht="19.5" customHeight="1">
      <c r="B40" s="12"/>
      <c r="C40" s="14"/>
      <c r="D40" s="12"/>
      <c r="E40" s="15">
        <v>2026</v>
      </c>
      <c r="F40" s="16"/>
      <c r="G40" s="14">
        <v>2025</v>
      </c>
      <c r="H40" s="7"/>
    </row>
    <row r="41" spans="1:8" ht="19.5" customHeight="1">
      <c r="A41" s="9" t="s">
        <v>47</v>
      </c>
      <c r="B41" s="3"/>
      <c r="C41" s="19"/>
      <c r="E41" s="8"/>
      <c r="G41" s="8"/>
      <c r="H41" s="8"/>
    </row>
    <row r="42" spans="1:8" ht="19.5" customHeight="1">
      <c r="A42" s="7" t="s">
        <v>79</v>
      </c>
      <c r="C42" s="19"/>
      <c r="E42" s="22">
        <v>-235467442</v>
      </c>
      <c r="F42" s="20"/>
      <c r="G42" s="22">
        <v>-330066706</v>
      </c>
      <c r="H42" s="20"/>
    </row>
    <row r="43" spans="1:8" ht="19.5" customHeight="1">
      <c r="A43" s="7" t="s">
        <v>80</v>
      </c>
      <c r="C43" s="19"/>
      <c r="E43" s="22">
        <v>295460346</v>
      </c>
      <c r="F43" s="20"/>
      <c r="G43" s="22">
        <v>480065908</v>
      </c>
      <c r="H43" s="20"/>
    </row>
    <row r="44" spans="1:8" ht="19.5" customHeight="1">
      <c r="A44" s="7" t="s">
        <v>132</v>
      </c>
      <c r="C44" s="19"/>
      <c r="E44" s="22">
        <v>196993</v>
      </c>
      <c r="F44" s="20"/>
      <c r="G44" s="22">
        <v>-5041746</v>
      </c>
      <c r="H44" s="20"/>
    </row>
    <row r="45" spans="1:8" ht="19.5" customHeight="1">
      <c r="A45" s="7" t="s">
        <v>100</v>
      </c>
      <c r="C45" s="19"/>
      <c r="E45" s="22"/>
      <c r="F45" s="20"/>
      <c r="G45" s="22"/>
      <c r="H45" s="20"/>
    </row>
    <row r="46" spans="1:8" ht="19.5" customHeight="1">
      <c r="A46" s="7" t="s">
        <v>101</v>
      </c>
      <c r="C46" s="19"/>
      <c r="E46" s="22">
        <v>-16058931</v>
      </c>
      <c r="F46" s="20"/>
      <c r="G46" s="22">
        <v>-40371782</v>
      </c>
      <c r="H46" s="20"/>
    </row>
    <row r="47" spans="1:8" ht="19.5" customHeight="1">
      <c r="A47" s="7" t="s">
        <v>81</v>
      </c>
      <c r="C47" s="19"/>
      <c r="E47" s="22">
        <v>58596</v>
      </c>
      <c r="F47" s="20"/>
      <c r="G47" s="22">
        <v>59434</v>
      </c>
      <c r="H47" s="20"/>
    </row>
    <row r="48" spans="1:8" ht="19.5" customHeight="1">
      <c r="A48" s="7" t="s">
        <v>106</v>
      </c>
      <c r="C48" s="19"/>
      <c r="E48" s="22">
        <v>-1960205</v>
      </c>
      <c r="F48" s="20"/>
      <c r="G48" s="22">
        <v>-5126122</v>
      </c>
      <c r="H48" s="20"/>
    </row>
    <row r="49" spans="1:8" ht="19.5" customHeight="1">
      <c r="A49" s="7" t="s">
        <v>94</v>
      </c>
      <c r="C49" s="19"/>
      <c r="E49" s="22">
        <v>1550215.87</v>
      </c>
      <c r="F49" s="20"/>
      <c r="G49" s="22">
        <v>4844389</v>
      </c>
      <c r="H49" s="20"/>
    </row>
    <row r="50" spans="1:8" ht="19.5" customHeight="1">
      <c r="A50" s="9" t="s">
        <v>144</v>
      </c>
      <c r="C50" s="19"/>
      <c r="E50" s="27">
        <f>SUM(E42:E49)</f>
        <v>43779572.869999997</v>
      </c>
      <c r="F50" s="20"/>
      <c r="G50" s="27">
        <f>SUM(G42:G49)</f>
        <v>104363375</v>
      </c>
      <c r="H50" s="20"/>
    </row>
    <row r="51" spans="1:8" ht="19.5" customHeight="1">
      <c r="A51" s="9" t="s">
        <v>108</v>
      </c>
      <c r="B51" s="3"/>
      <c r="C51" s="19"/>
      <c r="E51" s="20"/>
      <c r="F51" s="20"/>
      <c r="G51" s="20"/>
      <c r="H51" s="20"/>
    </row>
    <row r="52" spans="1:8" s="5" customFormat="1" ht="19.5" customHeight="1">
      <c r="A52" s="28" t="s">
        <v>133</v>
      </c>
      <c r="B52" s="29"/>
      <c r="C52" s="30"/>
      <c r="E52" s="31">
        <v>4256460</v>
      </c>
      <c r="F52" s="22"/>
      <c r="G52" s="22">
        <v>3309421</v>
      </c>
      <c r="H52" s="22"/>
    </row>
    <row r="53" spans="1:8" ht="19.5" customHeight="1">
      <c r="A53" s="28" t="s">
        <v>147</v>
      </c>
      <c r="B53" s="29"/>
      <c r="C53" s="30"/>
      <c r="D53" s="32"/>
      <c r="E53" s="31">
        <v>-4400000</v>
      </c>
      <c r="F53" s="31"/>
      <c r="G53" s="31">
        <v>0</v>
      </c>
      <c r="H53" s="20"/>
    </row>
    <row r="54" spans="1:8" ht="19.5" customHeight="1">
      <c r="A54" s="7" t="s">
        <v>125</v>
      </c>
      <c r="C54" s="19"/>
      <c r="E54" s="31">
        <v>-33308921</v>
      </c>
      <c r="F54" s="22"/>
      <c r="G54" s="22">
        <v>-41470493</v>
      </c>
      <c r="H54" s="20"/>
    </row>
    <row r="55" spans="1:8" ht="19.5" customHeight="1">
      <c r="A55" s="7" t="s">
        <v>126</v>
      </c>
      <c r="C55" s="19"/>
      <c r="E55" s="31">
        <v>-16586046</v>
      </c>
      <c r="F55" s="22"/>
      <c r="G55" s="22">
        <v>-15290901</v>
      </c>
      <c r="H55" s="20"/>
    </row>
    <row r="56" spans="1:8" ht="19.5" customHeight="1">
      <c r="A56" s="7" t="s">
        <v>127</v>
      </c>
      <c r="C56" s="19"/>
      <c r="E56" s="22">
        <v>-112712957</v>
      </c>
      <c r="F56" s="22"/>
      <c r="G56" s="22">
        <v>-175999901</v>
      </c>
      <c r="H56" s="20"/>
    </row>
    <row r="57" spans="1:8" ht="19.5" customHeight="1">
      <c r="A57" s="9" t="s">
        <v>109</v>
      </c>
      <c r="C57" s="19"/>
      <c r="E57" s="33">
        <f>SUM(E52:E56)</f>
        <v>-162751464</v>
      </c>
      <c r="F57" s="22"/>
      <c r="G57" s="33">
        <f>SUM(G52:G56)</f>
        <v>-229451874</v>
      </c>
      <c r="H57" s="20"/>
    </row>
    <row r="58" spans="1:8" ht="19.5" customHeight="1">
      <c r="A58" s="9" t="s">
        <v>145</v>
      </c>
      <c r="C58" s="19"/>
      <c r="E58" s="20">
        <f>E32+E50+E57</f>
        <v>32991450</v>
      </c>
      <c r="F58" s="20"/>
      <c r="G58" s="20">
        <f>G32+G50+G57</f>
        <v>34986376</v>
      </c>
      <c r="H58" s="20"/>
    </row>
    <row r="59" spans="1:8" ht="19.5" customHeight="1">
      <c r="A59" s="21" t="s">
        <v>111</v>
      </c>
      <c r="B59" s="1"/>
      <c r="C59" s="19"/>
      <c r="E59" s="24">
        <v>126960586</v>
      </c>
      <c r="F59" s="20"/>
      <c r="G59" s="26">
        <v>169410577</v>
      </c>
      <c r="H59" s="20"/>
    </row>
    <row r="60" spans="1:8" ht="19.5" customHeight="1" thickBot="1">
      <c r="A60" s="25" t="s">
        <v>112</v>
      </c>
      <c r="B60" s="1"/>
      <c r="C60" s="19"/>
      <c r="E60" s="34">
        <f>SUM(E58:E59)</f>
        <v>159952036</v>
      </c>
      <c r="F60" s="20"/>
      <c r="G60" s="34">
        <f>SUM(G58:G59)</f>
        <v>204396953</v>
      </c>
      <c r="H60" s="20"/>
    </row>
    <row r="61" spans="1:8" ht="19.5" customHeight="1" thickTop="1">
      <c r="C61" s="19"/>
      <c r="E61" s="20"/>
      <c r="F61" s="20"/>
      <c r="G61" s="20"/>
      <c r="H61" s="20"/>
    </row>
    <row r="62" spans="1:8" ht="19.5" customHeight="1">
      <c r="A62" s="9" t="s">
        <v>123</v>
      </c>
      <c r="C62" s="19"/>
      <c r="E62" s="20"/>
      <c r="F62" s="20"/>
      <c r="G62" s="20"/>
      <c r="H62" s="20"/>
    </row>
    <row r="63" spans="1:8" ht="19.5" customHeight="1">
      <c r="A63" s="7" t="s">
        <v>122</v>
      </c>
      <c r="C63" s="19"/>
      <c r="E63" s="20"/>
      <c r="F63" s="20"/>
      <c r="G63" s="20"/>
      <c r="H63" s="20"/>
    </row>
    <row r="64" spans="1:8" ht="19.5" customHeight="1">
      <c r="A64" s="7" t="s">
        <v>130</v>
      </c>
      <c r="C64" s="19"/>
      <c r="E64" s="20"/>
      <c r="F64" s="20"/>
      <c r="G64" s="20"/>
      <c r="H64" s="20"/>
    </row>
    <row r="65" spans="1:8" ht="19.5" customHeight="1">
      <c r="A65" s="7" t="s">
        <v>102</v>
      </c>
      <c r="C65" s="19"/>
      <c r="E65" s="22">
        <v>-599083</v>
      </c>
      <c r="F65" s="20"/>
      <c r="G65" s="20">
        <v>2044493</v>
      </c>
      <c r="H65" s="20"/>
    </row>
    <row r="66" spans="1:8" ht="19.5" customHeight="1">
      <c r="A66" s="7" t="s">
        <v>130</v>
      </c>
      <c r="C66" s="19"/>
      <c r="E66" s="22"/>
      <c r="F66" s="20"/>
      <c r="G66" s="20"/>
      <c r="H66" s="20"/>
    </row>
    <row r="67" spans="1:8" ht="19.5" customHeight="1">
      <c r="A67" s="7" t="s">
        <v>104</v>
      </c>
      <c r="C67" s="19"/>
      <c r="E67" s="22">
        <v>-1465044</v>
      </c>
      <c r="F67" s="20"/>
      <c r="G67" s="20">
        <v>179225</v>
      </c>
      <c r="H67" s="20"/>
    </row>
    <row r="68" spans="1:8" ht="19.5" customHeight="1">
      <c r="A68" s="7" t="s">
        <v>103</v>
      </c>
      <c r="C68" s="19"/>
      <c r="E68" s="22">
        <v>22886349</v>
      </c>
      <c r="F68" s="20"/>
      <c r="G68" s="20">
        <v>7615301</v>
      </c>
      <c r="H68" s="20"/>
    </row>
    <row r="69" spans="1:8" ht="19.5" customHeight="1">
      <c r="A69" s="7" t="s">
        <v>70</v>
      </c>
      <c r="C69" s="19"/>
      <c r="E69" s="4"/>
      <c r="F69" s="4"/>
      <c r="G69" s="20"/>
      <c r="H69" s="4"/>
    </row>
    <row r="70" spans="1:8" ht="19.5" customHeight="1">
      <c r="A70" s="21" t="s">
        <v>48</v>
      </c>
      <c r="B70" s="1"/>
      <c r="C70" s="19"/>
      <c r="E70" s="8"/>
    </row>
  </sheetData>
  <printOptions horizontalCentered="1"/>
  <pageMargins left="0.98425196850393704" right="0.196850393700787" top="0.78740157480314998" bottom="0.196850393700787" header="0.196850393700787" footer="0.196850393700787"/>
  <pageSetup paperSize="9" fitToHeight="7" orientation="portrait" r:id="rId1"/>
  <rowBreaks count="1" manualBreakCount="1">
    <brk id="3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5" ma:contentTypeDescription="Create a new document." ma:contentTypeScope="" ma:versionID="3c5616c29a4dc9215e2adde9282aec7d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28fda0d9f5e0d61011dd1cd872a13d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CA9557-2D15-463C-9245-2336447344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C2E10B-971C-4086-ADFE-FB70C14FC2BC}"/>
</file>

<file path=customXml/itemProps3.xml><?xml version="1.0" encoding="utf-8"?>
<ds:datastoreItem xmlns:ds="http://schemas.openxmlformats.org/officeDocument/2006/customXml" ds:itemID="{DD484D35-5FD4-4697-8587-16FBB5633211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CE_Cost method</vt:lpstr>
      <vt:lpstr>CF</vt:lpstr>
      <vt:lpstr>BS!Print_Area</vt:lpstr>
      <vt:lpstr>'CE_Cost method'!Print_Area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2026-08-07T06:29:26Z</cp:lastPrinted>
  <dcterms:created xsi:type="dcterms:W3CDTF">2011-03-15T03:50:46Z</dcterms:created>
  <dcterms:modified xsi:type="dcterms:W3CDTF">2026-08-07T06:29:28Z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