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DEF0C47E-2D27-4B82-8C7B-2B04ADEB266C}" xr6:coauthVersionLast="47" xr6:coauthVersionMax="47" xr10:uidLastSave="{00000000-0000-0000-0000-000000000000}"/>
  <bookViews>
    <workbookView xWindow="-120" yWindow="-120" windowWidth="29040" windowHeight="15720" tabRatio="801" activeTab="5" xr2:uid="{00000000-000D-0000-FFFF-FFFF00000000}"/>
  </bookViews>
  <sheets>
    <sheet name="BS P2-3" sheetId="1" r:id="rId1"/>
    <sheet name="PL 3M P4 " sheetId="20" r:id="rId2"/>
    <sheet name="PL 6M P5" sheetId="19" r:id="rId3"/>
    <sheet name="Shareholder equity-conso P6" sheetId="3" r:id="rId4"/>
    <sheet name="Shareholder equity P7" sheetId="14" r:id="rId5"/>
    <sheet name="Cash flow P8-9" sheetId="4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4">'Shareholder equity P7'!$A$1:$M$25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H13" i="1"/>
  <c r="Q42" i="19"/>
  <c r="Q40" i="19"/>
  <c r="Q38" i="19"/>
  <c r="Q36" i="19"/>
  <c r="Q33" i="19"/>
  <c r="Q30" i="19"/>
  <c r="Q28" i="19"/>
  <c r="Q25" i="19"/>
  <c r="Q24" i="19"/>
  <c r="Q20" i="19"/>
  <c r="Q19" i="19"/>
  <c r="K16" i="19"/>
  <c r="Q11" i="20"/>
  <c r="O11" i="20"/>
  <c r="O16" i="20"/>
  <c r="O25" i="20"/>
  <c r="O28" i="20"/>
  <c r="O30" i="20"/>
  <c r="M11" i="20"/>
  <c r="K11" i="20"/>
  <c r="K14" i="3"/>
  <c r="K19" i="3"/>
  <c r="K20" i="3"/>
  <c r="O20" i="3"/>
  <c r="Q18" i="3"/>
  <c r="Q17" i="3"/>
  <c r="Q12" i="3"/>
  <c r="Q13" i="3"/>
  <c r="I13" i="14"/>
  <c r="G13" i="14"/>
  <c r="E13" i="14"/>
  <c r="E18" i="14"/>
  <c r="G18" i="14"/>
  <c r="I18" i="14"/>
  <c r="K18" i="14"/>
  <c r="M18" i="14"/>
  <c r="M17" i="14"/>
  <c r="M16" i="14"/>
  <c r="M15" i="14"/>
  <c r="K17" i="14"/>
  <c r="M11" i="14"/>
  <c r="M10" i="14"/>
  <c r="M17" i="3"/>
  <c r="M12" i="3"/>
  <c r="I29" i="4"/>
  <c r="G13" i="4"/>
  <c r="M66" i="4"/>
  <c r="K66" i="4"/>
  <c r="G66" i="4"/>
  <c r="I65" i="4"/>
  <c r="I64" i="4"/>
  <c r="I66" i="4"/>
  <c r="I59" i="4"/>
  <c r="K58" i="4"/>
  <c r="I58" i="4"/>
  <c r="I57" i="4"/>
  <c r="I54" i="4"/>
  <c r="I53" i="4"/>
  <c r="I51" i="4"/>
  <c r="G51" i="4"/>
  <c r="I50" i="4"/>
  <c r="I49" i="4"/>
  <c r="I48" i="4"/>
  <c r="I47" i="4"/>
  <c r="G47" i="4"/>
  <c r="I46" i="4"/>
  <c r="I32" i="4"/>
  <c r="I34" i="4"/>
  <c r="G34" i="4"/>
  <c r="I33" i="4"/>
  <c r="I31" i="4"/>
  <c r="I30" i="4"/>
  <c r="G29" i="4"/>
  <c r="I28" i="4"/>
  <c r="I27" i="4"/>
  <c r="I23" i="4"/>
  <c r="G23" i="4"/>
  <c r="K22" i="4"/>
  <c r="I22" i="4"/>
  <c r="I21" i="4"/>
  <c r="I20" i="4"/>
  <c r="I19" i="4"/>
  <c r="I18" i="4"/>
  <c r="I17" i="4"/>
  <c r="I14" i="4"/>
  <c r="I13" i="4"/>
  <c r="I12" i="4"/>
  <c r="G12" i="4"/>
  <c r="L63" i="1"/>
  <c r="H63" i="1"/>
  <c r="M18" i="3"/>
  <c r="K26" i="19"/>
  <c r="O9" i="19"/>
  <c r="K29" i="20"/>
  <c r="H62" i="1"/>
  <c r="H61" i="1"/>
  <c r="H60" i="1"/>
  <c r="H57" i="1"/>
  <c r="H56" i="1"/>
  <c r="H55" i="1"/>
  <c r="H54" i="1"/>
  <c r="H53" i="1"/>
  <c r="H52" i="1"/>
  <c r="H51" i="1"/>
  <c r="H27" i="1"/>
  <c r="H26" i="1"/>
  <c r="H25" i="1"/>
  <c r="H24" i="1"/>
  <c r="H23" i="1"/>
  <c r="H21" i="1"/>
  <c r="H17" i="1"/>
  <c r="H15" i="1"/>
  <c r="H14" i="1"/>
  <c r="H12" i="1"/>
  <c r="Q24" i="20"/>
  <c r="Q19" i="20"/>
  <c r="Q15" i="20"/>
  <c r="M24" i="20"/>
  <c r="M19" i="20"/>
  <c r="M15" i="20"/>
  <c r="M16" i="20"/>
  <c r="M25" i="20"/>
  <c r="M28" i="20"/>
  <c r="M30" i="20"/>
  <c r="O24" i="20"/>
  <c r="K24" i="20"/>
  <c r="O19" i="20"/>
  <c r="K19" i="20"/>
  <c r="O15" i="20"/>
  <c r="K15" i="20"/>
  <c r="K16" i="20"/>
  <c r="K25" i="20"/>
  <c r="K28" i="20"/>
  <c r="K30" i="20"/>
  <c r="Q16" i="20"/>
  <c r="Q25" i="20"/>
  <c r="Q28" i="20"/>
  <c r="Q30" i="20"/>
  <c r="Q32" i="20"/>
  <c r="Q38" i="20"/>
  <c r="Q40" i="20"/>
  <c r="Q34" i="20"/>
  <c r="Q36" i="20"/>
  <c r="Q42" i="20"/>
  <c r="Q20" i="20"/>
  <c r="M32" i="20"/>
  <c r="M38" i="20"/>
  <c r="M40" i="20"/>
  <c r="M34" i="20"/>
  <c r="M36" i="20"/>
  <c r="M42" i="20"/>
  <c r="M20" i="20"/>
  <c r="O32" i="20"/>
  <c r="O38" i="20"/>
  <c r="O40" i="20"/>
  <c r="O34" i="20"/>
  <c r="O36" i="20"/>
  <c r="O42" i="20"/>
  <c r="K42" i="20"/>
  <c r="K32" i="20"/>
  <c r="K38" i="20"/>
  <c r="K40" i="20"/>
  <c r="K34" i="20"/>
  <c r="K36" i="20"/>
  <c r="O20" i="20"/>
  <c r="K20" i="20"/>
  <c r="M14" i="3"/>
  <c r="M13" i="3"/>
  <c r="E15" i="3"/>
  <c r="G15" i="3"/>
  <c r="I15" i="3"/>
  <c r="K15" i="3"/>
  <c r="O15" i="3"/>
  <c r="Q14" i="3"/>
  <c r="Q15" i="3"/>
  <c r="M15" i="3"/>
  <c r="K11" i="4"/>
  <c r="M25" i="4"/>
  <c r="I25" i="4"/>
  <c r="G11" i="4"/>
  <c r="J78" i="1"/>
  <c r="H69" i="1"/>
  <c r="N76" i="1"/>
  <c r="N78" i="1"/>
  <c r="J76" i="1"/>
  <c r="J64" i="1"/>
  <c r="N64" i="1"/>
  <c r="L64" i="1"/>
  <c r="N58" i="1"/>
  <c r="L58" i="1"/>
  <c r="J58" i="1"/>
  <c r="N28" i="1"/>
  <c r="L28" i="1"/>
  <c r="J28" i="1"/>
  <c r="L18" i="1"/>
  <c r="J18" i="1"/>
  <c r="N18" i="1"/>
  <c r="L65" i="1"/>
  <c r="L29" i="1"/>
  <c r="J65" i="1"/>
  <c r="J79" i="1"/>
  <c r="J29" i="1"/>
  <c r="N65" i="1"/>
  <c r="N79" i="1"/>
  <c r="N29" i="1"/>
  <c r="I52" i="4"/>
  <c r="H64" i="1"/>
  <c r="H58" i="1"/>
  <c r="H65" i="1"/>
  <c r="I55" i="4"/>
  <c r="I61" i="4"/>
  <c r="K61" i="4"/>
  <c r="G70" i="4"/>
  <c r="I20" i="3"/>
  <c r="H74" i="1"/>
  <c r="G20" i="3"/>
  <c r="E20" i="3"/>
  <c r="K70" i="4"/>
  <c r="M52" i="4"/>
  <c r="M55" i="4"/>
  <c r="M61" i="4"/>
  <c r="G61" i="4"/>
  <c r="I68" i="4"/>
  <c r="M68" i="4"/>
  <c r="I44" i="4"/>
  <c r="O24" i="19"/>
  <c r="M24" i="19"/>
  <c r="O19" i="19"/>
  <c r="M19" i="19"/>
  <c r="K19" i="19"/>
  <c r="Q15" i="19"/>
  <c r="O15" i="19"/>
  <c r="M15" i="19"/>
  <c r="K15" i="19"/>
  <c r="Q11" i="19"/>
  <c r="O11" i="19"/>
  <c r="M11" i="19"/>
  <c r="M16" i="19"/>
  <c r="K11" i="19"/>
  <c r="K20" i="19"/>
  <c r="M25" i="19"/>
  <c r="M28" i="19"/>
  <c r="M30" i="19"/>
  <c r="M33" i="19"/>
  <c r="M40" i="19"/>
  <c r="M42" i="19"/>
  <c r="O16" i="19"/>
  <c r="O25" i="19"/>
  <c r="O28" i="19"/>
  <c r="O30" i="19"/>
  <c r="Q16" i="19"/>
  <c r="O33" i="19"/>
  <c r="O40" i="19"/>
  <c r="O42" i="19"/>
  <c r="M20" i="19"/>
  <c r="O20" i="19"/>
  <c r="K24" i="19"/>
  <c r="K12" i="14"/>
  <c r="K9" i="4"/>
  <c r="K25" i="4"/>
  <c r="K52" i="4"/>
  <c r="O36" i="19"/>
  <c r="O38" i="19"/>
  <c r="Q44" i="19"/>
  <c r="K25" i="19"/>
  <c r="K28" i="19"/>
  <c r="K30" i="19"/>
  <c r="O44" i="19"/>
  <c r="M36" i="19"/>
  <c r="M38" i="19"/>
  <c r="M44" i="19"/>
  <c r="H28" i="1"/>
  <c r="H18" i="1"/>
  <c r="M44" i="4"/>
  <c r="K44" i="4"/>
  <c r="G44" i="4"/>
  <c r="M12" i="14"/>
  <c r="M13" i="14"/>
  <c r="K13" i="14"/>
  <c r="K33" i="19"/>
  <c r="K40" i="19"/>
  <c r="K42" i="19"/>
  <c r="G9" i="4"/>
  <c r="G25" i="4"/>
  <c r="G52" i="4"/>
  <c r="K44" i="19"/>
  <c r="K36" i="19"/>
  <c r="K38" i="19"/>
  <c r="H29" i="1"/>
  <c r="H75" i="1"/>
  <c r="H76" i="1"/>
  <c r="H78" i="1"/>
  <c r="H79" i="1"/>
  <c r="M19" i="3"/>
  <c r="K55" i="4"/>
  <c r="G55" i="4"/>
  <c r="A40" i="4"/>
  <c r="L74" i="1"/>
  <c r="M20" i="3"/>
  <c r="Q19" i="3"/>
  <c r="Q20" i="3"/>
  <c r="K68" i="4"/>
  <c r="K72" i="4"/>
  <c r="G68" i="4"/>
  <c r="G72" i="4"/>
  <c r="M72" i="4"/>
  <c r="I72" i="4"/>
  <c r="L75" i="1"/>
  <c r="L76" i="1"/>
  <c r="L78" i="1"/>
  <c r="L79" i="1"/>
</calcChain>
</file>

<file path=xl/sharedStrings.xml><?xml version="1.0" encoding="utf-8"?>
<sst xmlns="http://schemas.openxmlformats.org/spreadsheetml/2006/main" count="306" uniqueCount="170">
  <si>
    <t>BANGKOK DEC-CON PUBLIC COMPANY LIMITED AND SUBSIDIARY</t>
  </si>
  <si>
    <t>STATEMENTS OF FINANCIAL POSITION</t>
  </si>
  <si>
    <t>ASSETS</t>
  </si>
  <si>
    <t>Note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</si>
  <si>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</si>
  <si>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</si>
  <si>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</si>
  <si>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</si>
  <si>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</si>
  <si>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</si>
  <si>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</si>
  <si>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</si>
  <si>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</si>
  <si>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</si>
  <si>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</si>
  <si>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</si>
  <si>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</si>
  <si>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</si>
  <si>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</si>
  <si>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</si>
  <si>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</si>
  <si>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</si>
  <si>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</si>
  <si>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</si>
  <si>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</si>
  <si>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</si>
  <si>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</si>
  <si>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</si>
  <si>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</si>
  <si>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</si>
  <si>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</si>
  <si>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</si>
  <si>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</si>
  <si>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</si>
  <si>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>Non-current liabilities</t>
  </si>
  <si>
    <t xml:space="preserve">Retention payables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</si>
  <si>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</si>
  <si>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</si>
  <si>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</si>
  <si>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</si>
  <si>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</si>
  <si>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</si>
  <si>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1,076,210,632 shares, Baht 0.50 each </t>
  </si>
  <si>
    <t xml:space="preserve">Issued and fully paid-up share capital </t>
  </si>
  <si>
    <t>Share premium on ordinary shares</t>
  </si>
  <si>
    <t>Retained earnings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</si>
  <si>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</si>
  <si>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</si>
  <si>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</si>
  <si>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</si>
  <si>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</si>
  <si>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</si>
  <si>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>Total revenues</t>
  </si>
  <si>
    <t>Cost of sales</t>
  </si>
  <si>
    <t>Gross profit</t>
  </si>
  <si>
    <t>Other income</t>
  </si>
  <si>
    <t>Profit before expenses</t>
  </si>
  <si>
    <t>Expenses</t>
  </si>
  <si>
    <t>Administrative expenses</t>
  </si>
  <si>
    <t>Total expenses</t>
  </si>
  <si>
    <t>Finance income</t>
  </si>
  <si>
    <t xml:space="preserve">Finance costs </t>
  </si>
  <si>
    <t>Total comprehensive income for the period</t>
  </si>
  <si>
    <t>Owners of the Company</t>
  </si>
  <si>
    <t xml:space="preserve">Non-controlling interests </t>
  </si>
  <si>
    <t xml:space="preserve">Owners of the Company </t>
  </si>
  <si>
    <t>Tax expense</t>
  </si>
  <si>
    <t xml:space="preserve">Profit for the period </t>
  </si>
  <si>
    <t>Profit attributable to :</t>
  </si>
  <si>
    <t xml:space="preserve">Total comprehensive income attributable to : </t>
  </si>
  <si>
    <t xml:space="preserve">Earnings per share - owners of the Company </t>
  </si>
  <si>
    <t>STATEMENTS OF CHANGES IN SHAREHOLDERS' EQUITY</t>
  </si>
  <si>
    <t>Owners of the parent company</t>
  </si>
  <si>
    <t xml:space="preserve">Issued and 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</si>
  <si>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</si>
  <si>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</si>
  <si>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</si>
  <si>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</si>
  <si>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</si>
  <si>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</si>
  <si>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</si>
  <si>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</si>
  <si>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</si>
  <si>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</si>
  <si>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</si>
  <si>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</si>
  <si>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</si>
  <si>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Profit for the period</t>
  </si>
  <si>
    <t>STATEMENTS OF CASH FLOWS</t>
  </si>
  <si>
    <t>Cash flows from operating activities</t>
  </si>
  <si>
    <t xml:space="preserve">     Adjustment to reconcile net profit to cash receipt (disbursement) </t>
  </si>
  <si>
    <t xml:space="preserve">Tax expense </t>
  </si>
  <si>
    <t>Depreciation and amortization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</si>
  <si>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</si>
  <si>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</si>
  <si>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</si>
  <si>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</si>
  <si>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Employee benefit expenses</t>
  </si>
  <si>
    <t>Finance costs</t>
  </si>
  <si>
    <t xml:space="preserve">Profit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</si>
  <si>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</si>
  <si>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</si>
  <si>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</si>
  <si>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</si>
  <si>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</si>
  <si>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</si>
  <si>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</si>
  <si>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</si>
  <si>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</si>
  <si>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</si>
  <si>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</si>
  <si>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</si>
  <si>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</si>
  <si>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</si>
  <si>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</si>
  <si>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</si>
  <si>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</si>
  <si>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</si>
  <si>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Cash and cash equivalents as at January 1</t>
  </si>
  <si>
    <t xml:space="preserve">Supplemental information of statements of cash flows </t>
  </si>
  <si>
    <t>Revenues from sales</t>
  </si>
  <si>
    <t>Expected credit losses (reversal)</t>
  </si>
  <si>
    <t>Short-term borrowings from related party</t>
  </si>
  <si>
    <t xml:space="preserve">Loans to related companies </t>
  </si>
  <si>
    <t>Proceeds from short-term borrowings from related party</t>
  </si>
  <si>
    <t xml:space="preserve">Payments for loans to related companies </t>
  </si>
  <si>
    <t>5.1.2</t>
  </si>
  <si>
    <t>Unit: Baht</t>
  </si>
  <si>
    <t>Consolidated financial statements</t>
  </si>
  <si>
    <t xml:space="preserve"> Separate financial statements</t>
  </si>
  <si>
    <t>Separate financial statements</t>
  </si>
  <si>
    <t>Total other income</t>
  </si>
  <si>
    <t>Revenues from rendering of services</t>
  </si>
  <si>
    <t>Cost of rendering of services</t>
  </si>
  <si>
    <t>5.1.4</t>
  </si>
  <si>
    <t>Balance as at January 1, 2025</t>
  </si>
  <si>
    <t>Dividend paid</t>
  </si>
  <si>
    <t>Corporate income tax payable</t>
  </si>
  <si>
    <t xml:space="preserve">Cost </t>
  </si>
  <si>
    <t>Total costs</t>
  </si>
  <si>
    <t>Net increase (decrease) in cash and cash equivalents</t>
  </si>
  <si>
    <t>December 31, 2025</t>
  </si>
  <si>
    <t>Total current liabilities</t>
  </si>
  <si>
    <t>Other non-current liabilities</t>
  </si>
  <si>
    <t xml:space="preserve"> - Appropriated for legal reserve</t>
  </si>
  <si>
    <t xml:space="preserve"> - Unappropriated</t>
  </si>
  <si>
    <t>Balance as at January 1, 2026</t>
  </si>
  <si>
    <t>Notes to interim condensed financial information are integral part of this interim financial information.</t>
  </si>
  <si>
    <t>Lease liabilites</t>
  </si>
  <si>
    <t xml:space="preserve">Profit before finance costs and income tax expense </t>
  </si>
  <si>
    <t>Other comprehensive income</t>
  </si>
  <si>
    <t xml:space="preserve">Profit before income tax expense </t>
  </si>
  <si>
    <t>June 30, 2025</t>
  </si>
  <si>
    <t>Profit before finance costs and income tax expense</t>
  </si>
  <si>
    <t>Profit before income tax expense</t>
  </si>
  <si>
    <t xml:space="preserve">Other comprehensive income </t>
  </si>
  <si>
    <t xml:space="preserve">Basic earnings per share - owners of the Company </t>
  </si>
  <si>
    <t>June 30, 2026</t>
  </si>
  <si>
    <t>FOR THE THREE-MONTH PERIODS ENDED JUNE 30, 2026 (UNAUDITED/REVIEWED ONLY)</t>
  </si>
  <si>
    <t>AS AT JUNE 30, 2026</t>
  </si>
  <si>
    <t>FOR THE SIX-MONTH PERIODS ENDED JUNE 30, 2026 (UNAUDITED/REVIEWED ONLY)</t>
  </si>
  <si>
    <t>Balance as at June 30, 2025</t>
  </si>
  <si>
    <t>Balance as at June 30, 2026</t>
  </si>
  <si>
    <t>Loss (gain) on sale of assets</t>
  </si>
  <si>
    <t>Payments for property, plant and equipment</t>
  </si>
  <si>
    <t>Proceeds from property, plant and equipment</t>
  </si>
  <si>
    <t>Cash and cash equivalents as at June 30</t>
  </si>
  <si>
    <t xml:space="preserve">Unit: Baht </t>
  </si>
  <si>
    <t>Losses (reversal) on decrease in the value of inventories</t>
  </si>
  <si>
    <t xml:space="preserve">Right-of-use assets increased from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</si>
</sst>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</numFmts>
  <fonts count="44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5"/>
      <color rgb="FFFF0000"/>
      <name val="Angsana New"/>
      <family val="1"/>
    </font>
    <font>
      <b/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33">
    <xf numFmtId="0" fontId="0" fillId="0" borderId="0" xfId="0"/>
    <xf numFmtId="0" fontId="14" fillId="0" borderId="0" xfId="0" applyFont="1" applyAlignment="1">
      <alignment vertical="center"/>
    </xf>
    <xf numFmtId="168" fontId="14" fillId="0" borderId="0" xfId="0" applyNumberFormat="1" applyFont="1" applyAlignment="1">
      <alignment vertical="center"/>
    </xf>
    <xf numFmtId="0" fontId="8" fillId="0" borderId="0" xfId="0" applyFont="1"/>
    <xf numFmtId="168" fontId="8" fillId="0" borderId="0" xfId="0" applyNumberFormat="1" applyFont="1"/>
    <xf numFmtId="0" fontId="8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8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169" fontId="13" fillId="0" borderId="0" xfId="0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3" fillId="0" borderId="0" xfId="0" applyNumberFormat="1" applyFont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9" fontId="8" fillId="0" borderId="0" xfId="0" applyNumberFormat="1" applyFont="1"/>
    <xf numFmtId="0" fontId="16" fillId="0" borderId="0" xfId="0" applyFont="1" applyAlignment="1">
      <alignment horizontal="left"/>
    </xf>
    <xf numFmtId="169" fontId="13" fillId="0" borderId="0" xfId="34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72" fontId="28" fillId="0" borderId="0" xfId="0" applyNumberFormat="1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/>
    <xf numFmtId="174" fontId="13" fillId="0" borderId="0" xfId="0" applyNumberFormat="1" applyFont="1"/>
    <xf numFmtId="0" fontId="14" fillId="0" borderId="0" xfId="0" applyFont="1" applyAlignment="1">
      <alignment horizontal="right" vertical="center"/>
    </xf>
    <xf numFmtId="174" fontId="8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174" fontId="8" fillId="0" borderId="0" xfId="93" applyNumberFormat="1" applyFont="1" applyAlignment="1">
      <alignment horizontal="center"/>
    </xf>
    <xf numFmtId="174" fontId="8" fillId="0" borderId="0" xfId="1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16" fillId="0" borderId="0" xfId="1" applyNumberFormat="1" applyFont="1" applyAlignment="1">
      <alignment horizontal="right"/>
    </xf>
    <xf numFmtId="166" fontId="16" fillId="0" borderId="0" xfId="1" applyFont="1" applyAlignment="1">
      <alignment horizontal="right"/>
    </xf>
    <xf numFmtId="166" fontId="13" fillId="0" borderId="0" xfId="0" applyNumberFormat="1" applyFont="1"/>
    <xf numFmtId="0" fontId="13" fillId="0" borderId="0" xfId="0" applyFont="1" applyAlignment="1">
      <alignment horizontal="center"/>
    </xf>
    <xf numFmtId="39" fontId="28" fillId="0" borderId="0" xfId="0" applyNumberFormat="1" applyFont="1"/>
    <xf numFmtId="3" fontId="8" fillId="0" borderId="0" xfId="0" applyNumberFormat="1" applyFont="1" applyAlignment="1">
      <alignment horizontal="right" vertical="center" wrapText="1"/>
    </xf>
    <xf numFmtId="169" fontId="8" fillId="0" borderId="0" xfId="68" applyNumberFormat="1" applyFont="1" applyAlignment="1">
      <alignment vertical="center"/>
    </xf>
    <xf numFmtId="166" fontId="16" fillId="0" borderId="0" xfId="1" applyFont="1" applyFill="1"/>
    <xf numFmtId="166" fontId="16" fillId="0" borderId="0" xfId="1" applyFont="1" applyFill="1" applyAlignment="1">
      <alignment horizontal="center"/>
    </xf>
    <xf numFmtId="164" fontId="8" fillId="0" borderId="0" xfId="1" applyNumberFormat="1" applyFont="1" applyFill="1"/>
    <xf numFmtId="166" fontId="8" fillId="0" borderId="0" xfId="1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168" fontId="23" fillId="0" borderId="0" xfId="1" applyNumberFormat="1" applyFont="1" applyAlignment="1">
      <alignment horizontal="right"/>
    </xf>
    <xf numFmtId="0" fontId="20" fillId="0" borderId="0" xfId="0" applyFont="1"/>
    <xf numFmtId="166" fontId="23" fillId="0" borderId="0" xfId="1" applyFont="1" applyAlignment="1">
      <alignment horizontal="right"/>
    </xf>
    <xf numFmtId="166" fontId="22" fillId="0" borderId="0" xfId="0" applyNumberFormat="1" applyFont="1"/>
    <xf numFmtId="166" fontId="22" fillId="0" borderId="0" xfId="1" applyFont="1"/>
    <xf numFmtId="43" fontId="22" fillId="0" borderId="0" xfId="0" applyNumberFormat="1" applyFont="1"/>
    <xf numFmtId="0" fontId="22" fillId="0" borderId="0" xfId="0" applyFont="1" applyAlignment="1">
      <alignment horizontal="left"/>
    </xf>
    <xf numFmtId="169" fontId="8" fillId="0" borderId="0" xfId="0" applyNumberFormat="1" applyFont="1" applyAlignment="1">
      <alignment vertical="center"/>
    </xf>
    <xf numFmtId="0" fontId="11" fillId="0" borderId="0" xfId="70" applyFont="1" applyAlignment="1">
      <alignment horizontal="left" vertical="center"/>
    </xf>
    <xf numFmtId="166" fontId="16" fillId="0" borderId="0" xfId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166" fontId="13" fillId="0" borderId="2" xfId="1" quotePrefix="1" applyFont="1" applyFill="1" applyBorder="1" applyAlignment="1">
      <alignment horizontal="center" vertical="center"/>
    </xf>
    <xf numFmtId="0" fontId="14" fillId="0" borderId="0" xfId="0" applyFont="1"/>
    <xf numFmtId="0" fontId="18" fillId="0" borderId="0" xfId="0" applyFont="1"/>
    <xf numFmtId="166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6" fontId="16" fillId="0" borderId="0" xfId="1" applyFont="1" applyFill="1" applyAlignment="1">
      <alignment vertical="center"/>
    </xf>
    <xf numFmtId="0" fontId="15" fillId="0" borderId="0" xfId="0" applyFont="1" applyAlignment="1">
      <alignment vertical="center"/>
    </xf>
    <xf numFmtId="166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0" fontId="15" fillId="0" borderId="0" xfId="0" quotePrefix="1" applyFont="1" applyAlignment="1">
      <alignment horizontal="center" vertical="center"/>
    </xf>
    <xf numFmtId="166" fontId="14" fillId="0" borderId="0" xfId="1" applyFont="1" applyFill="1" applyAlignment="1">
      <alignment vertical="center"/>
    </xf>
    <xf numFmtId="169" fontId="13" fillId="0" borderId="0" xfId="68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166" fontId="29" fillId="0" borderId="0" xfId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68" fontId="29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center" vertical="top"/>
    </xf>
    <xf numFmtId="0" fontId="15" fillId="0" borderId="0" xfId="0" applyFont="1"/>
    <xf numFmtId="166" fontId="8" fillId="0" borderId="0" xfId="1" applyFont="1" applyFill="1"/>
    <xf numFmtId="0" fontId="13" fillId="0" borderId="0" xfId="35" applyFont="1"/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164" fontId="26" fillId="0" borderId="0" xfId="1" applyNumberFormat="1" applyFont="1"/>
    <xf numFmtId="0" fontId="26" fillId="0" borderId="0" xfId="0" applyFont="1"/>
    <xf numFmtId="164" fontId="13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8" fontId="8" fillId="0" borderId="0" xfId="1" applyNumberFormat="1" applyFont="1" applyFill="1"/>
    <xf numFmtId="164" fontId="16" fillId="0" borderId="0" xfId="1" applyNumberFormat="1" applyFont="1" applyFill="1"/>
    <xf numFmtId="172" fontId="28" fillId="0" borderId="0" xfId="1" applyNumberFormat="1" applyFont="1" applyFill="1"/>
    <xf numFmtId="0" fontId="13" fillId="0" borderId="0" xfId="0" applyFont="1" applyAlignment="1">
      <alignment horizontal="left"/>
    </xf>
    <xf numFmtId="174" fontId="8" fillId="0" borderId="0" xfId="0" applyNumberFormat="1" applyFont="1"/>
    <xf numFmtId="0" fontId="13" fillId="0" borderId="1" xfId="0" applyFont="1" applyBorder="1" applyAlignment="1">
      <alignment horizontal="center"/>
    </xf>
    <xf numFmtId="169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4" fillId="0" borderId="0" xfId="69" applyFont="1"/>
    <xf numFmtId="174" fontId="20" fillId="0" borderId="0" xfId="0" applyNumberFormat="1" applyFont="1"/>
    <xf numFmtId="164" fontId="13" fillId="0" borderId="1" xfId="0" applyNumberFormat="1" applyFont="1" applyBorder="1" applyAlignment="1">
      <alignment horizontal="center"/>
    </xf>
    <xf numFmtId="166" fontId="13" fillId="0" borderId="0" xfId="1" quotePrefix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166" fontId="13" fillId="0" borderId="0" xfId="1" applyFont="1" applyFill="1"/>
    <xf numFmtId="43" fontId="13" fillId="0" borderId="0" xfId="0" applyNumberFormat="1" applyFont="1"/>
    <xf numFmtId="0" fontId="17" fillId="0" borderId="0" xfId="0" quotePrefix="1" applyFont="1" applyAlignment="1">
      <alignment horizontal="center" vertical="center"/>
    </xf>
    <xf numFmtId="166" fontId="13" fillId="0" borderId="0" xfId="1" applyFont="1"/>
    <xf numFmtId="49" fontId="13" fillId="0" borderId="0" xfId="0" applyNumberFormat="1" applyFont="1" applyAlignment="1">
      <alignment horizontal="left"/>
    </xf>
    <xf numFmtId="164" fontId="16" fillId="0" borderId="0" xfId="0" applyNumberFormat="1" applyFont="1" applyAlignment="1">
      <alignment vertical="center"/>
    </xf>
    <xf numFmtId="164" fontId="13" fillId="0" borderId="0" xfId="0" applyNumberFormat="1" applyFont="1"/>
    <xf numFmtId="49" fontId="13" fillId="0" borderId="0" xfId="0" applyNumberFormat="1" applyFont="1"/>
    <xf numFmtId="0" fontId="13" fillId="0" borderId="0" xfId="70" applyFont="1" applyAlignment="1">
      <alignment horizontal="left" vertical="center"/>
    </xf>
    <xf numFmtId="168" fontId="28" fillId="0" borderId="0" xfId="1" applyNumberFormat="1" applyFont="1" applyFill="1" applyAlignment="1">
      <alignment horizontal="right" vertical="center"/>
    </xf>
    <xf numFmtId="168" fontId="28" fillId="0" borderId="0" xfId="1" applyNumberFormat="1" applyFont="1" applyFill="1" applyAlignment="1">
      <alignment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38" fontId="8" fillId="0" borderId="0" xfId="0" applyNumberFormat="1" applyFont="1" applyAlignment="1">
      <alignment vertical="center"/>
    </xf>
    <xf numFmtId="0" fontId="13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66" fontId="14" fillId="0" borderId="0" xfId="1" applyFont="1" applyFill="1"/>
    <xf numFmtId="166" fontId="14" fillId="0" borderId="0" xfId="1" applyFont="1" applyFill="1" applyAlignment="1">
      <alignment horizontal="center"/>
    </xf>
    <xf numFmtId="166" fontId="14" fillId="0" borderId="0" xfId="1" applyFont="1" applyFill="1" applyAlignment="1">
      <alignment horizontal="left"/>
    </xf>
    <xf numFmtId="173" fontId="13" fillId="0" borderId="0" xfId="0" applyNumberFormat="1" applyFont="1" applyAlignment="1">
      <alignment vertical="center"/>
    </xf>
    <xf numFmtId="164" fontId="31" fillId="0" borderId="0" xfId="1" applyNumberFormat="1" applyFont="1" applyFill="1" applyAlignment="1">
      <alignment horizontal="center"/>
    </xf>
    <xf numFmtId="164" fontId="31" fillId="0" borderId="0" xfId="1" applyNumberFormat="1" applyFont="1" applyFill="1"/>
    <xf numFmtId="164" fontId="32" fillId="0" borderId="0" xfId="18" applyNumberFormat="1" applyFont="1" applyFill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64" fontId="14" fillId="0" borderId="0" xfId="1" applyNumberFormat="1" applyFont="1" applyFill="1"/>
    <xf numFmtId="164" fontId="13" fillId="0" borderId="0" xfId="1" applyNumberFormat="1" applyFont="1" applyFill="1"/>
    <xf numFmtId="166" fontId="8" fillId="0" borderId="0" xfId="1" applyFont="1" applyFill="1" applyAlignment="1">
      <alignment horizontal="center" vertical="center"/>
    </xf>
    <xf numFmtId="166" fontId="16" fillId="0" borderId="0" xfId="1" applyFont="1" applyFill="1" applyAlignment="1">
      <alignment horizontal="left"/>
    </xf>
    <xf numFmtId="49" fontId="13" fillId="0" borderId="0" xfId="0" applyNumberFormat="1" applyFont="1" applyAlignment="1">
      <alignment horizontal="left" vertical="center"/>
    </xf>
    <xf numFmtId="174" fontId="22" fillId="0" borderId="0" xfId="0" applyNumberFormat="1" applyFont="1"/>
    <xf numFmtId="0" fontId="22" fillId="0" borderId="0" xfId="35" applyFont="1"/>
    <xf numFmtId="39" fontId="20" fillId="0" borderId="0" xfId="0" applyNumberFormat="1" applyFont="1"/>
    <xf numFmtId="0" fontId="13" fillId="0" borderId="2" xfId="0" applyFont="1" applyBorder="1" applyAlignment="1">
      <alignment horizontal="center" vertical="center"/>
    </xf>
    <xf numFmtId="168" fontId="26" fillId="0" borderId="0" xfId="1" applyNumberFormat="1" applyFont="1" applyFill="1" applyAlignment="1"/>
    <xf numFmtId="164" fontId="26" fillId="0" borderId="0" xfId="1" applyNumberFormat="1" applyFont="1" applyFill="1" applyAlignment="1"/>
    <xf numFmtId="164" fontId="26" fillId="0" borderId="0" xfId="0" applyNumberFormat="1" applyFont="1"/>
    <xf numFmtId="168" fontId="26" fillId="0" borderId="0" xfId="1" applyNumberFormat="1" applyFont="1" applyFill="1" applyBorder="1" applyAlignment="1"/>
    <xf numFmtId="168" fontId="25" fillId="0" borderId="0" xfId="1" applyNumberFormat="1" applyFont="1" applyFill="1" applyAlignment="1">
      <alignment horizontal="center"/>
    </xf>
    <xf numFmtId="166" fontId="26" fillId="0" borderId="0" xfId="1" applyFont="1" applyFill="1" applyAlignment="1"/>
    <xf numFmtId="168" fontId="26" fillId="0" borderId="0" xfId="1" applyNumberFormat="1" applyFont="1" applyFill="1" applyAlignment="1">
      <alignment horizontal="center"/>
    </xf>
    <xf numFmtId="16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8" fontId="26" fillId="0" borderId="0" xfId="1" quotePrefix="1" applyNumberFormat="1" applyFont="1" applyFill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quotePrefix="1" applyFont="1" applyAlignment="1">
      <alignment horizontal="center"/>
    </xf>
    <xf numFmtId="168" fontId="25" fillId="0" borderId="0" xfId="1" applyNumberFormat="1" applyFont="1" applyFill="1" applyBorder="1" applyAlignment="1">
      <alignment horizontal="center"/>
    </xf>
    <xf numFmtId="168" fontId="26" fillId="0" borderId="0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/>
    </xf>
    <xf numFmtId="168" fontId="26" fillId="0" borderId="0" xfId="1" applyNumberFormat="1" applyFont="1" applyFill="1" applyBorder="1" applyAlignment="1">
      <alignment horizontal="right"/>
    </xf>
    <xf numFmtId="164" fontId="26" fillId="0" borderId="0" xfId="1" applyNumberFormat="1" applyFont="1" applyFill="1" applyBorder="1" applyAlignment="1">
      <alignment horizontal="right"/>
    </xf>
    <xf numFmtId="168" fontId="26" fillId="0" borderId="1" xfId="1" applyNumberFormat="1" applyFont="1" applyFill="1" applyBorder="1" applyAlignment="1">
      <alignment horizontal="right"/>
    </xf>
    <xf numFmtId="168" fontId="33" fillId="0" borderId="0" xfId="0" applyNumberFormat="1" applyFont="1"/>
    <xf numFmtId="168" fontId="25" fillId="0" borderId="0" xfId="1" applyNumberFormat="1" applyFont="1" applyFill="1" applyAlignment="1"/>
    <xf numFmtId="168" fontId="25" fillId="0" borderId="0" xfId="1" applyNumberFormat="1" applyFont="1" applyFill="1" applyBorder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168" fontId="25" fillId="0" borderId="3" xfId="1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68" fontId="26" fillId="0" borderId="3" xfId="1" applyNumberFormat="1" applyFont="1" applyFill="1" applyBorder="1" applyAlignment="1">
      <alignment horizontal="center"/>
    </xf>
    <xf numFmtId="168" fontId="26" fillId="0" borderId="3" xfId="1" applyNumberFormat="1" applyFont="1" applyFill="1" applyBorder="1" applyAlignment="1"/>
    <xf numFmtId="168" fontId="25" fillId="0" borderId="0" xfId="91" applyNumberFormat="1" applyFont="1" applyFill="1" applyAlignment="1">
      <alignment horizontal="right"/>
    </xf>
    <xf numFmtId="168" fontId="25" fillId="0" borderId="0" xfId="91" applyNumberFormat="1" applyFont="1" applyFill="1" applyAlignment="1">
      <alignment horizontal="center"/>
    </xf>
    <xf numFmtId="0" fontId="13" fillId="0" borderId="1" xfId="0" quotePrefix="1" applyFont="1" applyBorder="1" applyAlignment="1">
      <alignment horizontal="center"/>
    </xf>
    <xf numFmtId="168" fontId="26" fillId="0" borderId="0" xfId="1" applyNumberFormat="1" applyFont="1" applyFill="1" applyAlignment="1">
      <alignment horizontal="right"/>
    </xf>
    <xf numFmtId="168" fontId="26" fillId="0" borderId="0" xfId="1" applyNumberFormat="1" applyFont="1" applyFill="1" applyBorder="1"/>
    <xf numFmtId="168" fontId="26" fillId="0" borderId="0" xfId="1" applyNumberFormat="1" applyFont="1" applyFill="1"/>
    <xf numFmtId="0" fontId="36" fillId="0" borderId="0" xfId="0" applyFont="1" applyAlignment="1">
      <alignment horizontal="left"/>
    </xf>
    <xf numFmtId="168" fontId="26" fillId="0" borderId="0" xfId="0" applyNumberFormat="1" applyFont="1" applyAlignment="1">
      <alignment horizontal="right"/>
    </xf>
    <xf numFmtId="164" fontId="26" fillId="0" borderId="0" xfId="1" applyNumberFormat="1" applyFont="1" applyFill="1"/>
    <xf numFmtId="164" fontId="26" fillId="0" borderId="0" xfId="0" applyNumberFormat="1" applyFont="1" applyAlignment="1">
      <alignment horizontal="right"/>
    </xf>
    <xf numFmtId="168" fontId="25" fillId="0" borderId="0" xfId="1" applyNumberFormat="1" applyFont="1" applyFill="1" applyBorder="1"/>
    <xf numFmtId="168" fontId="25" fillId="0" borderId="1" xfId="1" applyNumberFormat="1" applyFont="1" applyFill="1" applyBorder="1"/>
    <xf numFmtId="168" fontId="25" fillId="0" borderId="1" xfId="1" applyNumberFormat="1" applyFont="1" applyFill="1" applyBorder="1" applyAlignment="1">
      <alignment horizontal="right"/>
    </xf>
    <xf numFmtId="168" fontId="25" fillId="0" borderId="2" xfId="1" applyNumberFormat="1" applyFont="1" applyFill="1" applyBorder="1"/>
    <xf numFmtId="168" fontId="26" fillId="0" borderId="1" xfId="11" applyNumberFormat="1" applyFont="1" applyFill="1" applyBorder="1" applyAlignment="1">
      <alignment horizontal="center"/>
    </xf>
    <xf numFmtId="168" fontId="26" fillId="0" borderId="1" xfId="11" applyNumberFormat="1" applyFont="1" applyFill="1" applyBorder="1" applyAlignment="1">
      <alignment horizontal="right"/>
    </xf>
    <xf numFmtId="168" fontId="26" fillId="0" borderId="0" xfId="11" applyNumberFormat="1" applyFont="1" applyFill="1" applyBorder="1" applyAlignment="1">
      <alignment horizontal="center"/>
    </xf>
    <xf numFmtId="171" fontId="26" fillId="0" borderId="0" xfId="0" applyNumberFormat="1" applyFont="1"/>
    <xf numFmtId="168" fontId="25" fillId="0" borderId="0" xfId="91" applyNumberFormat="1" applyFont="1" applyAlignment="1">
      <alignment horizontal="center"/>
    </xf>
    <xf numFmtId="168" fontId="25" fillId="0" borderId="0" xfId="1" applyNumberFormat="1" applyFont="1" applyFill="1" applyAlignment="1">
      <alignment horizontal="right"/>
    </xf>
    <xf numFmtId="0" fontId="38" fillId="0" borderId="0" xfId="0" applyFont="1" applyAlignment="1">
      <alignment horizontal="right"/>
    </xf>
    <xf numFmtId="168" fontId="25" fillId="0" borderId="0" xfId="1" applyNumberFormat="1" applyFont="1" applyFill="1"/>
    <xf numFmtId="164" fontId="25" fillId="0" borderId="0" xfId="1" applyNumberFormat="1" applyFont="1" applyFill="1"/>
    <xf numFmtId="164" fontId="25" fillId="0" borderId="0" xfId="1" applyNumberFormat="1" applyFont="1" applyFill="1" applyBorder="1"/>
    <xf numFmtId="37" fontId="26" fillId="0" borderId="0" xfId="11" applyNumberFormat="1" applyFont="1" applyFill="1" applyBorder="1" applyAlignment="1"/>
    <xf numFmtId="37" fontId="26" fillId="0" borderId="0" xfId="0" applyNumberFormat="1" applyFont="1"/>
    <xf numFmtId="168" fontId="26" fillId="0" borderId="0" xfId="11" applyNumberFormat="1" applyFont="1" applyFill="1" applyAlignment="1">
      <alignment horizontal="center"/>
    </xf>
    <xf numFmtId="168" fontId="37" fillId="0" borderId="0" xfId="0" applyNumberFormat="1" applyFont="1"/>
    <xf numFmtId="39" fontId="37" fillId="0" borderId="0" xfId="0" applyNumberFormat="1" applyFont="1"/>
    <xf numFmtId="39" fontId="37" fillId="0" borderId="0" xfId="0" applyNumberFormat="1" applyFont="1" applyAlignment="1">
      <alignment horizontal="center"/>
    </xf>
    <xf numFmtId="172" fontId="37" fillId="0" borderId="0" xfId="1" applyNumberFormat="1" applyFont="1" applyFill="1"/>
    <xf numFmtId="172" fontId="37" fillId="0" borderId="0" xfId="0" applyNumberFormat="1" applyFont="1"/>
    <xf numFmtId="168" fontId="26" fillId="0" borderId="4" xfId="11" applyNumberFormat="1" applyFont="1" applyFill="1" applyBorder="1" applyAlignment="1">
      <alignment horizontal="center"/>
    </xf>
    <xf numFmtId="164" fontId="26" fillId="0" borderId="0" xfId="11" applyNumberFormat="1" applyFont="1" applyFill="1" applyAlignment="1">
      <alignment horizontal="center"/>
    </xf>
    <xf numFmtId="166" fontId="25" fillId="0" borderId="0" xfId="1" applyFont="1" applyFill="1" applyAlignment="1">
      <alignment vertical="center"/>
    </xf>
    <xf numFmtId="166" fontId="26" fillId="0" borderId="0" xfId="1" applyFont="1" applyFill="1" applyAlignment="1">
      <alignment vertical="center"/>
    </xf>
    <xf numFmtId="168" fontId="26" fillId="0" borderId="0" xfId="1" quotePrefix="1" applyNumberFormat="1" applyFont="1" applyFill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164" fontId="26" fillId="0" borderId="0" xfId="1" applyNumberFormat="1" applyFont="1" applyFill="1" applyAlignment="1">
      <alignment vertical="center"/>
    </xf>
    <xf numFmtId="166" fontId="26" fillId="0" borderId="0" xfId="11" applyFont="1" applyFill="1" applyBorder="1" applyAlignment="1">
      <alignment horizontal="center"/>
    </xf>
    <xf numFmtId="166" fontId="26" fillId="0" borderId="3" xfId="1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0" applyNumberFormat="1" applyFont="1" applyAlignment="1">
      <alignment horizontal="right"/>
    </xf>
    <xf numFmtId="168" fontId="26" fillId="0" borderId="1" xfId="1" applyNumberFormat="1" applyFont="1" applyFill="1" applyBorder="1"/>
    <xf numFmtId="166" fontId="25" fillId="0" borderId="0" xfId="1" applyFont="1" applyFill="1" applyAlignment="1">
      <alignment horizontal="center"/>
    </xf>
    <xf numFmtId="168" fontId="26" fillId="0" borderId="1" xfId="1" applyNumberFormat="1" applyFont="1" applyFill="1" applyBorder="1" applyAlignment="1">
      <alignment horizontal="center"/>
    </xf>
    <xf numFmtId="166" fontId="26" fillId="0" borderId="0" xfId="1" applyFont="1" applyFill="1"/>
    <xf numFmtId="164" fontId="25" fillId="0" borderId="0" xfId="1" applyNumberFormat="1" applyFont="1" applyFill="1" applyAlignment="1">
      <alignment horizontal="center"/>
    </xf>
    <xf numFmtId="168" fontId="26" fillId="0" borderId="0" xfId="0" applyNumberFormat="1" applyFont="1"/>
    <xf numFmtId="164" fontId="35" fillId="0" borderId="0" xfId="1" applyNumberFormat="1" applyFont="1" applyFill="1" applyAlignment="1">
      <alignment horizontal="center"/>
    </xf>
    <xf numFmtId="164" fontId="36" fillId="0" borderId="0" xfId="0" applyNumberFormat="1" applyFont="1"/>
    <xf numFmtId="164" fontId="26" fillId="0" borderId="3" xfId="0" applyNumberFormat="1" applyFont="1" applyBorder="1"/>
    <xf numFmtId="168" fontId="25" fillId="0" borderId="0" xfId="1" applyNumberFormat="1" applyFont="1" applyAlignment="1">
      <alignment horizontal="right"/>
    </xf>
    <xf numFmtId="168" fontId="25" fillId="0" borderId="4" xfId="1" applyNumberFormat="1" applyFont="1" applyBorder="1" applyAlignment="1">
      <alignment horizontal="right"/>
    </xf>
    <xf numFmtId="168" fontId="39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164" fontId="25" fillId="0" borderId="0" xfId="1" applyNumberFormat="1" applyFont="1" applyFill="1" applyAlignment="1">
      <alignment horizontal="right" vertical="center"/>
    </xf>
    <xf numFmtId="168" fontId="33" fillId="0" borderId="0" xfId="0" applyNumberFormat="1" applyFont="1" applyAlignment="1">
      <alignment vertical="center"/>
    </xf>
    <xf numFmtId="166" fontId="25" fillId="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 vertical="center"/>
    </xf>
    <xf numFmtId="164" fontId="26" fillId="0" borderId="0" xfId="30" applyNumberFormat="1" applyFont="1" applyFill="1" applyAlignment="1">
      <alignment horizontal="right" vertical="center"/>
    </xf>
    <xf numFmtId="168" fontId="33" fillId="0" borderId="0" xfId="0" applyNumberFormat="1" applyFont="1" applyAlignment="1">
      <alignment horizontal="center" vertical="center"/>
    </xf>
    <xf numFmtId="168" fontId="26" fillId="0" borderId="1" xfId="1" applyNumberFormat="1" applyFont="1" applyFill="1" applyBorder="1" applyAlignment="1"/>
    <xf numFmtId="168" fontId="26" fillId="0" borderId="0" xfId="1" applyNumberFormat="1" applyFont="1" applyFill="1" applyAlignment="1">
      <alignment vertical="center"/>
    </xf>
    <xf numFmtId="168" fontId="34" fillId="0" borderId="0" xfId="0" applyNumberFormat="1" applyFont="1" applyAlignment="1">
      <alignment vertical="center"/>
    </xf>
    <xf numFmtId="164" fontId="26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16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9" fontId="8" fillId="0" borderId="0" xfId="68" applyNumberFormat="1" applyFont="1" applyAlignment="1">
      <alignment horizontal="left" vertical="center"/>
    </xf>
    <xf numFmtId="37" fontId="28" fillId="0" borderId="0" xfId="0" applyNumberFormat="1" applyFont="1"/>
    <xf numFmtId="0" fontId="33" fillId="0" borderId="0" xfId="0" quotePrefix="1" applyFont="1" applyAlignment="1">
      <alignment horizontal="center"/>
    </xf>
    <xf numFmtId="168" fontId="26" fillId="0" borderId="2" xfId="1" applyNumberFormat="1" applyFont="1" applyFill="1" applyBorder="1" applyAlignment="1"/>
    <xf numFmtId="168" fontId="25" fillId="0" borderId="2" xfId="1" applyNumberFormat="1" applyFont="1" applyBorder="1"/>
    <xf numFmtId="168" fontId="25" fillId="0" borderId="2" xfId="1" applyNumberFormat="1" applyFont="1" applyFill="1" applyBorder="1" applyAlignment="1"/>
    <xf numFmtId="168" fontId="26" fillId="0" borderId="2" xfId="1" quotePrefix="1" applyNumberFormat="1" applyFont="1" applyFill="1" applyBorder="1" applyAlignment="1">
      <alignment horizontal="center"/>
    </xf>
    <xf numFmtId="164" fontId="25" fillId="0" borderId="2" xfId="1" applyNumberFormat="1" applyFont="1" applyFill="1" applyBorder="1" applyAlignment="1">
      <alignment horizontal="right"/>
    </xf>
    <xf numFmtId="168" fontId="37" fillId="0" borderId="0" xfId="1" applyNumberFormat="1" applyFont="1" applyFill="1" applyBorder="1"/>
    <xf numFmtId="168" fontId="26" fillId="0" borderId="3" xfId="11" applyNumberFormat="1" applyFont="1" applyFill="1" applyBorder="1" applyAlignment="1">
      <alignment horizontal="right"/>
    </xf>
    <xf numFmtId="166" fontId="26" fillId="0" borderId="0" xfId="0" applyNumberFormat="1" applyFont="1"/>
    <xf numFmtId="166" fontId="26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166" fontId="35" fillId="0" borderId="0" xfId="1" applyFont="1" applyFill="1" applyAlignment="1">
      <alignment horizontal="center"/>
    </xf>
    <xf numFmtId="168" fontId="25" fillId="0" borderId="2" xfId="91" applyNumberFormat="1" applyFont="1" applyFill="1" applyBorder="1" applyAlignment="1">
      <alignment horizontal="right"/>
    </xf>
    <xf numFmtId="168" fontId="40" fillId="0" borderId="0" xfId="92" applyNumberFormat="1" applyFont="1"/>
    <xf numFmtId="168" fontId="16" fillId="0" borderId="0" xfId="91" applyNumberFormat="1" applyFont="1" applyFill="1" applyAlignment="1">
      <alignment horizontal="right"/>
    </xf>
    <xf numFmtId="168" fontId="25" fillId="0" borderId="4" xfId="91" applyNumberFormat="1" applyFont="1" applyFill="1" applyBorder="1" applyAlignment="1">
      <alignment horizontal="right"/>
    </xf>
    <xf numFmtId="168" fontId="41" fillId="0" borderId="0" xfId="92" applyNumberFormat="1" applyFont="1"/>
    <xf numFmtId="166" fontId="42" fillId="0" borderId="0" xfId="1" applyFont="1" applyFill="1" applyAlignment="1">
      <alignment horizontal="left"/>
    </xf>
    <xf numFmtId="0" fontId="20" fillId="0" borderId="0" xfId="35" applyFont="1"/>
    <xf numFmtId="168" fontId="26" fillId="0" borderId="5" xfId="1" applyNumberFormat="1" applyFont="1" applyFill="1" applyBorder="1" applyAlignment="1"/>
    <xf numFmtId="39" fontId="26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left"/>
    </xf>
    <xf numFmtId="168" fontId="25" fillId="0" borderId="1" xfId="1" applyNumberFormat="1" applyFont="1" applyFill="1" applyBorder="1" applyAlignment="1"/>
    <xf numFmtId="168" fontId="25" fillId="0" borderId="3" xfId="1" applyNumberFormat="1" applyFont="1" applyFill="1" applyBorder="1" applyAlignment="1"/>
    <xf numFmtId="168" fontId="25" fillId="0" borderId="0" xfId="1" applyNumberFormat="1" applyFont="1" applyBorder="1"/>
    <xf numFmtId="166" fontId="26" fillId="0" borderId="0" xfId="1" applyFont="1" applyFill="1" applyAlignment="1">
      <alignment horizontal="center"/>
    </xf>
    <xf numFmtId="168" fontId="26" fillId="0" borderId="0" xfId="1" applyNumberFormat="1" applyFont="1" applyAlignment="1">
      <alignment horizontal="right"/>
    </xf>
    <xf numFmtId="164" fontId="8" fillId="0" borderId="0" xfId="0" applyNumberFormat="1" applyFont="1"/>
    <xf numFmtId="164" fontId="13" fillId="0" borderId="0" xfId="0" applyNumberFormat="1" applyFont="1" applyAlignment="1">
      <alignment horizontal="right"/>
    </xf>
    <xf numFmtId="3" fontId="26" fillId="0" borderId="0" xfId="0" applyNumberFormat="1" applyFont="1"/>
    <xf numFmtId="164" fontId="14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/>
    </xf>
    <xf numFmtId="168" fontId="36" fillId="0" borderId="0" xfId="0" applyNumberFormat="1" applyFont="1"/>
    <xf numFmtId="164" fontId="31" fillId="0" borderId="0" xfId="0" applyNumberFormat="1" applyFont="1"/>
    <xf numFmtId="164" fontId="26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quotePrefix="1" applyFont="1" applyAlignment="1">
      <alignment horizontal="center"/>
    </xf>
    <xf numFmtId="0" fontId="26" fillId="0" borderId="0" xfId="0" quotePrefix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168" fontId="26" fillId="0" borderId="0" xfId="1" applyNumberFormat="1" applyFont="1" applyAlignment="1">
      <alignment horizontal="center"/>
    </xf>
    <xf numFmtId="164" fontId="26" fillId="0" borderId="0" xfId="1" applyNumberFormat="1" applyFont="1" applyFill="1" applyBorder="1"/>
    <xf numFmtId="164" fontId="26" fillId="0" borderId="0" xfId="1" applyNumberFormat="1" applyFont="1" applyFill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6" fillId="0" borderId="1" xfId="11" applyNumberFormat="1" applyFont="1" applyFill="1" applyBorder="1" applyAlignment="1">
      <alignment horizontal="right"/>
    </xf>
    <xf numFmtId="0" fontId="40" fillId="0" borderId="0" xfId="0" applyFont="1"/>
    <xf numFmtId="168" fontId="25" fillId="0" borderId="0" xfId="91" applyNumberFormat="1" applyFont="1" applyAlignment="1">
      <alignment horizontal="right"/>
    </xf>
    <xf numFmtId="0" fontId="43" fillId="0" borderId="0" xfId="0" applyFont="1"/>
    <xf numFmtId="168" fontId="26" fillId="0" borderId="1" xfId="1" applyNumberFormat="1" applyFont="1" applyBorder="1"/>
    <xf numFmtId="168" fontId="26" fillId="0" borderId="0" xfId="1" applyNumberFormat="1" applyFont="1"/>
    <xf numFmtId="168" fontId="26" fillId="0" borderId="2" xfId="0" applyNumberFormat="1" applyFont="1" applyBorder="1"/>
    <xf numFmtId="0" fontId="13" fillId="0" borderId="0" xfId="0" applyFont="1" applyAlignment="1">
      <alignment horizontal="left"/>
    </xf>
    <xf numFmtId="0" fontId="13" fillId="0" borderId="2" xfId="0" applyFont="1" applyBorder="1" applyAlignment="1">
      <alignment horizontal="center" vertical="center"/>
    </xf>
    <xf numFmtId="174" fontId="8" fillId="0" borderId="2" xfId="0" applyNumberFormat="1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9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/>
    </xf>
    <xf numFmtId="166" fontId="8" fillId="0" borderId="0" xfId="1" applyFont="1" applyFill="1" applyBorder="1" applyAlignment="1">
      <alignment horizontal="left"/>
    </xf>
    <xf numFmtId="166" fontId="13" fillId="0" borderId="0" xfId="1" applyFont="1" applyFill="1" applyBorder="1" applyAlignment="1">
      <alignment horizontal="left"/>
    </xf>
    <xf numFmtId="168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Alignment="1">
      <alignment vertical="center"/>
    </xf>
    <xf numFmtId="0" fontId="13" fillId="0" borderId="0" xfId="0" applyFont="1" applyFill="1"/>
  </cellXfs>
  <cellStyles count="127">
    <cellStyle name="Comma" xfId="1" builtinId="3"/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1 3" xfId="120" xr:uid="{00000000-0005-0000-0000-000005000000}"/>
    <cellStyle name="Comma 12" xfId="4" xr:uid="{00000000-0005-0000-0000-000006000000}"/>
    <cellStyle name="Comma 12 2" xfId="97" xr:uid="{00000000-0005-0000-0000-000007000000}"/>
    <cellStyle name="Comma 13" xfId="5" xr:uid="{00000000-0005-0000-0000-000008000000}"/>
    <cellStyle name="Comma 13 2" xfId="98" xr:uid="{00000000-0005-0000-0000-000009000000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3" xfId="7" xr:uid="{00000000-0005-0000-0000-00000D000000}"/>
    <cellStyle name="Comma 2 3 2" xfId="101" xr:uid="{00000000-0005-0000-0000-00000E000000}"/>
    <cellStyle name="Comma 2 4" xfId="8" xr:uid="{00000000-0005-0000-0000-00000F000000}"/>
    <cellStyle name="Comma 2 4 2" xfId="102" xr:uid="{00000000-0005-0000-0000-000010000000}"/>
    <cellStyle name="Comma 2 5" xfId="9" xr:uid="{00000000-0005-0000-0000-000011000000}"/>
    <cellStyle name="Comma 2 5 2" xfId="103" xr:uid="{00000000-0005-0000-0000-000012000000}"/>
    <cellStyle name="Comma 2 6" xfId="10" xr:uid="{00000000-0005-0000-0000-000013000000}"/>
    <cellStyle name="Comma 2 6 2" xfId="104" xr:uid="{00000000-0005-0000-0000-000014000000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3" xfId="121" xr:uid="{00000000-0005-0000-0000-00001F000000}"/>
    <cellStyle name="Comma 4 3" xfId="19" xr:uid="{00000000-0005-0000-0000-000020000000}"/>
    <cellStyle name="Comma 4 3 2" xfId="108" xr:uid="{00000000-0005-0000-0000-000021000000}"/>
    <cellStyle name="Comma 4 3 3" xfId="122" xr:uid="{00000000-0005-0000-0000-000022000000}"/>
    <cellStyle name="Comma 4 4" xfId="20" xr:uid="{00000000-0005-0000-0000-000023000000}"/>
    <cellStyle name="Comma 4 4 2" xfId="109" xr:uid="{00000000-0005-0000-0000-000024000000}"/>
    <cellStyle name="Comma 4 4 3" xfId="123" xr:uid="{00000000-0005-0000-0000-000025000000}"/>
    <cellStyle name="Comma 4 5" xfId="21" xr:uid="{00000000-0005-0000-0000-000026000000}"/>
    <cellStyle name="Comma 4 5 2" xfId="110" xr:uid="{00000000-0005-0000-0000-000027000000}"/>
    <cellStyle name="Comma 4 5 3" xfId="124" xr:uid="{00000000-0005-0000-0000-000028000000}"/>
    <cellStyle name="Comma 4 6" xfId="22" xr:uid="{00000000-0005-0000-0000-000029000000}"/>
    <cellStyle name="Comma 4 6 2" xfId="111" xr:uid="{00000000-0005-0000-0000-00002A000000}"/>
    <cellStyle name="Comma 4 6 3" xfId="125" xr:uid="{00000000-0005-0000-0000-00002B000000}"/>
    <cellStyle name="Comma 4 7" xfId="106" xr:uid="{00000000-0005-0000-0000-00002C000000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3" xfId="24" xr:uid="{00000000-0005-0000-0000-000030000000}"/>
    <cellStyle name="Comma 5 3 2" xfId="113" xr:uid="{00000000-0005-0000-0000-000031000000}"/>
    <cellStyle name="Comma 5 4" xfId="25" xr:uid="{00000000-0005-0000-0000-000032000000}"/>
    <cellStyle name="Comma 5 4 2" xfId="114" xr:uid="{00000000-0005-0000-0000-000033000000}"/>
    <cellStyle name="Comma 5 5" xfId="26" xr:uid="{00000000-0005-0000-0000-000034000000}"/>
    <cellStyle name="Comma 5 5 2" xfId="115" xr:uid="{00000000-0005-0000-0000-000035000000}"/>
    <cellStyle name="Comma 5 6" xfId="27" xr:uid="{00000000-0005-0000-0000-000036000000}"/>
    <cellStyle name="Comma 5 6 2" xfId="116" xr:uid="{00000000-0005-0000-0000-000037000000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3" xfId="126" xr:uid="{00000000-0005-0000-0000-00003B00000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_Calsonic Sales 2002" xfId="32" xr:uid="{00000000-0005-0000-0000-00003F000000}"/>
    <cellStyle name="Currency 2" xfId="33" xr:uid="{00000000-0005-0000-0000-000040000000}"/>
    <cellStyle name="Normal" xfId="0" builtinId="0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 2" xfId="91" xr:uid="{00000000-0005-0000-0000-00007B000000}"/>
    <cellStyle name="จุลภาค 2 2" xfId="119" xr:uid="{00000000-0005-0000-0000-00007C000000}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9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C739381-FD8B-41C4-82EB-F6F6A69A92E6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27203acb-6ec2-4c5b-9225-5a131cafb942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topLeftCell="A64" zoomScale="80" zoomScaleNormal="80" zoomScaleSheetLayoutView="80" workbookViewId="0">
      <selection activeCell="H25" sqref="H25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4.28515625" style="11" customWidth="1"/>
    <col min="6" max="6" width="6.5703125" style="82" customWidth="1"/>
    <col min="7" max="7" width="1.7109375" style="82" customWidth="1"/>
    <col min="8" max="8" width="15.7109375" style="83" customWidth="1"/>
    <col min="9" max="9" width="1.7109375" style="82" customWidth="1"/>
    <col min="10" max="10" width="15.7109375" style="83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15" customHeight="1">
      <c r="A1" s="320" t="s">
        <v>0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</row>
    <row r="2" spans="1:15" ht="25.15" customHeight="1">
      <c r="A2" s="320" t="s">
        <v>1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</row>
    <row r="3" spans="1:15" ht="25.15" customHeight="1">
      <c r="A3" s="320" t="s">
        <v>159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</row>
    <row r="4" spans="1:15" ht="25.15" customHeight="1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</row>
    <row r="5" spans="1:15" ht="25.15" customHeight="1">
      <c r="B5" s="30"/>
      <c r="C5" s="30"/>
      <c r="D5" s="30"/>
      <c r="E5" s="30"/>
      <c r="F5" s="29"/>
      <c r="G5" s="29"/>
      <c r="H5" s="69"/>
      <c r="I5" s="29"/>
      <c r="J5" s="69"/>
      <c r="K5" s="28"/>
      <c r="L5" s="34"/>
      <c r="M5" s="34"/>
      <c r="N5" s="205" t="s">
        <v>167</v>
      </c>
    </row>
    <row r="6" spans="1:15" s="70" customFormat="1" ht="25.15" customHeight="1">
      <c r="C6" s="1"/>
      <c r="D6" s="1"/>
      <c r="E6" s="1"/>
      <c r="F6" s="71"/>
      <c r="G6" s="71"/>
      <c r="H6" s="72"/>
      <c r="I6" s="72" t="s">
        <v>128</v>
      </c>
      <c r="J6" s="72"/>
      <c r="K6" s="73"/>
      <c r="L6" s="322" t="s">
        <v>129</v>
      </c>
      <c r="M6" s="322"/>
      <c r="N6" s="322"/>
    </row>
    <row r="7" spans="1:15" s="70" customFormat="1" ht="25.15" customHeight="1">
      <c r="C7" s="1"/>
      <c r="D7" s="74" t="s">
        <v>2</v>
      </c>
      <c r="E7" s="1"/>
      <c r="F7" s="75" t="s">
        <v>3</v>
      </c>
      <c r="G7" s="71"/>
      <c r="H7" s="157" t="s">
        <v>157</v>
      </c>
      <c r="I7" s="48"/>
      <c r="J7" s="76" t="s">
        <v>141</v>
      </c>
      <c r="K7" s="73"/>
      <c r="L7" s="157" t="s">
        <v>157</v>
      </c>
      <c r="M7" s="48"/>
      <c r="N7" s="76" t="s">
        <v>141</v>
      </c>
    </row>
    <row r="8" spans="1:15" s="70" customFormat="1" ht="25.15" customHeight="1">
      <c r="C8" s="1"/>
      <c r="D8" s="74"/>
      <c r="E8" s="1"/>
      <c r="F8" s="73"/>
      <c r="G8" s="71"/>
      <c r="H8" s="117" t="s">
        <v>4</v>
      </c>
      <c r="I8" s="48"/>
      <c r="J8" s="117" t="s">
        <v>5</v>
      </c>
      <c r="K8" s="73"/>
      <c r="L8" s="117" t="s">
        <v>4</v>
      </c>
      <c r="M8" s="48"/>
      <c r="N8" s="117" t="s">
        <v>5</v>
      </c>
    </row>
    <row r="9" spans="1:15" s="70" customFormat="1" ht="25.15" customHeight="1">
      <c r="C9" s="1"/>
      <c r="D9" s="74"/>
      <c r="E9" s="1"/>
      <c r="F9" s="73"/>
      <c r="G9" s="71"/>
      <c r="H9" s="117" t="s">
        <v>6</v>
      </c>
      <c r="I9" s="48"/>
      <c r="J9" s="117"/>
      <c r="K9" s="73"/>
      <c r="L9" s="117" t="s">
        <v>6</v>
      </c>
      <c r="M9" s="48"/>
      <c r="N9" s="117"/>
    </row>
    <row r="10" spans="1:15" s="70" customFormat="1" ht="21.75">
      <c r="C10" s="1"/>
      <c r="D10" s="74"/>
      <c r="E10" s="1"/>
      <c r="F10" s="73"/>
      <c r="G10" s="71"/>
      <c r="H10" s="117"/>
      <c r="I10" s="48"/>
      <c r="J10" s="117"/>
      <c r="K10" s="73"/>
      <c r="L10" s="117"/>
      <c r="M10" s="48"/>
      <c r="N10" s="117"/>
    </row>
    <row r="11" spans="1:15" s="35" customFormat="1" ht="25.15" customHeight="1">
      <c r="A11" s="14" t="s">
        <v>7</v>
      </c>
      <c r="B11" s="51"/>
      <c r="C11" s="51"/>
      <c r="D11" s="51"/>
      <c r="E11" s="77"/>
      <c r="F11" s="78"/>
      <c r="G11" s="78"/>
      <c r="H11" s="52"/>
      <c r="I11" s="52"/>
      <c r="J11" s="52"/>
      <c r="K11" s="77"/>
      <c r="L11" s="12"/>
      <c r="M11" s="12"/>
      <c r="N11" s="12"/>
    </row>
    <row r="12" spans="1:15" ht="25.15" customHeight="1">
      <c r="A12" s="11" t="s">
        <v>8</v>
      </c>
      <c r="B12" s="51"/>
      <c r="C12" s="51"/>
      <c r="D12" s="51"/>
      <c r="E12" s="30"/>
      <c r="F12" s="29"/>
      <c r="G12" s="29"/>
      <c r="H12" s="162">
        <f>L12+99890</f>
        <v>21260358</v>
      </c>
      <c r="I12" s="162"/>
      <c r="J12" s="162">
        <v>15943901</v>
      </c>
      <c r="K12" s="296"/>
      <c r="L12" s="158">
        <v>21160468</v>
      </c>
      <c r="M12" s="159"/>
      <c r="N12" s="158">
        <v>15788162</v>
      </c>
    </row>
    <row r="13" spans="1:15" ht="25.15" customHeight="1">
      <c r="A13" s="11" t="s">
        <v>9</v>
      </c>
      <c r="B13" s="51"/>
      <c r="C13" s="51"/>
      <c r="D13" s="51"/>
      <c r="E13" s="30"/>
      <c r="F13" s="29">
        <v>6</v>
      </c>
      <c r="G13" s="29"/>
      <c r="H13" s="162">
        <f>L13+52430-13333128</f>
        <v>98341406</v>
      </c>
      <c r="I13" s="162"/>
      <c r="J13" s="162">
        <v>122093458</v>
      </c>
      <c r="K13" s="296"/>
      <c r="L13" s="158">
        <v>111622104</v>
      </c>
      <c r="M13" s="159"/>
      <c r="N13" s="158">
        <v>132109166</v>
      </c>
    </row>
    <row r="14" spans="1:15" ht="25.15" customHeight="1">
      <c r="A14" s="67" t="s">
        <v>10</v>
      </c>
      <c r="B14" s="51"/>
      <c r="C14" s="51"/>
      <c r="D14" s="51"/>
      <c r="E14" s="30"/>
      <c r="F14" s="29">
        <v>7</v>
      </c>
      <c r="G14" s="29"/>
      <c r="H14" s="162">
        <f t="shared" ref="H14:H15" si="0">L14</f>
        <v>64983529</v>
      </c>
      <c r="I14" s="162"/>
      <c r="J14" s="162">
        <v>123698661</v>
      </c>
      <c r="K14" s="296"/>
      <c r="L14" s="158">
        <v>64983529</v>
      </c>
      <c r="M14" s="159"/>
      <c r="N14" s="158">
        <v>123698661</v>
      </c>
    </row>
    <row r="15" spans="1:15" ht="25.15" customHeight="1">
      <c r="A15" s="67" t="s">
        <v>11</v>
      </c>
      <c r="B15" s="51"/>
      <c r="C15" s="51"/>
      <c r="D15" s="51"/>
      <c r="E15" s="30"/>
      <c r="F15" s="29">
        <v>8</v>
      </c>
      <c r="G15" s="29"/>
      <c r="H15" s="162">
        <f t="shared" si="0"/>
        <v>34527296</v>
      </c>
      <c r="I15" s="162"/>
      <c r="J15" s="162">
        <v>39021757</v>
      </c>
      <c r="K15" s="296"/>
      <c r="L15" s="158">
        <v>34527296</v>
      </c>
      <c r="M15" s="159"/>
      <c r="N15" s="158">
        <v>39021757</v>
      </c>
    </row>
    <row r="16" spans="1:15" s="103" customFormat="1" ht="25.15" customHeight="1">
      <c r="A16" s="67" t="s">
        <v>12</v>
      </c>
      <c r="B16" s="99"/>
      <c r="C16" s="99"/>
      <c r="D16" s="99"/>
      <c r="E16" s="100"/>
      <c r="F16" s="13">
        <v>9</v>
      </c>
      <c r="G16" s="99"/>
      <c r="H16" s="162">
        <f>L16</f>
        <v>177652304</v>
      </c>
      <c r="I16" s="162"/>
      <c r="J16" s="162">
        <v>208383331</v>
      </c>
      <c r="K16" s="162"/>
      <c r="L16" s="158">
        <v>177652304</v>
      </c>
      <c r="M16" s="159"/>
      <c r="N16" s="158">
        <v>208383331</v>
      </c>
      <c r="O16" s="102"/>
    </row>
    <row r="17" spans="1:15" ht="25.15" customHeight="1">
      <c r="A17" s="67" t="s">
        <v>13</v>
      </c>
      <c r="B17" s="51"/>
      <c r="C17" s="51"/>
      <c r="D17" s="51"/>
      <c r="E17" s="79"/>
      <c r="F17" s="80"/>
      <c r="G17" s="80"/>
      <c r="H17" s="162">
        <f>L17+1</f>
        <v>3917231</v>
      </c>
      <c r="I17" s="178"/>
      <c r="J17" s="162">
        <v>9245271</v>
      </c>
      <c r="K17" s="297"/>
      <c r="L17" s="158">
        <v>3917230</v>
      </c>
      <c r="M17" s="160"/>
      <c r="N17" s="161">
        <v>9245265</v>
      </c>
    </row>
    <row r="18" spans="1:15" ht="25.15" customHeight="1">
      <c r="A18" s="70" t="s">
        <v>14</v>
      </c>
      <c r="B18" s="70"/>
      <c r="C18" s="51"/>
      <c r="D18" s="51"/>
      <c r="E18" s="79"/>
      <c r="F18" s="80"/>
      <c r="G18" s="80"/>
      <c r="H18" s="261">
        <f>SUM(H12:H17)</f>
        <v>400682124</v>
      </c>
      <c r="I18" s="219"/>
      <c r="J18" s="198">
        <f>SUM(J12:J17)</f>
        <v>518386379</v>
      </c>
      <c r="K18" s="297"/>
      <c r="L18" s="198">
        <f>SUM(L12:L17)</f>
        <v>413862931</v>
      </c>
      <c r="M18" s="293"/>
      <c r="N18" s="198">
        <f>SUM(N12:N17)</f>
        <v>528246342</v>
      </c>
    </row>
    <row r="19" spans="1:15" ht="25.15" customHeight="1">
      <c r="A19" s="14" t="s">
        <v>15</v>
      </c>
      <c r="B19" s="51"/>
      <c r="C19" s="51"/>
      <c r="D19" s="51"/>
      <c r="E19" s="30"/>
      <c r="H19" s="220"/>
      <c r="I19" s="220"/>
      <c r="J19" s="220"/>
      <c r="K19" s="298"/>
      <c r="L19" s="293"/>
      <c r="M19" s="293"/>
      <c r="N19" s="293"/>
    </row>
    <row r="20" spans="1:15" ht="25.15" customHeight="1">
      <c r="A20" s="67" t="s">
        <v>123</v>
      </c>
      <c r="B20" s="51"/>
      <c r="C20" s="51"/>
      <c r="D20" s="51"/>
      <c r="E20" s="30"/>
      <c r="F20" s="8" t="s">
        <v>126</v>
      </c>
      <c r="H20" s="162">
        <v>0</v>
      </c>
      <c r="I20" s="163"/>
      <c r="J20" s="158">
        <v>0</v>
      </c>
      <c r="K20" s="103"/>
      <c r="L20" s="158">
        <v>194388000</v>
      </c>
      <c r="M20" s="160"/>
      <c r="N20" s="158">
        <v>194188000</v>
      </c>
    </row>
    <row r="21" spans="1:15" ht="25.15" customHeight="1">
      <c r="A21" s="51" t="s">
        <v>16</v>
      </c>
      <c r="B21" s="51"/>
      <c r="C21" s="51"/>
      <c r="D21" s="51"/>
      <c r="E21" s="12"/>
      <c r="F21" s="8">
        <v>7</v>
      </c>
      <c r="G21" s="25"/>
      <c r="H21" s="162">
        <f t="shared" ref="H21:H26" si="1">L21</f>
        <v>37461484</v>
      </c>
      <c r="I21" s="164"/>
      <c r="J21" s="164">
        <v>62569705</v>
      </c>
      <c r="K21" s="103"/>
      <c r="L21" s="158">
        <v>37461484</v>
      </c>
      <c r="M21" s="159"/>
      <c r="N21" s="158">
        <v>62569705</v>
      </c>
      <c r="O21" s="50"/>
    </row>
    <row r="22" spans="1:15" ht="25.15" customHeight="1">
      <c r="A22" s="11" t="s">
        <v>17</v>
      </c>
      <c r="B22" s="51"/>
      <c r="C22" s="51"/>
      <c r="D22" s="51"/>
      <c r="E22" s="12"/>
      <c r="F22" s="8">
        <v>10</v>
      </c>
      <c r="G22" s="25"/>
      <c r="H22" s="162">
        <v>0</v>
      </c>
      <c r="I22" s="164"/>
      <c r="J22" s="306">
        <v>0</v>
      </c>
      <c r="K22" s="103"/>
      <c r="L22" s="158">
        <v>618999700</v>
      </c>
      <c r="M22" s="159"/>
      <c r="N22" s="158">
        <v>618999700</v>
      </c>
      <c r="O22" s="50"/>
    </row>
    <row r="23" spans="1:15" ht="25.15" customHeight="1">
      <c r="A23" s="84" t="s">
        <v>18</v>
      </c>
      <c r="B23" s="51"/>
      <c r="C23" s="51"/>
      <c r="D23" s="51"/>
      <c r="E23" s="30"/>
      <c r="F23" s="8">
        <v>11</v>
      </c>
      <c r="G23" s="25"/>
      <c r="H23" s="162">
        <f>L23+798910912</f>
        <v>1116892697</v>
      </c>
      <c r="I23" s="164"/>
      <c r="J23" s="164">
        <v>1117054208</v>
      </c>
      <c r="K23" s="103"/>
      <c r="L23" s="158">
        <v>317981785</v>
      </c>
      <c r="M23" s="165"/>
      <c r="N23" s="164">
        <v>317981785</v>
      </c>
      <c r="O23" s="50"/>
    </row>
    <row r="24" spans="1:15" ht="25.15" customHeight="1">
      <c r="A24" s="84" t="s">
        <v>19</v>
      </c>
      <c r="B24" s="51"/>
      <c r="C24" s="51"/>
      <c r="D24" s="51"/>
      <c r="E24" s="12"/>
      <c r="F24" s="8">
        <v>12</v>
      </c>
      <c r="G24" s="25"/>
      <c r="H24" s="162">
        <f>L24+9507414</f>
        <v>271620285</v>
      </c>
      <c r="I24" s="164"/>
      <c r="J24" s="164">
        <v>272496846</v>
      </c>
      <c r="K24" s="166"/>
      <c r="L24" s="158">
        <v>262112871</v>
      </c>
      <c r="M24" s="159"/>
      <c r="N24" s="158">
        <v>262584402</v>
      </c>
      <c r="O24" s="67"/>
    </row>
    <row r="25" spans="1:15" ht="25.15" customHeight="1">
      <c r="A25" s="84" t="s">
        <v>20</v>
      </c>
      <c r="B25" s="51"/>
      <c r="C25" s="51"/>
      <c r="D25" s="51"/>
      <c r="E25" s="12"/>
      <c r="G25" s="25"/>
      <c r="H25" s="162">
        <f t="shared" si="1"/>
        <v>1854110</v>
      </c>
      <c r="I25" s="164"/>
      <c r="J25" s="164">
        <v>2105863</v>
      </c>
      <c r="K25" s="166"/>
      <c r="L25" s="158">
        <v>1854110</v>
      </c>
      <c r="M25" s="167"/>
      <c r="N25" s="164">
        <v>2105863</v>
      </c>
      <c r="O25" s="51"/>
    </row>
    <row r="26" spans="1:15" ht="25.15" customHeight="1">
      <c r="A26" s="84" t="s">
        <v>21</v>
      </c>
      <c r="B26" s="51"/>
      <c r="C26" s="51"/>
      <c r="D26" s="51"/>
      <c r="E26" s="12"/>
      <c r="F26" s="25"/>
      <c r="G26" s="25"/>
      <c r="H26" s="162">
        <f t="shared" si="1"/>
        <v>33404827</v>
      </c>
      <c r="I26" s="164"/>
      <c r="J26" s="164">
        <v>35618613</v>
      </c>
      <c r="K26" s="166"/>
      <c r="L26" s="158">
        <v>33404827</v>
      </c>
      <c r="M26" s="159"/>
      <c r="N26" s="158">
        <v>35618613</v>
      </c>
      <c r="O26" s="51"/>
    </row>
    <row r="27" spans="1:15" ht="25.15" customHeight="1">
      <c r="A27" s="84" t="s">
        <v>22</v>
      </c>
      <c r="B27" s="51"/>
      <c r="C27" s="51"/>
      <c r="D27" s="51"/>
      <c r="E27" s="12"/>
      <c r="F27" s="85"/>
      <c r="G27" s="85"/>
      <c r="H27" s="162">
        <f>L27+20896</f>
        <v>193864</v>
      </c>
      <c r="I27" s="168"/>
      <c r="J27" s="168">
        <v>129659</v>
      </c>
      <c r="K27" s="299"/>
      <c r="L27" s="158">
        <v>172968</v>
      </c>
      <c r="M27" s="160"/>
      <c r="N27" s="158">
        <v>108768</v>
      </c>
      <c r="O27" s="51"/>
    </row>
    <row r="28" spans="1:15" ht="25.15" customHeight="1">
      <c r="A28" s="1" t="s">
        <v>23</v>
      </c>
      <c r="C28" s="1"/>
      <c r="D28" s="1"/>
      <c r="E28" s="12"/>
      <c r="F28" s="85"/>
      <c r="G28" s="85"/>
      <c r="H28" s="263">
        <f>SUM(H20:H27)</f>
        <v>1461427267</v>
      </c>
      <c r="I28" s="221"/>
      <c r="J28" s="263">
        <f>SUM(J20:J27)</f>
        <v>1489974894</v>
      </c>
      <c r="K28" s="300"/>
      <c r="L28" s="263">
        <f>SUM(L20:L27)</f>
        <v>1466375745</v>
      </c>
      <c r="M28" s="293"/>
      <c r="N28" s="263">
        <f>SUM(N20:N27)</f>
        <v>1494156836</v>
      </c>
    </row>
    <row r="29" spans="1:15" ht="25.15" customHeight="1" thickBot="1">
      <c r="A29" s="36" t="s">
        <v>24</v>
      </c>
      <c r="B29" s="77"/>
      <c r="C29" s="77"/>
      <c r="D29" s="77"/>
      <c r="E29" s="12"/>
      <c r="F29" s="25"/>
      <c r="G29" s="25"/>
      <c r="H29" s="183">
        <f>+H18+H28</f>
        <v>1862109391</v>
      </c>
      <c r="I29" s="222"/>
      <c r="J29" s="183">
        <f>+J18+J28</f>
        <v>2008361273</v>
      </c>
      <c r="K29" s="301"/>
      <c r="L29" s="183">
        <f>+L18+L28</f>
        <v>1880238676</v>
      </c>
      <c r="M29" s="223"/>
      <c r="N29" s="183">
        <f>+N18+N28</f>
        <v>2022403178</v>
      </c>
      <c r="O29" s="31"/>
    </row>
    <row r="30" spans="1:15" ht="25.15" customHeight="1" thickTop="1">
      <c r="A30" s="1"/>
      <c r="B30" s="1"/>
      <c r="C30" s="1"/>
      <c r="D30" s="1"/>
      <c r="E30" s="1"/>
      <c r="F30" s="32"/>
      <c r="G30" s="32"/>
      <c r="H30" s="86"/>
      <c r="I30" s="32"/>
      <c r="J30" s="86"/>
      <c r="K30" s="1"/>
      <c r="L30" s="31"/>
      <c r="M30" s="31"/>
      <c r="N30" s="31"/>
    </row>
    <row r="31" spans="1:15" ht="25.15" customHeight="1">
      <c r="A31" s="1"/>
      <c r="B31" s="1"/>
      <c r="C31" s="1"/>
      <c r="D31" s="1"/>
      <c r="E31" s="1"/>
      <c r="F31" s="32"/>
      <c r="G31" s="32"/>
      <c r="H31" s="86"/>
      <c r="I31" s="32"/>
      <c r="J31" s="86"/>
      <c r="K31" s="1"/>
      <c r="L31" s="31"/>
      <c r="M31" s="31"/>
      <c r="N31" s="31"/>
    </row>
    <row r="32" spans="1:15" ht="25.15" customHeight="1">
      <c r="A32" s="1"/>
      <c r="B32" s="1"/>
      <c r="C32" s="1"/>
      <c r="D32" s="1"/>
      <c r="E32" s="1"/>
      <c r="F32" s="32"/>
      <c r="G32" s="32"/>
      <c r="H32" s="86"/>
      <c r="I32" s="32"/>
      <c r="J32" s="86"/>
      <c r="K32" s="1"/>
      <c r="L32" s="31"/>
      <c r="M32" s="31"/>
      <c r="N32" s="31"/>
    </row>
    <row r="33" spans="1:14" ht="25.15" customHeight="1">
      <c r="A33" s="279" t="s">
        <v>147</v>
      </c>
      <c r="B33" s="1"/>
      <c r="C33" s="1"/>
      <c r="D33" s="1"/>
      <c r="E33" s="1"/>
      <c r="F33" s="32"/>
      <c r="G33" s="32"/>
      <c r="H33" s="86"/>
      <c r="I33" s="32"/>
      <c r="J33" s="86"/>
      <c r="K33" s="1"/>
      <c r="L33" s="31"/>
      <c r="M33" s="31"/>
      <c r="N33" s="31"/>
    </row>
    <row r="34" spans="1:14" ht="25.15" customHeight="1">
      <c r="A34" s="27"/>
      <c r="B34" s="1"/>
      <c r="C34" s="1"/>
      <c r="D34" s="1"/>
      <c r="E34" s="1"/>
      <c r="F34" s="32"/>
      <c r="G34" s="32"/>
      <c r="H34" s="86"/>
      <c r="I34" s="32"/>
      <c r="J34" s="86"/>
      <c r="K34" s="1"/>
      <c r="L34" s="31"/>
      <c r="M34" s="31"/>
      <c r="N34" s="31"/>
    </row>
    <row r="35" spans="1:14" ht="25.15" customHeight="1">
      <c r="A35" s="27"/>
      <c r="B35" s="1"/>
      <c r="C35" s="1"/>
      <c r="D35" s="1"/>
      <c r="E35" s="1"/>
      <c r="F35" s="32"/>
      <c r="G35" s="32"/>
      <c r="H35" s="86"/>
      <c r="I35" s="32"/>
      <c r="J35" s="86"/>
      <c r="K35" s="1"/>
      <c r="L35" s="31"/>
      <c r="M35" s="31"/>
      <c r="N35" s="31"/>
    </row>
    <row r="36" spans="1:14" ht="25.15" customHeight="1">
      <c r="A36" s="27"/>
      <c r="B36" s="1"/>
      <c r="C36" s="1"/>
      <c r="D36" s="1"/>
      <c r="E36" s="1"/>
      <c r="F36" s="32"/>
      <c r="G36" s="32"/>
      <c r="H36" s="86"/>
      <c r="I36" s="32"/>
      <c r="J36" s="86"/>
      <c r="K36" s="1"/>
      <c r="L36" s="31"/>
      <c r="M36" s="31"/>
      <c r="N36" s="31"/>
    </row>
    <row r="37" spans="1:14" ht="25.15" customHeight="1">
      <c r="A37" s="30"/>
      <c r="B37" s="1"/>
      <c r="C37" s="1"/>
      <c r="D37" s="30"/>
      <c r="E37" s="1"/>
      <c r="F37" s="11"/>
      <c r="G37" s="11"/>
      <c r="H37" s="30"/>
      <c r="I37" s="30"/>
      <c r="L37" s="31"/>
      <c r="M37" s="31"/>
      <c r="N37" s="31"/>
    </row>
    <row r="38" spans="1:14" ht="25.15" customHeight="1">
      <c r="A38" s="30"/>
      <c r="B38" s="1"/>
      <c r="C38" s="1"/>
      <c r="D38" s="30"/>
      <c r="E38" s="1"/>
      <c r="F38" s="30"/>
      <c r="G38" s="30"/>
      <c r="H38" s="81"/>
      <c r="I38" s="30"/>
      <c r="J38" s="81"/>
      <c r="K38" s="30"/>
      <c r="L38" s="31"/>
      <c r="M38" s="31"/>
      <c r="N38" s="31"/>
    </row>
    <row r="39" spans="1:14" ht="25.15" customHeight="1">
      <c r="A39" s="30"/>
      <c r="B39" s="1"/>
      <c r="C39" s="1"/>
      <c r="D39" s="30"/>
      <c r="E39" s="1"/>
      <c r="F39" s="30"/>
      <c r="G39" s="30"/>
      <c r="H39" s="81"/>
      <c r="I39" s="30"/>
      <c r="J39" s="81"/>
      <c r="K39" s="30"/>
      <c r="L39" s="31"/>
      <c r="M39" s="31"/>
      <c r="N39" s="31"/>
    </row>
    <row r="40" spans="1:14" ht="23.1" customHeight="1">
      <c r="A40" s="320" t="s">
        <v>0</v>
      </c>
      <c r="B40" s="320"/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320"/>
      <c r="N40" s="320"/>
    </row>
    <row r="41" spans="1:14" ht="23.1" customHeight="1">
      <c r="A41" s="320" t="s">
        <v>25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</row>
    <row r="42" spans="1:14" ht="23.1" customHeight="1">
      <c r="A42" s="320" t="s">
        <v>159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0"/>
    </row>
    <row r="43" spans="1:14" ht="23.1" customHeight="1">
      <c r="B43" s="30"/>
      <c r="C43" s="30"/>
      <c r="D43" s="30"/>
      <c r="E43" s="30"/>
      <c r="F43" s="29"/>
      <c r="G43" s="29"/>
      <c r="H43" s="69"/>
      <c r="I43" s="29"/>
      <c r="J43" s="69"/>
      <c r="K43" s="28"/>
      <c r="L43" s="34"/>
      <c r="M43" s="34"/>
      <c r="N43" s="34"/>
    </row>
    <row r="44" spans="1:14" ht="25.15" customHeight="1">
      <c r="B44" s="30"/>
      <c r="C44" s="30"/>
      <c r="D44" s="30"/>
      <c r="E44" s="30"/>
      <c r="F44" s="29"/>
      <c r="G44" s="29"/>
      <c r="H44" s="69"/>
      <c r="I44" s="29"/>
      <c r="J44" s="69"/>
      <c r="K44" s="28"/>
      <c r="L44" s="34"/>
      <c r="M44" s="34"/>
      <c r="N44" s="205" t="s">
        <v>167</v>
      </c>
    </row>
    <row r="45" spans="1:14" s="70" customFormat="1" ht="25.15" customHeight="1">
      <c r="C45" s="1"/>
      <c r="D45" s="1"/>
      <c r="E45" s="1"/>
      <c r="F45" s="71"/>
      <c r="G45" s="71"/>
      <c r="H45" s="72"/>
      <c r="I45" s="72" t="s">
        <v>128</v>
      </c>
      <c r="J45" s="72"/>
      <c r="K45" s="73"/>
      <c r="L45" s="322" t="s">
        <v>129</v>
      </c>
      <c r="M45" s="322"/>
      <c r="N45" s="322"/>
    </row>
    <row r="46" spans="1:14" ht="23.1" customHeight="1">
      <c r="A46" s="30"/>
      <c r="B46" s="30"/>
      <c r="D46" s="73" t="s">
        <v>26</v>
      </c>
      <c r="E46" s="30"/>
      <c r="F46" s="75" t="s">
        <v>3</v>
      </c>
      <c r="G46" s="71"/>
      <c r="H46" s="157" t="s">
        <v>157</v>
      </c>
      <c r="I46" s="48"/>
      <c r="J46" s="76" t="s">
        <v>141</v>
      </c>
      <c r="K46" s="73"/>
      <c r="L46" s="157" t="s">
        <v>157</v>
      </c>
      <c r="M46" s="48"/>
      <c r="N46" s="76" t="s">
        <v>141</v>
      </c>
    </row>
    <row r="47" spans="1:14" ht="23.1" customHeight="1">
      <c r="A47" s="30"/>
      <c r="B47" s="30"/>
      <c r="D47" s="73"/>
      <c r="E47" s="30"/>
      <c r="F47" s="73"/>
      <c r="G47" s="71"/>
      <c r="H47" s="117" t="s">
        <v>4</v>
      </c>
      <c r="I47" s="48"/>
      <c r="J47" s="117" t="s">
        <v>5</v>
      </c>
      <c r="K47" s="73"/>
      <c r="L47" s="117" t="s">
        <v>4</v>
      </c>
      <c r="M47" s="48"/>
      <c r="N47" s="117" t="s">
        <v>5</v>
      </c>
    </row>
    <row r="48" spans="1:14" ht="23.1" customHeight="1">
      <c r="A48" s="30"/>
      <c r="B48" s="30"/>
      <c r="D48" s="73"/>
      <c r="E48" s="30"/>
      <c r="F48" s="73"/>
      <c r="G48" s="71"/>
      <c r="H48" s="117" t="s">
        <v>6</v>
      </c>
      <c r="I48" s="48"/>
      <c r="J48" s="117"/>
      <c r="K48" s="73"/>
      <c r="L48" s="117" t="s">
        <v>6</v>
      </c>
      <c r="M48" s="48"/>
      <c r="N48" s="117"/>
    </row>
    <row r="49" spans="1:14" ht="23.1" customHeight="1">
      <c r="A49" s="35" t="s">
        <v>27</v>
      </c>
      <c r="B49" s="87"/>
      <c r="C49" s="51"/>
      <c r="D49" s="51"/>
      <c r="E49" s="30"/>
      <c r="F49" s="29"/>
      <c r="G49" s="29"/>
      <c r="H49" s="69"/>
      <c r="I49" s="29"/>
      <c r="J49" s="69"/>
      <c r="K49" s="28"/>
      <c r="L49" s="302"/>
      <c r="M49" s="302"/>
      <c r="N49" s="302"/>
    </row>
    <row r="50" spans="1:14" ht="23.1" customHeight="1">
      <c r="A50" s="3" t="s">
        <v>122</v>
      </c>
      <c r="B50" s="87"/>
      <c r="C50" s="51"/>
      <c r="D50" s="51"/>
      <c r="E50" s="30"/>
      <c r="F50" s="259" t="s">
        <v>134</v>
      </c>
      <c r="G50" s="29"/>
      <c r="H50" s="171">
        <v>3821133</v>
      </c>
      <c r="I50" s="169"/>
      <c r="J50" s="171">
        <v>3806388</v>
      </c>
      <c r="K50" s="101"/>
      <c r="L50" s="172">
        <v>0</v>
      </c>
      <c r="M50" s="165"/>
      <c r="N50" s="172">
        <v>0</v>
      </c>
    </row>
    <row r="51" spans="1:14" ht="23.1" customHeight="1">
      <c r="A51" s="11" t="s">
        <v>28</v>
      </c>
      <c r="B51" s="51"/>
      <c r="C51" s="51"/>
      <c r="D51" s="51"/>
      <c r="E51" s="21"/>
      <c r="F51" s="169">
        <v>13</v>
      </c>
      <c r="G51" s="29"/>
      <c r="H51" s="171">
        <f>L51+13368728-13333128</f>
        <v>122768189</v>
      </c>
      <c r="I51" s="173"/>
      <c r="J51" s="174">
        <v>178073449</v>
      </c>
      <c r="K51" s="303"/>
      <c r="L51" s="174">
        <v>122732589</v>
      </c>
      <c r="M51" s="175"/>
      <c r="N51" s="174">
        <v>178057849</v>
      </c>
    </row>
    <row r="52" spans="1:14" ht="23.1" customHeight="1">
      <c r="A52" s="51" t="s">
        <v>29</v>
      </c>
      <c r="B52" s="51"/>
      <c r="C52" s="51"/>
      <c r="D52" s="51"/>
      <c r="E52" s="12"/>
      <c r="F52" s="169">
        <v>14</v>
      </c>
      <c r="G52" s="29"/>
      <c r="H52" s="171">
        <f t="shared" ref="H52:H56" si="2">L52</f>
        <v>208093</v>
      </c>
      <c r="I52" s="173"/>
      <c r="J52" s="174">
        <v>2103184</v>
      </c>
      <c r="K52" s="101"/>
      <c r="L52" s="174">
        <v>208093</v>
      </c>
      <c r="M52" s="175"/>
      <c r="N52" s="174">
        <v>2103184</v>
      </c>
    </row>
    <row r="53" spans="1:14" ht="23.1" customHeight="1">
      <c r="A53" s="51" t="s">
        <v>30</v>
      </c>
      <c r="B53" s="51"/>
      <c r="C53" s="51"/>
      <c r="D53" s="51"/>
      <c r="E53" s="12"/>
      <c r="F53" s="169"/>
      <c r="G53" s="29"/>
      <c r="H53" s="171">
        <f t="shared" si="2"/>
        <v>79763457</v>
      </c>
      <c r="I53" s="173"/>
      <c r="J53" s="171">
        <v>73180206</v>
      </c>
      <c r="K53" s="101"/>
      <c r="L53" s="174">
        <v>79763457</v>
      </c>
      <c r="M53" s="175"/>
      <c r="N53" s="174">
        <v>73180206</v>
      </c>
    </row>
    <row r="54" spans="1:14" ht="23.1" customHeight="1">
      <c r="A54" s="67" t="s">
        <v>31</v>
      </c>
      <c r="B54" s="51"/>
      <c r="C54" s="51"/>
      <c r="D54" s="51"/>
      <c r="E54" s="30"/>
      <c r="F54" s="169">
        <v>15</v>
      </c>
      <c r="G54" s="29"/>
      <c r="H54" s="171">
        <f t="shared" si="2"/>
        <v>29140697</v>
      </c>
      <c r="I54" s="173"/>
      <c r="J54" s="162">
        <v>28979166</v>
      </c>
      <c r="K54" s="99"/>
      <c r="L54" s="174">
        <v>29140697</v>
      </c>
      <c r="M54" s="175"/>
      <c r="N54" s="174">
        <v>28979166</v>
      </c>
    </row>
    <row r="55" spans="1:14" ht="23.1" customHeight="1">
      <c r="A55" s="67" t="s">
        <v>32</v>
      </c>
      <c r="B55" s="51"/>
      <c r="C55" s="51"/>
      <c r="D55" s="51"/>
      <c r="E55" s="30"/>
      <c r="F55" s="170">
        <v>7</v>
      </c>
      <c r="G55" s="29"/>
      <c r="H55" s="171">
        <f t="shared" si="2"/>
        <v>22397994</v>
      </c>
      <c r="I55" s="173"/>
      <c r="J55" s="162">
        <v>52195143</v>
      </c>
      <c r="K55" s="99"/>
      <c r="L55" s="174">
        <v>22397994</v>
      </c>
      <c r="M55" s="175"/>
      <c r="N55" s="174">
        <v>52195143</v>
      </c>
    </row>
    <row r="56" spans="1:14" ht="23.1" customHeight="1">
      <c r="A56" s="67" t="s">
        <v>137</v>
      </c>
      <c r="B56" s="51"/>
      <c r="C56" s="51"/>
      <c r="D56" s="51"/>
      <c r="E56" s="30"/>
      <c r="F56" s="170"/>
      <c r="G56" s="29"/>
      <c r="H56" s="171">
        <f t="shared" si="2"/>
        <v>2769096</v>
      </c>
      <c r="I56" s="173"/>
      <c r="J56" s="162">
        <v>9588677</v>
      </c>
      <c r="K56" s="99"/>
      <c r="L56" s="174">
        <v>2769096</v>
      </c>
      <c r="M56" s="175"/>
      <c r="N56" s="174">
        <v>9588677</v>
      </c>
    </row>
    <row r="57" spans="1:14" ht="23.1" customHeight="1">
      <c r="A57" s="67" t="s">
        <v>33</v>
      </c>
      <c r="C57" s="51"/>
      <c r="D57" s="51"/>
      <c r="E57" s="30"/>
      <c r="F57" s="29"/>
      <c r="G57" s="29"/>
      <c r="H57" s="171">
        <f>L57+307</f>
        <v>1690053</v>
      </c>
      <c r="I57" s="173"/>
      <c r="J57" s="162">
        <v>4050698</v>
      </c>
      <c r="K57" s="99"/>
      <c r="L57" s="174">
        <v>1689746</v>
      </c>
      <c r="M57" s="175"/>
      <c r="N57" s="176">
        <v>4050338</v>
      </c>
    </row>
    <row r="58" spans="1:14" ht="23.1" customHeight="1">
      <c r="A58" s="280" t="s">
        <v>142</v>
      </c>
      <c r="C58" s="51"/>
      <c r="D58" s="51"/>
      <c r="E58" s="1"/>
      <c r="F58" s="32"/>
      <c r="G58" s="32"/>
      <c r="H58" s="262">
        <f>SUM(H50:H57)</f>
        <v>262558712</v>
      </c>
      <c r="I58" s="239"/>
      <c r="J58" s="262">
        <f>SUM(J50:J57)</f>
        <v>351976911</v>
      </c>
      <c r="K58" s="304"/>
      <c r="L58" s="262">
        <f>SUM(L50:L57)</f>
        <v>258701672</v>
      </c>
      <c r="M58" s="223"/>
      <c r="N58" s="262">
        <f>SUM(N50:N57)</f>
        <v>348154563</v>
      </c>
    </row>
    <row r="59" spans="1:14" ht="23.1" customHeight="1">
      <c r="A59" s="14" t="s">
        <v>34</v>
      </c>
      <c r="B59" s="51"/>
      <c r="C59" s="51"/>
      <c r="D59" s="51"/>
      <c r="E59" s="30"/>
      <c r="F59" s="80"/>
      <c r="G59" s="80"/>
      <c r="H59" s="219"/>
      <c r="I59" s="240"/>
      <c r="J59" s="219"/>
      <c r="K59" s="297"/>
      <c r="L59" s="241"/>
      <c r="M59" s="241"/>
      <c r="N59" s="241"/>
    </row>
    <row r="60" spans="1:14" ht="23.1" customHeight="1">
      <c r="A60" s="11" t="s">
        <v>35</v>
      </c>
      <c r="B60" s="51"/>
      <c r="C60" s="51"/>
      <c r="D60" s="51"/>
      <c r="E60" s="30"/>
      <c r="F60" s="11"/>
      <c r="G60" s="80"/>
      <c r="H60" s="171">
        <f>L60</f>
        <v>22126876</v>
      </c>
      <c r="I60" s="177"/>
      <c r="J60" s="178">
        <v>19949021</v>
      </c>
      <c r="K60" s="99"/>
      <c r="L60" s="179">
        <v>22126876</v>
      </c>
      <c r="M60" s="180"/>
      <c r="N60" s="179">
        <v>19949021</v>
      </c>
    </row>
    <row r="61" spans="1:14" ht="23.1" customHeight="1">
      <c r="A61" s="11" t="s">
        <v>148</v>
      </c>
      <c r="B61" s="51"/>
      <c r="C61" s="51"/>
      <c r="D61" s="51"/>
      <c r="E61" s="30"/>
      <c r="F61" s="29">
        <v>14</v>
      </c>
      <c r="G61" s="80"/>
      <c r="H61" s="171">
        <f t="shared" ref="H61:H63" si="3">L61</f>
        <v>6710202</v>
      </c>
      <c r="I61" s="177"/>
      <c r="J61" s="178">
        <v>6798358</v>
      </c>
      <c r="K61" s="99"/>
      <c r="L61" s="179">
        <v>6710202</v>
      </c>
      <c r="M61" s="180"/>
      <c r="N61" s="179">
        <v>6798358</v>
      </c>
    </row>
    <row r="62" spans="1:14" ht="23.1" customHeight="1">
      <c r="A62" s="67" t="s">
        <v>36</v>
      </c>
      <c r="B62" s="51"/>
      <c r="C62" s="51"/>
      <c r="D62" s="51"/>
      <c r="E62" s="30"/>
      <c r="F62" s="29"/>
      <c r="G62" s="29"/>
      <c r="H62" s="171">
        <f t="shared" si="3"/>
        <v>35528647</v>
      </c>
      <c r="I62" s="173"/>
      <c r="J62" s="162">
        <v>34155296</v>
      </c>
      <c r="K62" s="99"/>
      <c r="L62" s="179">
        <v>35528647</v>
      </c>
      <c r="M62" s="180"/>
      <c r="N62" s="179">
        <v>34155296</v>
      </c>
    </row>
    <row r="63" spans="1:14" ht="23.1" customHeight="1">
      <c r="A63" s="67" t="s">
        <v>143</v>
      </c>
      <c r="B63" s="51"/>
      <c r="C63" s="51"/>
      <c r="D63" s="51"/>
      <c r="E63" s="30"/>
      <c r="F63" s="29"/>
      <c r="G63" s="29"/>
      <c r="H63" s="171">
        <f t="shared" si="3"/>
        <v>1223455</v>
      </c>
      <c r="I63" s="177"/>
      <c r="J63" s="178">
        <v>1194595</v>
      </c>
      <c r="K63" s="99"/>
      <c r="L63" s="179">
        <f>1223456-1</f>
        <v>1223455</v>
      </c>
      <c r="M63" s="180"/>
      <c r="N63" s="179">
        <v>1194595</v>
      </c>
    </row>
    <row r="64" spans="1:14" ht="23.1" customHeight="1">
      <c r="A64" s="36" t="s">
        <v>37</v>
      </c>
      <c r="C64" s="67"/>
      <c r="D64" s="67"/>
      <c r="E64" s="30"/>
      <c r="F64" s="80"/>
      <c r="G64" s="80"/>
      <c r="H64" s="262">
        <f>SUM(H59:H63)</f>
        <v>65589180</v>
      </c>
      <c r="I64" s="242"/>
      <c r="J64" s="262">
        <f>SUM(J59:J63)</f>
        <v>62097270</v>
      </c>
      <c r="K64" s="297"/>
      <c r="L64" s="262">
        <f>SUM(L59:L63)</f>
        <v>65589180</v>
      </c>
      <c r="M64" s="241"/>
      <c r="N64" s="262">
        <f>SUM(N59:N63)</f>
        <v>62097270</v>
      </c>
    </row>
    <row r="65" spans="1:15" ht="23.1" customHeight="1">
      <c r="A65" s="14" t="s">
        <v>38</v>
      </c>
      <c r="C65" s="67"/>
      <c r="D65" s="67"/>
      <c r="E65" s="30"/>
      <c r="F65" s="80"/>
      <c r="G65" s="80"/>
      <c r="H65" s="281">
        <f>+H58+H64</f>
        <v>328147892</v>
      </c>
      <c r="I65" s="242"/>
      <c r="J65" s="281">
        <f>+J58+J64</f>
        <v>414074181</v>
      </c>
      <c r="K65" s="297"/>
      <c r="L65" s="281">
        <f>+L58+L64</f>
        <v>324290852</v>
      </c>
      <c r="M65" s="241"/>
      <c r="N65" s="281">
        <f>+N58+N64</f>
        <v>410251833</v>
      </c>
    </row>
    <row r="66" spans="1:15" ht="23.1" customHeight="1">
      <c r="A66" s="321" t="s">
        <v>39</v>
      </c>
      <c r="B66" s="321"/>
      <c r="C66" s="321"/>
      <c r="D66" s="321"/>
      <c r="E66" s="88"/>
      <c r="F66" s="29"/>
      <c r="G66" s="29"/>
      <c r="H66" s="243"/>
      <c r="I66" s="244"/>
      <c r="J66" s="243"/>
      <c r="K66" s="296"/>
      <c r="L66" s="293"/>
      <c r="M66" s="293"/>
      <c r="N66" s="293"/>
    </row>
    <row r="67" spans="1:15" ht="23.1" customHeight="1">
      <c r="A67" s="253" t="s">
        <v>40</v>
      </c>
      <c r="B67" s="254"/>
      <c r="C67" s="254"/>
      <c r="D67" s="254"/>
      <c r="E67" s="88"/>
      <c r="F67" s="29"/>
      <c r="G67" s="29"/>
      <c r="H67" s="243"/>
      <c r="I67" s="244"/>
      <c r="J67" s="243"/>
      <c r="K67" s="296"/>
      <c r="L67" s="293"/>
      <c r="M67" s="293"/>
      <c r="N67" s="293"/>
    </row>
    <row r="68" spans="1:15" ht="23.1" customHeight="1">
      <c r="A68" s="253" t="s">
        <v>41</v>
      </c>
      <c r="C68" s="254"/>
      <c r="D68" s="254"/>
      <c r="E68" s="88"/>
      <c r="F68" s="29"/>
      <c r="G68" s="29"/>
      <c r="H68" s="243"/>
      <c r="I68" s="244"/>
      <c r="J68" s="243"/>
      <c r="K68" s="296"/>
      <c r="L68" s="293"/>
      <c r="M68" s="293"/>
      <c r="N68" s="293"/>
    </row>
    <row r="69" spans="1:15" ht="23.1" customHeight="1" thickBot="1">
      <c r="B69" s="253"/>
      <c r="C69" s="11" t="s">
        <v>42</v>
      </c>
      <c r="D69" s="254"/>
      <c r="E69" s="88"/>
      <c r="F69" s="29"/>
      <c r="G69" s="29"/>
      <c r="H69" s="181">
        <f t="shared" ref="H69" si="4">L69</f>
        <v>538105316</v>
      </c>
      <c r="I69" s="182"/>
      <c r="J69" s="183">
        <v>538105316</v>
      </c>
      <c r="K69" s="166"/>
      <c r="L69" s="183">
        <v>538105316</v>
      </c>
      <c r="M69" s="160"/>
      <c r="N69" s="184">
        <v>538105316</v>
      </c>
    </row>
    <row r="70" spans="1:15" ht="23.1" customHeight="1" thickTop="1">
      <c r="A70" s="255" t="s">
        <v>43</v>
      </c>
      <c r="C70" s="254"/>
      <c r="D70" s="254"/>
      <c r="E70" s="88"/>
      <c r="F70" s="89"/>
      <c r="G70" s="89"/>
      <c r="H70" s="158"/>
      <c r="I70" s="245"/>
      <c r="J70" s="164"/>
      <c r="K70" s="297"/>
      <c r="L70" s="223"/>
      <c r="M70" s="223"/>
      <c r="N70" s="223"/>
      <c r="O70" s="67"/>
    </row>
    <row r="71" spans="1:15" ht="23.1" customHeight="1">
      <c r="B71" s="255"/>
      <c r="C71" s="11" t="s">
        <v>42</v>
      </c>
      <c r="D71" s="254"/>
      <c r="E71" s="88"/>
      <c r="F71" s="89"/>
      <c r="G71" s="89"/>
      <c r="H71" s="158">
        <v>538105316</v>
      </c>
      <c r="I71" s="245"/>
      <c r="J71" s="190">
        <v>538105316</v>
      </c>
      <c r="K71" s="297"/>
      <c r="L71" s="158">
        <v>538105316</v>
      </c>
      <c r="M71" s="223"/>
      <c r="N71" s="158">
        <v>538105316</v>
      </c>
      <c r="O71" s="67"/>
    </row>
    <row r="72" spans="1:15" ht="23.1" customHeight="1">
      <c r="A72" s="256" t="s">
        <v>44</v>
      </c>
      <c r="C72" s="257"/>
      <c r="D72" s="255"/>
      <c r="E72" s="90"/>
      <c r="F72" s="25"/>
      <c r="G72" s="25"/>
      <c r="H72" s="158">
        <v>777166499</v>
      </c>
      <c r="I72" s="246"/>
      <c r="J72" s="164">
        <v>777166499</v>
      </c>
      <c r="K72" s="297"/>
      <c r="L72" s="174">
        <v>777166499</v>
      </c>
      <c r="M72" s="247"/>
      <c r="N72" s="158">
        <v>777166499</v>
      </c>
      <c r="O72" s="67"/>
    </row>
    <row r="73" spans="1:15" ht="23.1" customHeight="1">
      <c r="A73" s="51" t="s">
        <v>45</v>
      </c>
      <c r="C73" s="51"/>
      <c r="D73" s="51"/>
      <c r="E73" s="90"/>
      <c r="F73" s="80"/>
      <c r="G73" s="80"/>
      <c r="H73" s="178"/>
      <c r="I73" s="242"/>
      <c r="J73" s="178"/>
      <c r="K73" s="297"/>
      <c r="L73" s="161"/>
      <c r="M73" s="223"/>
      <c r="N73" s="158"/>
      <c r="O73" s="67"/>
    </row>
    <row r="74" spans="1:15" ht="23.1" customHeight="1">
      <c r="A74" s="67" t="s">
        <v>144</v>
      </c>
      <c r="D74" s="51"/>
      <c r="E74" s="30"/>
      <c r="F74" s="25"/>
      <c r="G74" s="25"/>
      <c r="H74" s="158">
        <f>'Shareholder equity-conso P6'!I20</f>
        <v>68035466</v>
      </c>
      <c r="I74" s="246"/>
      <c r="J74" s="164">
        <v>68035466</v>
      </c>
      <c r="K74" s="296"/>
      <c r="L74" s="158">
        <f>'Shareholder equity P7'!I18</f>
        <v>68035466</v>
      </c>
      <c r="M74" s="293"/>
      <c r="N74" s="174">
        <v>68035466</v>
      </c>
      <c r="O74" s="67"/>
    </row>
    <row r="75" spans="1:15" ht="23.1" customHeight="1">
      <c r="A75" s="67" t="s">
        <v>145</v>
      </c>
      <c r="D75" s="51"/>
      <c r="E75" s="30"/>
      <c r="F75" s="29"/>
      <c r="G75" s="29"/>
      <c r="H75" s="249">
        <f>'Shareholder equity-conso P6'!K20</f>
        <v>150653918</v>
      </c>
      <c r="I75" s="248"/>
      <c r="J75" s="162">
        <v>210979511</v>
      </c>
      <c r="K75" s="296"/>
      <c r="L75" s="249">
        <f>'Shareholder equity P7'!K18</f>
        <v>172640543</v>
      </c>
      <c r="M75" s="293"/>
      <c r="N75" s="161">
        <v>153081279</v>
      </c>
    </row>
    <row r="76" spans="1:15" ht="23.1" customHeight="1">
      <c r="A76" s="70" t="s">
        <v>46</v>
      </c>
      <c r="B76" s="67"/>
      <c r="C76" s="51"/>
      <c r="D76" s="51"/>
      <c r="E76" s="30"/>
      <c r="H76" s="278">
        <f>SUM(H71:H75)</f>
        <v>1533961199</v>
      </c>
      <c r="I76" s="251"/>
      <c r="J76" s="278">
        <f>SUM(J71:J75)</f>
        <v>1594286792</v>
      </c>
      <c r="K76" s="298"/>
      <c r="L76" s="278">
        <f>SUM(L71:L75)</f>
        <v>1555947824</v>
      </c>
      <c r="M76" s="252"/>
      <c r="N76" s="278">
        <f>SUM(N71:N75)</f>
        <v>1536388560</v>
      </c>
    </row>
    <row r="77" spans="1:15" ht="23.1" customHeight="1">
      <c r="A77" s="11" t="s">
        <v>47</v>
      </c>
      <c r="B77" s="67"/>
      <c r="C77" s="51"/>
      <c r="D77" s="51"/>
      <c r="E77" s="30"/>
      <c r="H77" s="250">
        <v>300</v>
      </c>
      <c r="I77" s="251"/>
      <c r="J77" s="249">
        <v>300</v>
      </c>
      <c r="K77" s="298"/>
      <c r="L77" s="220">
        <v>0</v>
      </c>
      <c r="M77" s="223"/>
      <c r="N77" s="230">
        <v>0</v>
      </c>
    </row>
    <row r="78" spans="1:15" ht="23.1" customHeight="1">
      <c r="A78" s="1" t="s">
        <v>48</v>
      </c>
      <c r="B78" s="30"/>
      <c r="C78" s="30"/>
      <c r="D78" s="30"/>
      <c r="E78" s="30"/>
      <c r="H78" s="260">
        <f>SUM(H76:H77)</f>
        <v>1533961499</v>
      </c>
      <c r="I78" s="251"/>
      <c r="J78" s="260">
        <f>SUM(J76:J77)</f>
        <v>1594287092</v>
      </c>
      <c r="K78" s="298"/>
      <c r="L78" s="260">
        <f>SUM(L76:L77)</f>
        <v>1555947824</v>
      </c>
      <c r="M78" s="223"/>
      <c r="N78" s="260">
        <f>SUM(N76:N77)</f>
        <v>1536388560</v>
      </c>
    </row>
    <row r="79" spans="1:15" ht="23.1" customHeight="1">
      <c r="A79" s="1" t="s">
        <v>49</v>
      </c>
      <c r="B79" s="30"/>
      <c r="C79" s="30"/>
      <c r="D79" s="30"/>
      <c r="E79" s="30"/>
      <c r="F79" s="80"/>
      <c r="G79" s="80"/>
      <c r="H79" s="282">
        <f>+H65+H78</f>
        <v>1862109391</v>
      </c>
      <c r="I79" s="242"/>
      <c r="J79" s="282">
        <f>+J65+J78</f>
        <v>2008361273</v>
      </c>
      <c r="K79" s="297"/>
      <c r="L79" s="282">
        <f>+L65+L78</f>
        <v>1880238676</v>
      </c>
      <c r="M79" s="293"/>
      <c r="N79" s="282">
        <f>+N65+N78</f>
        <v>1946640393</v>
      </c>
      <c r="O79" s="91"/>
    </row>
    <row r="80" spans="1:15" ht="22.5" thickTop="1">
      <c r="B80" s="30"/>
      <c r="C80" s="30"/>
      <c r="D80" s="30"/>
      <c r="E80" s="30"/>
      <c r="F80" s="29"/>
      <c r="G80" s="29"/>
      <c r="H80" s="151"/>
      <c r="I80" s="93"/>
      <c r="J80" s="151"/>
      <c r="K80" s="94"/>
      <c r="L80" s="151"/>
      <c r="M80" s="94"/>
      <c r="N80" s="151"/>
    </row>
    <row r="81" spans="1:14" ht="21.75">
      <c r="A81" s="279" t="s">
        <v>147</v>
      </c>
      <c r="C81" s="30"/>
      <c r="D81" s="30"/>
      <c r="E81" s="30"/>
      <c r="F81" s="29"/>
      <c r="G81" s="29"/>
      <c r="H81" s="92"/>
      <c r="I81" s="93"/>
      <c r="J81" s="94"/>
      <c r="K81" s="94"/>
      <c r="L81" s="94"/>
      <c r="M81" s="94"/>
      <c r="N81" s="94"/>
    </row>
    <row r="82" spans="1:14" ht="23.1" customHeight="1">
      <c r="B82" s="28"/>
      <c r="F82" s="29"/>
      <c r="G82" s="29"/>
      <c r="H82" s="92"/>
      <c r="I82" s="92"/>
      <c r="J82" s="92"/>
      <c r="K82" s="92"/>
      <c r="L82" s="92"/>
      <c r="M82" s="92"/>
      <c r="N82" s="92"/>
    </row>
    <row r="83" spans="1:14" ht="22.15" customHeight="1">
      <c r="A83" s="27"/>
      <c r="B83" s="28"/>
      <c r="F83" s="29"/>
      <c r="G83" s="29"/>
      <c r="H83" s="69"/>
      <c r="I83" s="29"/>
      <c r="J83" s="69"/>
      <c r="K83" s="28"/>
      <c r="L83" s="28"/>
      <c r="M83" s="28"/>
      <c r="N83" s="3"/>
    </row>
    <row r="84" spans="1:14" ht="22.15" customHeight="1">
      <c r="A84" s="30"/>
      <c r="B84" s="1"/>
      <c r="C84" s="1"/>
      <c r="D84" s="30"/>
      <c r="E84" s="1"/>
      <c r="F84" s="11"/>
      <c r="G84" s="11"/>
      <c r="H84" s="30"/>
      <c r="I84" s="30"/>
      <c r="L84" s="31"/>
      <c r="M84" s="31"/>
      <c r="N84" s="31"/>
    </row>
    <row r="85" spans="1:14" ht="22.15" customHeight="1">
      <c r="A85" s="30"/>
      <c r="B85" s="1"/>
      <c r="C85" s="1"/>
      <c r="D85" s="30"/>
      <c r="E85" s="1"/>
      <c r="F85" s="30"/>
      <c r="G85" s="30"/>
      <c r="H85" s="81"/>
      <c r="I85" s="30"/>
      <c r="J85" s="81"/>
      <c r="K85" s="30"/>
      <c r="L85" s="31"/>
      <c r="M85" s="31"/>
      <c r="N85" s="31"/>
    </row>
    <row r="86" spans="1:14" ht="25.15" customHeight="1">
      <c r="N86" s="28"/>
    </row>
    <row r="87" spans="1:14" ht="25.15" customHeight="1">
      <c r="A87" s="95"/>
      <c r="B87" s="28"/>
      <c r="C87" s="95"/>
      <c r="D87" s="28"/>
      <c r="E87" s="28"/>
      <c r="F87" s="29"/>
      <c r="G87" s="29"/>
      <c r="H87" s="69"/>
      <c r="I87" s="29"/>
      <c r="J87" s="69"/>
      <c r="K87" s="28"/>
      <c r="L87" s="28"/>
      <c r="M87" s="28"/>
      <c r="N87" s="28"/>
    </row>
    <row r="88" spans="1:14" s="3" customFormat="1" ht="25.15" customHeight="1">
      <c r="F88" s="96"/>
      <c r="G88" s="96"/>
      <c r="H88" s="97"/>
      <c r="I88" s="96"/>
      <c r="J88" s="97"/>
      <c r="N88" s="11"/>
    </row>
  </sheetData>
  <mergeCells count="9">
    <mergeCell ref="A1:N1"/>
    <mergeCell ref="A2:N2"/>
    <mergeCell ref="A3:N3"/>
    <mergeCell ref="A42:N42"/>
    <mergeCell ref="A66:D66"/>
    <mergeCell ref="A40:N40"/>
    <mergeCell ref="A41:N41"/>
    <mergeCell ref="L6:N6"/>
    <mergeCell ref="L45:N45"/>
  </mergeCells>
  <pageMargins left="0.78740157480314965" right="0.2" top="0.59055118110236227" bottom="0.39370078740157483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EDF6-72FE-4B94-A556-746FB2341C0F}">
  <dimension ref="A1:W49"/>
  <sheetViews>
    <sheetView topLeftCell="A13" zoomScale="70" zoomScaleNormal="70" zoomScaleSheetLayoutView="80" workbookViewId="0">
      <selection activeCell="I29" sqref="I29"/>
    </sheetView>
  </sheetViews>
  <sheetFormatPr defaultColWidth="9.28515625" defaultRowHeight="21" customHeight="1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0.25" customHeight="1">
      <c r="A2" s="109" t="s">
        <v>50</v>
      </c>
      <c r="B2" s="109"/>
      <c r="C2" s="109"/>
      <c r="D2" s="109"/>
      <c r="E2" s="109"/>
      <c r="F2" s="109"/>
      <c r="G2" s="109"/>
      <c r="H2" s="109"/>
      <c r="I2" s="109"/>
      <c r="J2" s="109"/>
      <c r="N2" s="109"/>
      <c r="P2" s="5"/>
      <c r="Q2" s="5"/>
    </row>
    <row r="3" spans="1:18" ht="20.25" customHeight="1">
      <c r="A3" s="6" t="s">
        <v>158</v>
      </c>
      <c r="B3" s="109"/>
      <c r="C3" s="109"/>
      <c r="D3" s="109"/>
      <c r="E3" s="109"/>
      <c r="F3" s="109"/>
      <c r="G3" s="109"/>
      <c r="H3" s="109"/>
      <c r="I3" s="109"/>
      <c r="J3" s="109"/>
      <c r="N3" s="109"/>
    </row>
    <row r="4" spans="1:18" ht="20.25" customHeight="1">
      <c r="A4" s="6"/>
      <c r="B4" s="109"/>
      <c r="C4" s="109"/>
      <c r="D4" s="109"/>
      <c r="E4" s="109"/>
      <c r="F4" s="109"/>
      <c r="G4" s="109"/>
      <c r="H4" s="109"/>
      <c r="I4" s="109"/>
      <c r="J4" s="109"/>
      <c r="N4" s="109"/>
    </row>
    <row r="5" spans="1:18" ht="20.25" customHeight="1">
      <c r="A5" s="6"/>
      <c r="B5" s="109"/>
      <c r="C5" s="109"/>
      <c r="D5" s="109"/>
      <c r="E5" s="109"/>
      <c r="F5" s="109"/>
      <c r="G5" s="109"/>
      <c r="H5" s="109"/>
      <c r="I5" s="109"/>
      <c r="J5" s="109"/>
      <c r="N5" s="109"/>
      <c r="Q5" s="205" t="s">
        <v>167</v>
      </c>
    </row>
    <row r="6" spans="1:18" ht="20.25" customHeight="1">
      <c r="I6" s="7"/>
      <c r="J6" s="7"/>
      <c r="K6" s="323" t="s">
        <v>128</v>
      </c>
      <c r="L6" s="323"/>
      <c r="M6" s="323"/>
      <c r="N6" s="109"/>
      <c r="O6" s="324" t="s">
        <v>129</v>
      </c>
      <c r="P6" s="324"/>
      <c r="Q6" s="324"/>
    </row>
    <row r="7" spans="1:18" ht="20.25" customHeight="1">
      <c r="I7" s="111" t="s">
        <v>3</v>
      </c>
      <c r="J7" s="48"/>
      <c r="K7" s="187" t="s">
        <v>157</v>
      </c>
      <c r="L7" s="48"/>
      <c r="M7" s="187" t="s">
        <v>152</v>
      </c>
      <c r="N7" s="109"/>
      <c r="O7" s="187" t="s">
        <v>157</v>
      </c>
      <c r="P7" s="48"/>
      <c r="Q7" s="187" t="s">
        <v>152</v>
      </c>
    </row>
    <row r="8" spans="1:18" ht="20.25" customHeight="1">
      <c r="A8" s="325" t="s">
        <v>51</v>
      </c>
      <c r="B8" s="325"/>
      <c r="C8" s="325"/>
      <c r="D8" s="325"/>
      <c r="E8" s="112"/>
      <c r="F8" s="112"/>
      <c r="G8" s="112"/>
      <c r="I8" s="8"/>
      <c r="J8" s="8"/>
      <c r="K8" s="9"/>
      <c r="L8" s="9"/>
      <c r="M8" s="54"/>
      <c r="N8" s="109"/>
      <c r="O8" s="10"/>
      <c r="P8" s="7"/>
      <c r="Q8" s="10"/>
    </row>
    <row r="9" spans="1:18" ht="20.25" customHeight="1">
      <c r="B9" s="11" t="s">
        <v>132</v>
      </c>
      <c r="C9" s="112"/>
      <c r="D9" s="112"/>
      <c r="E9" s="112"/>
      <c r="F9" s="112"/>
      <c r="G9" s="112"/>
      <c r="I9" s="8"/>
      <c r="J9" s="8"/>
      <c r="K9" s="188">
        <v>129424006</v>
      </c>
      <c r="L9" s="189"/>
      <c r="M9" s="190">
        <v>115137812</v>
      </c>
      <c r="N9" s="191"/>
      <c r="O9" s="188">
        <v>129424006</v>
      </c>
      <c r="P9" s="165"/>
      <c r="Q9" s="188">
        <v>115137812</v>
      </c>
    </row>
    <row r="10" spans="1:18" ht="20.25" customHeight="1">
      <c r="B10" s="11" t="s">
        <v>120</v>
      </c>
      <c r="C10" s="112"/>
      <c r="D10" s="112"/>
      <c r="E10" s="112"/>
      <c r="F10" s="112"/>
      <c r="G10" s="112"/>
      <c r="H10" s="12"/>
      <c r="I10" s="13"/>
      <c r="J10" s="13"/>
      <c r="K10" s="188">
        <v>791688</v>
      </c>
      <c r="L10" s="174"/>
      <c r="M10" s="174">
        <v>562048</v>
      </c>
      <c r="N10" s="191"/>
      <c r="O10" s="192">
        <v>791688</v>
      </c>
      <c r="P10" s="166"/>
      <c r="Q10" s="192">
        <v>562048</v>
      </c>
    </row>
    <row r="11" spans="1:18" ht="20.25" customHeight="1">
      <c r="A11" s="14" t="s">
        <v>52</v>
      </c>
      <c r="B11" s="15"/>
      <c r="C11" s="16"/>
      <c r="D11" s="16"/>
      <c r="E11" s="16"/>
      <c r="F11" s="16"/>
      <c r="G11" s="16"/>
      <c r="H11" s="12"/>
      <c r="I11" s="13"/>
      <c r="J11" s="13"/>
      <c r="K11" s="198">
        <f>SUM(K9:K10)</f>
        <v>130215694</v>
      </c>
      <c r="L11" s="195"/>
      <c r="M11" s="198">
        <f>SUM(M9:M10)</f>
        <v>115699860</v>
      </c>
      <c r="N11" s="101"/>
      <c r="O11" s="198">
        <f>SUM(O9:O10)</f>
        <v>130215694</v>
      </c>
      <c r="P11" s="165"/>
      <c r="Q11" s="198">
        <f>SUM(Q9:Q10)</f>
        <v>115699860</v>
      </c>
      <c r="R11" s="18"/>
    </row>
    <row r="12" spans="1:18" ht="20.25" customHeight="1">
      <c r="A12" s="19" t="s">
        <v>138</v>
      </c>
      <c r="D12" s="12"/>
      <c r="E12" s="12"/>
      <c r="F12" s="12"/>
      <c r="G12" s="12"/>
      <c r="H12" s="12"/>
      <c r="I12" s="13"/>
      <c r="J12" s="13"/>
      <c r="K12" s="190"/>
      <c r="L12" s="190"/>
      <c r="M12" s="190"/>
      <c r="N12" s="101"/>
      <c r="O12" s="160"/>
      <c r="P12" s="165"/>
      <c r="Q12" s="160"/>
    </row>
    <row r="13" spans="1:18" ht="20.25" customHeight="1">
      <c r="B13" s="11" t="s">
        <v>133</v>
      </c>
      <c r="C13" s="112"/>
      <c r="D13" s="112"/>
      <c r="E13" s="112"/>
      <c r="F13" s="112"/>
      <c r="G13" s="112"/>
      <c r="H13" s="12"/>
      <c r="I13" s="20"/>
      <c r="J13" s="20"/>
      <c r="K13" s="188">
        <v>104019144</v>
      </c>
      <c r="L13" s="189"/>
      <c r="M13" s="307">
        <v>82386085</v>
      </c>
      <c r="N13" s="101"/>
      <c r="O13" s="174">
        <v>104019144</v>
      </c>
      <c r="P13" s="165"/>
      <c r="Q13" s="307">
        <v>82386085</v>
      </c>
    </row>
    <row r="14" spans="1:18" ht="20.25" customHeight="1">
      <c r="B14" s="11" t="s">
        <v>53</v>
      </c>
      <c r="C14" s="112"/>
      <c r="D14" s="112"/>
      <c r="E14" s="112"/>
      <c r="F14" s="112"/>
      <c r="G14" s="112"/>
      <c r="H14" s="12"/>
      <c r="I14" s="13"/>
      <c r="J14" s="13"/>
      <c r="K14" s="188">
        <v>320868</v>
      </c>
      <c r="L14" s="189"/>
      <c r="M14" s="193">
        <v>408404</v>
      </c>
      <c r="N14" s="101"/>
      <c r="O14" s="192">
        <v>320868</v>
      </c>
      <c r="P14" s="165"/>
      <c r="Q14" s="160">
        <v>408404</v>
      </c>
    </row>
    <row r="15" spans="1:18" ht="20.25" customHeight="1">
      <c r="A15" s="21" t="s">
        <v>139</v>
      </c>
      <c r="B15" s="21"/>
      <c r="C15" s="21"/>
      <c r="D15" s="21"/>
      <c r="E15" s="21"/>
      <c r="F15" s="21"/>
      <c r="G15" s="21"/>
      <c r="H15" s="12"/>
      <c r="I15" s="13"/>
      <c r="J15" s="13"/>
      <c r="K15" s="198">
        <f>SUM(K13:K14)</f>
        <v>104340012</v>
      </c>
      <c r="L15" s="195"/>
      <c r="M15" s="198">
        <f>SUM(M13:M14)</f>
        <v>82794489</v>
      </c>
      <c r="N15" s="101"/>
      <c r="O15" s="198">
        <f>SUM(O13:O14)</f>
        <v>104340012</v>
      </c>
      <c r="P15" s="165"/>
      <c r="Q15" s="198">
        <f>SUM(Q13:Q14)</f>
        <v>82794489</v>
      </c>
      <c r="R15" s="18"/>
    </row>
    <row r="16" spans="1:18" ht="20.25" customHeight="1">
      <c r="A16" s="19" t="s">
        <v>54</v>
      </c>
      <c r="B16" s="21"/>
      <c r="C16" s="21"/>
      <c r="D16" s="21"/>
      <c r="E16" s="21"/>
      <c r="F16" s="21"/>
      <c r="G16" s="21"/>
      <c r="H16" s="12"/>
      <c r="I16" s="13"/>
      <c r="J16" s="13"/>
      <c r="K16" s="195">
        <f>+K11-K15</f>
        <v>25875682</v>
      </c>
      <c r="L16" s="195"/>
      <c r="M16" s="195">
        <f>+M11-M15</f>
        <v>32905371</v>
      </c>
      <c r="N16" s="101"/>
      <c r="O16" s="179">
        <f>+O11-O15</f>
        <v>25875682</v>
      </c>
      <c r="P16" s="165"/>
      <c r="Q16" s="179">
        <f>+Q11-Q15</f>
        <v>32905371</v>
      </c>
      <c r="R16" s="18"/>
    </row>
    <row r="17" spans="1:19" ht="20.25" customHeight="1">
      <c r="A17" s="19" t="s">
        <v>55</v>
      </c>
      <c r="B17" s="21"/>
      <c r="C17" s="21"/>
      <c r="D17" s="21"/>
      <c r="E17" s="21"/>
      <c r="F17" s="21"/>
      <c r="G17" s="21"/>
      <c r="H17" s="12"/>
      <c r="I17" s="13"/>
      <c r="J17" s="13"/>
      <c r="K17" s="195"/>
      <c r="L17" s="195"/>
      <c r="M17" s="195"/>
      <c r="N17" s="101"/>
      <c r="O17" s="208"/>
      <c r="P17" s="165"/>
      <c r="Q17" s="208"/>
      <c r="R17" s="18"/>
    </row>
    <row r="18" spans="1:19" ht="20.25" customHeight="1">
      <c r="A18" s="19"/>
      <c r="B18" s="23" t="s">
        <v>55</v>
      </c>
      <c r="C18" s="21"/>
      <c r="D18" s="21"/>
      <c r="E18" s="21"/>
      <c r="F18" s="21"/>
      <c r="G18" s="21"/>
      <c r="H18" s="12"/>
      <c r="I18" s="13"/>
      <c r="J18" s="13"/>
      <c r="K18" s="188">
        <v>1365854</v>
      </c>
      <c r="L18" s="195"/>
      <c r="M18" s="196">
        <v>1140712</v>
      </c>
      <c r="N18" s="101"/>
      <c r="O18" s="197">
        <v>1365854</v>
      </c>
      <c r="P18" s="165"/>
      <c r="Q18" s="196">
        <v>1140712</v>
      </c>
      <c r="R18" s="18"/>
    </row>
    <row r="19" spans="1:19" ht="20.25" customHeight="1">
      <c r="A19" s="19"/>
      <c r="B19" s="19" t="s">
        <v>131</v>
      </c>
      <c r="C19" s="21"/>
      <c r="D19" s="21"/>
      <c r="E19" s="21"/>
      <c r="F19" s="21"/>
      <c r="G19" s="21"/>
      <c r="H19" s="12"/>
      <c r="I19" s="13"/>
      <c r="J19" s="13"/>
      <c r="K19" s="198">
        <f>SUM(K18:K18)</f>
        <v>1365854</v>
      </c>
      <c r="L19" s="195"/>
      <c r="M19" s="198">
        <f>SUM(M18:M18)</f>
        <v>1140712</v>
      </c>
      <c r="N19" s="101"/>
      <c r="O19" s="198">
        <f>SUM(O18:O18)</f>
        <v>1365854</v>
      </c>
      <c r="P19" s="165"/>
      <c r="Q19" s="198">
        <f>SUM(Q18:Q18)</f>
        <v>1140712</v>
      </c>
      <c r="R19" s="18"/>
    </row>
    <row r="20" spans="1:19" ht="20.25" customHeight="1">
      <c r="A20" s="112" t="s">
        <v>56</v>
      </c>
      <c r="B20" s="16"/>
      <c r="C20" s="16"/>
      <c r="D20" s="16"/>
      <c r="E20" s="16"/>
      <c r="F20" s="16"/>
      <c r="G20" s="16"/>
      <c r="H20" s="12"/>
      <c r="I20" s="20"/>
      <c r="J20" s="20"/>
      <c r="K20" s="206">
        <f>+K19+K16</f>
        <v>27241536</v>
      </c>
      <c r="L20" s="195"/>
      <c r="M20" s="206">
        <f>+M19+M16</f>
        <v>34046083</v>
      </c>
      <c r="N20" s="101"/>
      <c r="O20" s="204">
        <f>+O19+O16</f>
        <v>27241536</v>
      </c>
      <c r="P20" s="165"/>
      <c r="Q20" s="204">
        <f>+Q19+Q16</f>
        <v>34046083</v>
      </c>
    </row>
    <row r="21" spans="1:19" ht="20.25" customHeight="1">
      <c r="A21" s="112" t="s">
        <v>57</v>
      </c>
      <c r="B21" s="16"/>
      <c r="C21" s="16"/>
      <c r="D21" s="16"/>
      <c r="E21" s="16"/>
      <c r="F21" s="16"/>
      <c r="G21" s="16"/>
      <c r="H21" s="12"/>
      <c r="I21" s="20"/>
      <c r="J21" s="20"/>
      <c r="K21" s="206"/>
      <c r="L21" s="206"/>
      <c r="M21" s="206"/>
      <c r="N21" s="101"/>
      <c r="O21" s="206"/>
      <c r="P21" s="165"/>
      <c r="Q21" s="206"/>
    </row>
    <row r="22" spans="1:19" ht="20.25" customHeight="1">
      <c r="B22" s="15" t="s">
        <v>58</v>
      </c>
      <c r="C22" s="15"/>
      <c r="D22" s="15"/>
      <c r="E22" s="15"/>
      <c r="F22" s="15"/>
      <c r="G22" s="15"/>
      <c r="H22" s="12"/>
      <c r="I22" s="13"/>
      <c r="J22" s="13"/>
      <c r="K22" s="188">
        <v>16868603</v>
      </c>
      <c r="L22" s="189"/>
      <c r="M22" s="307">
        <v>18729807</v>
      </c>
      <c r="N22" s="101"/>
      <c r="O22" s="174">
        <v>16384717</v>
      </c>
      <c r="P22" s="165"/>
      <c r="Q22" s="307">
        <v>18240260</v>
      </c>
    </row>
    <row r="23" spans="1:19" ht="20.25" customHeight="1">
      <c r="B23" s="68" t="s">
        <v>121</v>
      </c>
      <c r="C23" s="15"/>
      <c r="D23" s="15"/>
      <c r="E23" s="15"/>
      <c r="F23" s="15"/>
      <c r="G23" s="15"/>
      <c r="H23" s="12"/>
      <c r="I23" s="13"/>
      <c r="J23" s="13"/>
      <c r="K23" s="188">
        <v>-8820441</v>
      </c>
      <c r="L23" s="189"/>
      <c r="M23" s="307">
        <v>-3268599</v>
      </c>
      <c r="N23" s="101"/>
      <c r="O23" s="174">
        <v>-8820441</v>
      </c>
      <c r="P23" s="165"/>
      <c r="Q23" s="307">
        <v>-3268599</v>
      </c>
    </row>
    <row r="24" spans="1:19" ht="20.25" customHeight="1">
      <c r="B24" s="21" t="s">
        <v>59</v>
      </c>
      <c r="C24" s="21"/>
      <c r="D24" s="21"/>
      <c r="E24" s="21"/>
      <c r="F24" s="21"/>
      <c r="G24" s="21"/>
      <c r="H24" s="12"/>
      <c r="I24" s="13"/>
      <c r="J24" s="13"/>
      <c r="K24" s="198">
        <f>SUM(K22:K23)</f>
        <v>8048162</v>
      </c>
      <c r="L24" s="195"/>
      <c r="M24" s="198">
        <f>SUM(M22:M23)</f>
        <v>15461208</v>
      </c>
      <c r="N24" s="101"/>
      <c r="O24" s="264">
        <f>SUM(O22:O23)</f>
        <v>7564276</v>
      </c>
      <c r="P24" s="165"/>
      <c r="Q24" s="264">
        <f>SUM(Q22:Q23)</f>
        <v>14971661</v>
      </c>
    </row>
    <row r="25" spans="1:19" s="35" customFormat="1" ht="20.25" customHeight="1">
      <c r="A25" s="21" t="s">
        <v>153</v>
      </c>
      <c r="B25" s="21"/>
      <c r="C25" s="21"/>
      <c r="D25" s="21"/>
      <c r="E25" s="21"/>
      <c r="F25" s="21"/>
      <c r="G25" s="21"/>
      <c r="H25" s="12"/>
      <c r="I25" s="13"/>
      <c r="J25" s="13"/>
      <c r="K25" s="195">
        <f>+K16+K19-K24</f>
        <v>19193374</v>
      </c>
      <c r="L25" s="195"/>
      <c r="M25" s="195">
        <f>+M16+M19-M24</f>
        <v>18584875</v>
      </c>
      <c r="N25" s="101"/>
      <c r="O25" s="195">
        <f>+O16+O19-O24</f>
        <v>19677260</v>
      </c>
      <c r="P25" s="165"/>
      <c r="Q25" s="195">
        <f>+Q16+Q19-Q24</f>
        <v>19074422</v>
      </c>
      <c r="R25" s="3"/>
      <c r="S25" s="3"/>
    </row>
    <row r="26" spans="1:19" s="35" customFormat="1" ht="20.25" customHeight="1">
      <c r="A26" s="23" t="s">
        <v>60</v>
      </c>
      <c r="B26" s="3"/>
      <c r="C26" s="21"/>
      <c r="D26" s="21"/>
      <c r="E26" s="21"/>
      <c r="F26" s="21"/>
      <c r="G26" s="21"/>
      <c r="H26" s="12"/>
      <c r="I26" s="13"/>
      <c r="J26" s="13"/>
      <c r="K26" s="285">
        <v>2704209</v>
      </c>
      <c r="L26" s="195"/>
      <c r="M26" s="195">
        <v>415141</v>
      </c>
      <c r="N26" s="101"/>
      <c r="O26" s="179">
        <v>4345632</v>
      </c>
      <c r="P26" s="165"/>
      <c r="Q26" s="195">
        <v>2015563</v>
      </c>
      <c r="R26" s="18"/>
      <c r="S26" s="3"/>
    </row>
    <row r="27" spans="1:19" ht="20.25" customHeight="1">
      <c r="A27" s="15" t="s">
        <v>61</v>
      </c>
      <c r="B27" s="15"/>
      <c r="C27" s="15"/>
      <c r="D27" s="15"/>
      <c r="E27" s="15"/>
      <c r="F27" s="15"/>
      <c r="G27" s="15"/>
      <c r="H27" s="8"/>
      <c r="I27" s="25"/>
      <c r="J27" s="25"/>
      <c r="K27" s="176">
        <v>-117213</v>
      </c>
      <c r="L27" s="172"/>
      <c r="M27" s="199">
        <v>-4366</v>
      </c>
      <c r="N27" s="103"/>
      <c r="O27" s="200">
        <v>-117213</v>
      </c>
      <c r="P27" s="165"/>
      <c r="Q27" s="199">
        <v>-4366</v>
      </c>
    </row>
    <row r="28" spans="1:19" ht="20.25" customHeight="1">
      <c r="A28" s="19" t="s">
        <v>154</v>
      </c>
      <c r="B28" s="24"/>
      <c r="C28" s="24"/>
      <c r="D28" s="24"/>
      <c r="E28" s="24"/>
      <c r="F28" s="24"/>
      <c r="G28" s="24"/>
      <c r="H28" s="7"/>
      <c r="K28" s="174">
        <f>K25+K26+K27</f>
        <v>21780370</v>
      </c>
      <c r="L28" s="174"/>
      <c r="M28" s="174">
        <f>M25+M26+M27</f>
        <v>18995650</v>
      </c>
      <c r="N28" s="103"/>
      <c r="O28" s="174">
        <f>O25+O26+O27</f>
        <v>23905679</v>
      </c>
      <c r="P28" s="165"/>
      <c r="Q28" s="174">
        <f>Q25+Q26+Q27</f>
        <v>21085619</v>
      </c>
    </row>
    <row r="29" spans="1:19" ht="20.25" customHeight="1">
      <c r="A29" s="22" t="s">
        <v>66</v>
      </c>
      <c r="I29" s="8">
        <v>16</v>
      </c>
      <c r="J29" s="8"/>
      <c r="K29" s="188">
        <f>+O29</f>
        <v>-6374420</v>
      </c>
      <c r="L29" s="201"/>
      <c r="M29" s="199">
        <v>-5274460</v>
      </c>
      <c r="N29" s="103"/>
      <c r="O29" s="200">
        <v>-6374420</v>
      </c>
      <c r="P29" s="165"/>
      <c r="Q29" s="199">
        <v>-5274460</v>
      </c>
      <c r="R29" s="202"/>
    </row>
    <row r="30" spans="1:19" ht="20.25" customHeight="1">
      <c r="A30" s="19" t="s">
        <v>67</v>
      </c>
      <c r="B30" s="15"/>
      <c r="C30" s="15"/>
      <c r="D30" s="15"/>
      <c r="E30" s="15"/>
      <c r="F30" s="15"/>
      <c r="G30" s="15"/>
      <c r="K30" s="198">
        <f>SUM(K28:K29)</f>
        <v>15405950</v>
      </c>
      <c r="L30" s="195"/>
      <c r="M30" s="198">
        <f>SUM(M28:M29)</f>
        <v>13721190</v>
      </c>
      <c r="N30" s="103"/>
      <c r="O30" s="198">
        <f>SUM(O28:O29)</f>
        <v>17531259</v>
      </c>
      <c r="P30" s="165"/>
      <c r="Q30" s="198">
        <f>SUM(Q28:Q29)</f>
        <v>15811159</v>
      </c>
    </row>
    <row r="31" spans="1:19" ht="20.25" customHeight="1">
      <c r="A31" s="19" t="s">
        <v>155</v>
      </c>
      <c r="B31" s="15"/>
      <c r="C31" s="15"/>
      <c r="D31" s="15"/>
      <c r="E31" s="15"/>
      <c r="F31" s="15"/>
      <c r="G31" s="15"/>
      <c r="K31" s="199">
        <v>0</v>
      </c>
      <c r="L31" s="209"/>
      <c r="M31" s="199">
        <v>0</v>
      </c>
      <c r="N31" s="210"/>
      <c r="O31" s="200">
        <v>0</v>
      </c>
      <c r="P31" s="210"/>
      <c r="Q31" s="200">
        <v>0</v>
      </c>
    </row>
    <row r="32" spans="1:19" ht="20.25" customHeight="1" thickBot="1">
      <c r="A32" s="19" t="s">
        <v>62</v>
      </c>
      <c r="B32" s="19"/>
      <c r="C32" s="15"/>
      <c r="D32" s="15"/>
      <c r="E32" s="15"/>
      <c r="F32" s="15"/>
      <c r="G32" s="15"/>
      <c r="K32" s="217">
        <f>SUM(K30:K31)</f>
        <v>15405950</v>
      </c>
      <c r="L32" s="201"/>
      <c r="M32" s="217">
        <f>SUM(M30:M31)</f>
        <v>13721190</v>
      </c>
      <c r="N32" s="103"/>
      <c r="O32" s="217">
        <f>SUM(O30:O31)</f>
        <v>17531259</v>
      </c>
      <c r="P32" s="165"/>
      <c r="Q32" s="217">
        <f>SUM(Q30:Q31)</f>
        <v>15811159</v>
      </c>
    </row>
    <row r="33" spans="1:23" ht="20.25" customHeight="1" thickTop="1">
      <c r="A33" s="22" t="s">
        <v>68</v>
      </c>
      <c r="B33" s="22"/>
      <c r="C33" s="49"/>
      <c r="D33" s="49"/>
      <c r="E33" s="49"/>
      <c r="F33" s="49"/>
      <c r="G33" s="49"/>
      <c r="H33" s="49"/>
      <c r="I33" s="49"/>
      <c r="J33" s="49"/>
      <c r="K33" s="212"/>
      <c r="L33" s="212"/>
      <c r="M33" s="212"/>
      <c r="N33" s="213"/>
      <c r="O33" s="214"/>
      <c r="P33" s="213"/>
      <c r="Q33" s="214"/>
      <c r="R33" s="26"/>
      <c r="S33" s="108"/>
    </row>
    <row r="34" spans="1:23" ht="20.25" customHeight="1">
      <c r="A34" s="49"/>
      <c r="B34" s="49"/>
      <c r="C34" s="22" t="s">
        <v>63</v>
      </c>
      <c r="D34" s="49"/>
      <c r="E34" s="49"/>
      <c r="F34" s="49"/>
      <c r="G34" s="49"/>
      <c r="H34" s="49"/>
      <c r="I34" s="49"/>
      <c r="J34" s="49"/>
      <c r="K34" s="265">
        <f>+K30</f>
        <v>15405950</v>
      </c>
      <c r="L34" s="265"/>
      <c r="M34" s="265">
        <f>+M30</f>
        <v>13721190</v>
      </c>
      <c r="N34" s="216"/>
      <c r="O34" s="265">
        <f>+O30</f>
        <v>17531259</v>
      </c>
      <c r="P34" s="216"/>
      <c r="Q34" s="265">
        <f>+Q30</f>
        <v>15811159</v>
      </c>
      <c r="R34" s="26"/>
      <c r="S34" s="108"/>
    </row>
    <row r="35" spans="1:23" s="49" customFormat="1" ht="20.25" customHeight="1">
      <c r="C35" s="22" t="s">
        <v>64</v>
      </c>
      <c r="K35" s="199">
        <v>0</v>
      </c>
      <c r="L35" s="201"/>
      <c r="M35" s="199">
        <v>0</v>
      </c>
      <c r="N35" s="103"/>
      <c r="O35" s="200">
        <v>0</v>
      </c>
      <c r="P35" s="201"/>
      <c r="Q35" s="200">
        <v>0</v>
      </c>
      <c r="R35" s="26"/>
      <c r="S35" s="108"/>
      <c r="T35" s="26"/>
      <c r="U35" s="108"/>
      <c r="V35" s="26"/>
      <c r="W35" s="108"/>
    </row>
    <row r="36" spans="1:23" s="49" customFormat="1" ht="20.25" customHeight="1" thickBot="1">
      <c r="K36" s="217">
        <f>SUM(K34:K35)</f>
        <v>15405950</v>
      </c>
      <c r="L36" s="201"/>
      <c r="M36" s="217">
        <f>SUM(M34:M35)</f>
        <v>13721190</v>
      </c>
      <c r="N36" s="103"/>
      <c r="O36" s="266">
        <f>SUM(O34:O35)</f>
        <v>17531259</v>
      </c>
      <c r="P36" s="165"/>
      <c r="Q36" s="266">
        <f>SUM(Q34:Q35)</f>
        <v>15811159</v>
      </c>
      <c r="R36" s="26"/>
      <c r="S36" s="108"/>
    </row>
    <row r="37" spans="1:23" s="49" customFormat="1" ht="20.25" customHeight="1" thickTop="1">
      <c r="A37" s="19" t="s">
        <v>69</v>
      </c>
      <c r="K37" s="212"/>
      <c r="L37" s="212"/>
      <c r="M37" s="212"/>
      <c r="N37" s="213"/>
      <c r="O37" s="214"/>
      <c r="P37" s="213"/>
      <c r="Q37" s="214"/>
      <c r="R37" s="26"/>
      <c r="S37" s="108"/>
    </row>
    <row r="38" spans="1:23" s="49" customFormat="1" ht="20.25" customHeight="1">
      <c r="C38" s="22" t="s">
        <v>65</v>
      </c>
      <c r="K38" s="265">
        <f>+K32</f>
        <v>15405950</v>
      </c>
      <c r="L38" s="265"/>
      <c r="M38" s="265">
        <f>+M32</f>
        <v>13721190</v>
      </c>
      <c r="N38" s="216"/>
      <c r="O38" s="265">
        <f>+O32</f>
        <v>17531259</v>
      </c>
      <c r="P38" s="216"/>
      <c r="Q38" s="265">
        <f>+Q32</f>
        <v>15811159</v>
      </c>
      <c r="R38" s="26"/>
      <c r="S38" s="108"/>
    </row>
    <row r="39" spans="1:23" s="49" customFormat="1" ht="20.25" customHeight="1">
      <c r="C39" s="22" t="s">
        <v>64</v>
      </c>
      <c r="K39" s="199">
        <v>0</v>
      </c>
      <c r="L39" s="201"/>
      <c r="M39" s="199">
        <v>0</v>
      </c>
      <c r="N39" s="103"/>
      <c r="O39" s="200">
        <v>0</v>
      </c>
      <c r="P39" s="216"/>
      <c r="Q39" s="200">
        <v>0</v>
      </c>
      <c r="R39" s="26"/>
      <c r="S39" s="108"/>
      <c r="T39" s="26"/>
      <c r="U39" s="108"/>
      <c r="V39" s="26"/>
      <c r="W39" s="108"/>
    </row>
    <row r="40" spans="1:23" s="49" customFormat="1" ht="20.25" customHeight="1" thickBot="1">
      <c r="K40" s="217">
        <f>SUM(K38:K38)</f>
        <v>15405950</v>
      </c>
      <c r="L40" s="201"/>
      <c r="M40" s="217">
        <f>SUM(M38:M38)</f>
        <v>13721190</v>
      </c>
      <c r="N40" s="103"/>
      <c r="O40" s="266">
        <f>SUM(O38:O38)</f>
        <v>17531259</v>
      </c>
      <c r="P40" s="165"/>
      <c r="Q40" s="266">
        <f>SUM(Q38:Q38)</f>
        <v>15811159</v>
      </c>
      <c r="R40" s="26"/>
      <c r="S40" s="108"/>
    </row>
    <row r="41" spans="1:23" s="49" customFormat="1" ht="20.25" customHeight="1" thickTop="1">
      <c r="K41" s="211"/>
      <c r="L41" s="211"/>
      <c r="M41" s="211"/>
      <c r="N41" s="103"/>
      <c r="O41" s="218"/>
      <c r="P41" s="165"/>
      <c r="Q41" s="218"/>
      <c r="R41" s="26"/>
      <c r="S41" s="108"/>
    </row>
    <row r="42" spans="1:23" s="49" customFormat="1" ht="20.25" customHeight="1" thickBot="1">
      <c r="A42" s="22" t="s">
        <v>156</v>
      </c>
      <c r="B42" s="22"/>
      <c r="C42" s="22"/>
      <c r="D42" s="22"/>
      <c r="E42" s="22"/>
      <c r="F42" s="22"/>
      <c r="G42" s="22"/>
      <c r="H42" s="3"/>
      <c r="I42" s="8"/>
      <c r="J42" s="8"/>
      <c r="K42" s="225">
        <f>K30/1076210468</f>
        <v>1.4314997352358033E-2</v>
      </c>
      <c r="L42" s="224"/>
      <c r="M42" s="225">
        <f>M30/1076210468</f>
        <v>1.2749541477234543E-2</v>
      </c>
      <c r="N42" s="267"/>
      <c r="O42" s="225">
        <f>O30/1076210468</f>
        <v>1.6289805313434286E-2</v>
      </c>
      <c r="P42" s="268"/>
      <c r="Q42" s="225">
        <f>Q30/1076210468</f>
        <v>1.4691511995216906E-2</v>
      </c>
      <c r="R42" s="3"/>
      <c r="S42" s="3"/>
    </row>
    <row r="43" spans="1:23" s="49" customFormat="1" ht="20.25" customHeight="1" thickTop="1">
      <c r="A43" s="22"/>
      <c r="B43" s="22"/>
      <c r="C43" s="22"/>
      <c r="D43" s="22"/>
      <c r="E43" s="22"/>
      <c r="F43" s="22"/>
      <c r="G43" s="22"/>
      <c r="H43" s="3"/>
      <c r="I43" s="8"/>
      <c r="J43" s="8"/>
      <c r="K43" s="55"/>
      <c r="L43" s="55"/>
      <c r="M43" s="55"/>
      <c r="N43" s="3"/>
      <c r="O43" s="55"/>
      <c r="P43" s="7"/>
      <c r="Q43" s="55"/>
      <c r="R43" s="3"/>
      <c r="S43" s="3"/>
    </row>
    <row r="44" spans="1:23" ht="20.25" customHeight="1">
      <c r="A44" s="279" t="s">
        <v>147</v>
      </c>
      <c r="B44" s="1"/>
      <c r="C44" s="1"/>
      <c r="D44" s="1"/>
      <c r="E44" s="12"/>
      <c r="F44" s="12"/>
      <c r="G44" s="12"/>
      <c r="H44" s="12"/>
      <c r="I44" s="12"/>
      <c r="J44" s="12"/>
      <c r="K44" s="106"/>
      <c r="L44" s="106"/>
      <c r="M44" s="106"/>
      <c r="N44" s="12"/>
      <c r="O44" s="97"/>
      <c r="P44" s="7"/>
      <c r="Q44" s="97"/>
    </row>
    <row r="45" spans="1:23" ht="21" customHeight="1">
      <c r="A45" s="11"/>
      <c r="B45" s="28"/>
      <c r="C45" s="11"/>
      <c r="D45" s="11"/>
      <c r="E45" s="11"/>
      <c r="F45" s="11"/>
      <c r="G45" s="11"/>
      <c r="H45" s="11"/>
      <c r="I45" s="29"/>
      <c r="J45" s="29"/>
      <c r="K45" s="69"/>
      <c r="L45" s="69"/>
      <c r="M45" s="69"/>
      <c r="N45" s="29"/>
      <c r="O45" s="69"/>
      <c r="P45" s="28"/>
      <c r="Q45" s="28"/>
      <c r="R45" s="28"/>
    </row>
    <row r="46" spans="1:23" ht="21" customHeight="1">
      <c r="A46" s="11"/>
      <c r="B46" s="28"/>
      <c r="C46" s="11"/>
      <c r="D46" s="11"/>
      <c r="E46" s="11"/>
      <c r="F46" s="11"/>
      <c r="G46" s="11"/>
      <c r="H46" s="11"/>
      <c r="I46" s="29"/>
      <c r="J46" s="29"/>
      <c r="K46" s="69"/>
      <c r="L46" s="69"/>
      <c r="M46" s="69"/>
      <c r="N46" s="29"/>
      <c r="O46" s="69"/>
      <c r="P46" s="28"/>
      <c r="Q46" s="28"/>
      <c r="R46" s="28"/>
    </row>
    <row r="47" spans="1:23" s="11" customFormat="1" ht="21" customHeight="1">
      <c r="A47" s="30"/>
      <c r="B47" s="1"/>
      <c r="C47" s="1"/>
      <c r="D47" s="30"/>
      <c r="E47" s="30"/>
      <c r="F47" s="30"/>
      <c r="G47" s="30"/>
      <c r="H47" s="1"/>
      <c r="I47" s="3"/>
      <c r="J47" s="3"/>
      <c r="K47" s="30"/>
      <c r="L47" s="30"/>
      <c r="M47" s="30"/>
      <c r="N47" s="30"/>
      <c r="O47" s="31"/>
      <c r="P47" s="30"/>
      <c r="Q47" s="295"/>
      <c r="R47" s="3"/>
      <c r="S47" s="3"/>
    </row>
    <row r="48" spans="1:23" s="11" customFormat="1" ht="21" customHeight="1">
      <c r="A48" s="30"/>
      <c r="B48" s="1"/>
      <c r="C48" s="1"/>
      <c r="D48" s="30"/>
      <c r="E48" s="30"/>
      <c r="F48" s="30"/>
      <c r="G48" s="30"/>
      <c r="H48" s="1"/>
      <c r="I48" s="32"/>
      <c r="J48" s="32"/>
      <c r="K48" s="31"/>
      <c r="L48" s="31"/>
      <c r="M48" s="31"/>
      <c r="N48" s="1"/>
      <c r="O48" s="31"/>
      <c r="P48" s="30"/>
      <c r="Q48" s="295"/>
      <c r="R48" s="3"/>
      <c r="S48" s="3"/>
    </row>
    <row r="49" spans="4:15" ht="21" customHeight="1">
      <c r="D49" s="30"/>
      <c r="E49" s="30"/>
      <c r="F49" s="30"/>
      <c r="G49" s="30"/>
      <c r="H49" s="30"/>
      <c r="I49" s="30"/>
      <c r="J49" s="30"/>
      <c r="K49" s="33"/>
      <c r="L49" s="33"/>
      <c r="M49" s="33"/>
      <c r="N49" s="30"/>
      <c r="O49" s="30"/>
    </row>
  </sheetData>
  <mergeCells count="3">
    <mergeCell ref="K6:M6"/>
    <mergeCell ref="O6:Q6"/>
    <mergeCell ref="A8:D8"/>
  </mergeCells>
  <pageMargins left="0.78740157480314965" right="0.19685039370078741" top="0.59055118110236227" bottom="0.39370078740157483" header="0.19685039370078741" footer="0.39370078740157483"/>
  <pageSetup paperSize="9" scale="80" firstPageNumber="4" orientation="portrait" useFirstPageNumber="1" r:id="rId1"/>
  <headerFooter alignWithMargins="0">
    <oddFooter>&amp;R4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CE0-FA97-459A-90D0-F71C523AC98A}">
  <dimension ref="A1:W51"/>
  <sheetViews>
    <sheetView topLeftCell="A13" zoomScale="70" zoomScaleNormal="70" zoomScaleSheetLayoutView="80" workbookViewId="0">
      <selection activeCell="K33" sqref="K33"/>
    </sheetView>
  </sheetViews>
  <sheetFormatPr defaultColWidth="9.28515625" defaultRowHeight="21" customHeight="1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140625" style="3"/>
    <col min="24" max="24" width="14.42578125" style="3" customWidth="1"/>
    <col min="25" max="16384" width="9.28515625" style="3"/>
  </cols>
  <sheetData>
    <row r="1" spans="1:18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0.25" customHeight="1">
      <c r="A2" s="109" t="s">
        <v>50</v>
      </c>
      <c r="B2" s="109"/>
      <c r="C2" s="109"/>
      <c r="D2" s="109"/>
      <c r="E2" s="109"/>
      <c r="F2" s="109"/>
      <c r="G2" s="109"/>
      <c r="H2" s="109"/>
      <c r="I2" s="109"/>
      <c r="J2" s="109"/>
      <c r="N2" s="109"/>
      <c r="P2" s="5"/>
      <c r="Q2" s="5"/>
    </row>
    <row r="3" spans="1:18" ht="20.25" customHeight="1">
      <c r="A3" s="6" t="s">
        <v>160</v>
      </c>
      <c r="B3" s="109"/>
      <c r="C3" s="109"/>
      <c r="D3" s="109"/>
      <c r="E3" s="109"/>
      <c r="F3" s="109"/>
      <c r="G3" s="109"/>
      <c r="H3" s="109"/>
      <c r="I3" s="109"/>
      <c r="J3" s="109"/>
      <c r="N3" s="109"/>
    </row>
    <row r="4" spans="1:18" ht="20.25" customHeight="1">
      <c r="A4" s="6"/>
      <c r="B4" s="109"/>
      <c r="C4" s="109"/>
      <c r="D4" s="109"/>
      <c r="E4" s="109"/>
      <c r="F4" s="109"/>
      <c r="G4" s="109"/>
      <c r="H4" s="109"/>
      <c r="I4" s="109"/>
      <c r="J4" s="109"/>
      <c r="N4" s="109"/>
    </row>
    <row r="5" spans="1:18" ht="20.25" customHeight="1">
      <c r="A5" s="6"/>
      <c r="B5" s="109"/>
      <c r="C5" s="109"/>
      <c r="D5" s="109"/>
      <c r="E5" s="109"/>
      <c r="F5" s="109"/>
      <c r="G5" s="109"/>
      <c r="H5" s="109"/>
      <c r="I5" s="109"/>
      <c r="J5" s="109"/>
      <c r="N5" s="109"/>
      <c r="Q5" s="205" t="s">
        <v>167</v>
      </c>
    </row>
    <row r="6" spans="1:18" ht="20.25" customHeight="1">
      <c r="I6" s="7"/>
      <c r="J6" s="7"/>
      <c r="K6" s="323" t="s">
        <v>128</v>
      </c>
      <c r="L6" s="323"/>
      <c r="M6" s="323"/>
      <c r="N6" s="109"/>
      <c r="O6" s="324" t="s">
        <v>129</v>
      </c>
      <c r="P6" s="324"/>
      <c r="Q6" s="324"/>
    </row>
    <row r="7" spans="1:18" ht="20.25" customHeight="1">
      <c r="I7" s="111" t="s">
        <v>3</v>
      </c>
      <c r="J7" s="48"/>
      <c r="K7" s="187" t="s">
        <v>157</v>
      </c>
      <c r="L7" s="48"/>
      <c r="M7" s="187" t="s">
        <v>152</v>
      </c>
      <c r="N7" s="109"/>
      <c r="O7" s="187" t="s">
        <v>157</v>
      </c>
      <c r="P7" s="48"/>
      <c r="Q7" s="187" t="s">
        <v>152</v>
      </c>
    </row>
    <row r="8" spans="1:18" ht="20.25" customHeight="1">
      <c r="A8" s="325" t="s">
        <v>51</v>
      </c>
      <c r="B8" s="325"/>
      <c r="C8" s="325"/>
      <c r="D8" s="325"/>
      <c r="E8" s="112"/>
      <c r="F8" s="112"/>
      <c r="G8" s="112"/>
      <c r="I8" s="8"/>
      <c r="J8" s="8"/>
      <c r="K8" s="9"/>
      <c r="L8" s="9"/>
      <c r="M8" s="54"/>
      <c r="N8" s="109"/>
      <c r="O8" s="10"/>
      <c r="P8" s="7"/>
      <c r="Q8" s="10"/>
    </row>
    <row r="9" spans="1:18" ht="20.25" customHeight="1">
      <c r="B9" s="11" t="s">
        <v>132</v>
      </c>
      <c r="C9" s="112"/>
      <c r="D9" s="112"/>
      <c r="E9" s="112"/>
      <c r="F9" s="112"/>
      <c r="G9" s="112"/>
      <c r="I9" s="8"/>
      <c r="J9" s="8"/>
      <c r="K9" s="188">
        <v>284696174</v>
      </c>
      <c r="L9" s="189"/>
      <c r="M9" s="190">
        <v>291322094</v>
      </c>
      <c r="N9" s="191"/>
      <c r="O9" s="308">
        <f>281466814+3229360</f>
        <v>284696174</v>
      </c>
      <c r="P9" s="165"/>
      <c r="Q9" s="188">
        <v>291322094</v>
      </c>
    </row>
    <row r="10" spans="1:18" ht="20.25" customHeight="1">
      <c r="B10" s="11" t="s">
        <v>120</v>
      </c>
      <c r="C10" s="112"/>
      <c r="D10" s="112"/>
      <c r="E10" s="112"/>
      <c r="F10" s="112"/>
      <c r="G10" s="112"/>
      <c r="H10" s="12"/>
      <c r="I10" s="13"/>
      <c r="J10" s="13"/>
      <c r="K10" s="188">
        <v>1339890</v>
      </c>
      <c r="L10" s="174"/>
      <c r="M10" s="174">
        <v>1124287</v>
      </c>
      <c r="N10" s="191"/>
      <c r="O10" s="194">
        <v>1339890</v>
      </c>
      <c r="P10" s="166"/>
      <c r="Q10" s="192">
        <v>1124287</v>
      </c>
    </row>
    <row r="11" spans="1:18" ht="20.25" customHeight="1">
      <c r="A11" s="14" t="s">
        <v>52</v>
      </c>
      <c r="B11" s="15"/>
      <c r="C11" s="16"/>
      <c r="D11" s="16"/>
      <c r="E11" s="16"/>
      <c r="F11" s="16"/>
      <c r="G11" s="16"/>
      <c r="H11" s="12"/>
      <c r="I11" s="13"/>
      <c r="J11" s="13"/>
      <c r="K11" s="198">
        <f>SUM(K9:K10)</f>
        <v>286036064</v>
      </c>
      <c r="L11" s="195"/>
      <c r="M11" s="198">
        <f>SUM(M9:M10)</f>
        <v>292446381</v>
      </c>
      <c r="N11" s="101"/>
      <c r="O11" s="198">
        <f>SUM(O9:O10)</f>
        <v>286036064</v>
      </c>
      <c r="P11" s="165"/>
      <c r="Q11" s="198">
        <f>SUM(Q9:Q10)</f>
        <v>292446381</v>
      </c>
      <c r="R11" s="18"/>
    </row>
    <row r="12" spans="1:18" ht="20.25" customHeight="1">
      <c r="A12" s="19" t="s">
        <v>138</v>
      </c>
      <c r="D12" s="12"/>
      <c r="E12" s="12"/>
      <c r="F12" s="12"/>
      <c r="G12" s="12"/>
      <c r="H12" s="12"/>
      <c r="I12" s="13"/>
      <c r="J12" s="13"/>
      <c r="K12" s="190"/>
      <c r="L12" s="190"/>
      <c r="M12" s="190"/>
      <c r="N12" s="101"/>
      <c r="O12" s="160"/>
      <c r="P12" s="165"/>
      <c r="Q12" s="207"/>
    </row>
    <row r="13" spans="1:18" ht="20.25" customHeight="1">
      <c r="B13" s="11" t="s">
        <v>133</v>
      </c>
      <c r="C13" s="112"/>
      <c r="D13" s="112"/>
      <c r="E13" s="112"/>
      <c r="F13" s="112"/>
      <c r="G13" s="112"/>
      <c r="H13" s="12"/>
      <c r="I13" s="20"/>
      <c r="J13" s="20"/>
      <c r="K13" s="188">
        <v>209490988</v>
      </c>
      <c r="L13" s="189"/>
      <c r="M13" s="307">
        <v>196989707</v>
      </c>
      <c r="N13" s="101"/>
      <c r="O13" s="175">
        <v>209490988</v>
      </c>
      <c r="P13" s="165"/>
      <c r="Q13" s="307">
        <v>196989707</v>
      </c>
    </row>
    <row r="14" spans="1:18" ht="20.25" customHeight="1">
      <c r="B14" s="11" t="s">
        <v>53</v>
      </c>
      <c r="C14" s="112"/>
      <c r="D14" s="112"/>
      <c r="E14" s="112"/>
      <c r="F14" s="112"/>
      <c r="G14" s="112"/>
      <c r="H14" s="12"/>
      <c r="I14" s="13"/>
      <c r="J14" s="13"/>
      <c r="K14" s="188">
        <v>593573</v>
      </c>
      <c r="L14" s="189"/>
      <c r="M14" s="193">
        <v>703806</v>
      </c>
      <c r="N14" s="101"/>
      <c r="O14" s="194">
        <v>593573</v>
      </c>
      <c r="P14" s="165"/>
      <c r="Q14" s="160">
        <v>703806</v>
      </c>
    </row>
    <row r="15" spans="1:18" ht="20.25" customHeight="1">
      <c r="A15" s="21" t="s">
        <v>139</v>
      </c>
      <c r="B15" s="21"/>
      <c r="C15" s="21"/>
      <c r="D15" s="21"/>
      <c r="E15" s="21"/>
      <c r="F15" s="21"/>
      <c r="G15" s="21"/>
      <c r="H15" s="12"/>
      <c r="I15" s="13"/>
      <c r="J15" s="13"/>
      <c r="K15" s="198">
        <f>SUM(K13:K14)</f>
        <v>210084561</v>
      </c>
      <c r="L15" s="195"/>
      <c r="M15" s="198">
        <f>SUM(M13:M14)</f>
        <v>197693513</v>
      </c>
      <c r="N15" s="101"/>
      <c r="O15" s="198">
        <f>SUM(O13:O14)</f>
        <v>210084561</v>
      </c>
      <c r="P15" s="165"/>
      <c r="Q15" s="198">
        <f>SUM(Q13:Q14)</f>
        <v>197693513</v>
      </c>
      <c r="R15" s="18"/>
    </row>
    <row r="16" spans="1:18" ht="20.25" customHeight="1">
      <c r="A16" s="19" t="s">
        <v>54</v>
      </c>
      <c r="B16" s="21"/>
      <c r="C16" s="21"/>
      <c r="D16" s="21"/>
      <c r="E16" s="21"/>
      <c r="F16" s="21"/>
      <c r="G16" s="21"/>
      <c r="H16" s="12"/>
      <c r="I16" s="13"/>
      <c r="J16" s="13"/>
      <c r="K16" s="195">
        <f>+K11-K15</f>
        <v>75951503</v>
      </c>
      <c r="L16" s="195"/>
      <c r="M16" s="195">
        <f>+M11-M15</f>
        <v>94752868</v>
      </c>
      <c r="N16" s="101"/>
      <c r="O16" s="179">
        <f>+O11-O15</f>
        <v>75951503</v>
      </c>
      <c r="P16" s="165"/>
      <c r="Q16" s="206">
        <f>+Q11-Q15</f>
        <v>94752868</v>
      </c>
      <c r="R16" s="18"/>
    </row>
    <row r="17" spans="1:19" ht="20.25" customHeight="1">
      <c r="A17" s="19" t="s">
        <v>55</v>
      </c>
      <c r="B17" s="21"/>
      <c r="C17" s="21"/>
      <c r="D17" s="21"/>
      <c r="E17" s="21"/>
      <c r="F17" s="21"/>
      <c r="G17" s="21"/>
      <c r="H17" s="12"/>
      <c r="I17" s="13"/>
      <c r="J17" s="13"/>
      <c r="K17" s="195"/>
      <c r="L17" s="195"/>
      <c r="M17" s="195"/>
      <c r="N17" s="101"/>
      <c r="O17" s="208"/>
      <c r="P17" s="165"/>
      <c r="Q17" s="208"/>
      <c r="R17" s="18"/>
    </row>
    <row r="18" spans="1:19" ht="20.25" customHeight="1">
      <c r="A18" s="19"/>
      <c r="B18" s="23" t="s">
        <v>55</v>
      </c>
      <c r="C18" s="21"/>
      <c r="D18" s="21"/>
      <c r="E18" s="21"/>
      <c r="F18" s="21"/>
      <c r="G18" s="21"/>
      <c r="H18" s="12"/>
      <c r="I18" s="13"/>
      <c r="J18" s="13"/>
      <c r="K18" s="188">
        <v>2582390</v>
      </c>
      <c r="L18" s="195"/>
      <c r="M18" s="196">
        <v>2575292</v>
      </c>
      <c r="N18" s="101"/>
      <c r="O18" s="309">
        <v>2582390</v>
      </c>
      <c r="P18" s="165"/>
      <c r="Q18" s="196">
        <v>2575292</v>
      </c>
      <c r="R18" s="18"/>
    </row>
    <row r="19" spans="1:19" ht="20.25" customHeight="1">
      <c r="A19" s="19"/>
      <c r="B19" s="19" t="s">
        <v>131</v>
      </c>
      <c r="C19" s="21"/>
      <c r="D19" s="21"/>
      <c r="E19" s="21"/>
      <c r="F19" s="21"/>
      <c r="G19" s="21"/>
      <c r="H19" s="12"/>
      <c r="I19" s="13"/>
      <c r="J19" s="13"/>
      <c r="K19" s="198">
        <f>SUM(K18:K18)</f>
        <v>2582390</v>
      </c>
      <c r="L19" s="195"/>
      <c r="M19" s="198">
        <f>SUM(M18:M18)</f>
        <v>2575292</v>
      </c>
      <c r="N19" s="101"/>
      <c r="O19" s="198">
        <f>SUM(O18:O18)</f>
        <v>2582390</v>
      </c>
      <c r="P19" s="165"/>
      <c r="Q19" s="198">
        <f>SUM(Q18:Q18)</f>
        <v>2575292</v>
      </c>
      <c r="R19" s="18"/>
    </row>
    <row r="20" spans="1:19" ht="20.25" customHeight="1">
      <c r="A20" s="112" t="s">
        <v>56</v>
      </c>
      <c r="B20" s="16"/>
      <c r="C20" s="16"/>
      <c r="D20" s="16"/>
      <c r="E20" s="16"/>
      <c r="F20" s="16"/>
      <c r="G20" s="16"/>
      <c r="H20" s="12"/>
      <c r="I20" s="20"/>
      <c r="J20" s="20"/>
      <c r="K20" s="206">
        <f>+K19+K16</f>
        <v>78533893</v>
      </c>
      <c r="L20" s="195"/>
      <c r="M20" s="206">
        <f>+M19+M16</f>
        <v>97328160</v>
      </c>
      <c r="N20" s="101"/>
      <c r="O20" s="204">
        <f>+O19+O16</f>
        <v>78533893</v>
      </c>
      <c r="P20" s="165"/>
      <c r="Q20" s="206">
        <f>+Q19+Q16</f>
        <v>97328160</v>
      </c>
    </row>
    <row r="21" spans="1:19" ht="20.25" customHeight="1">
      <c r="A21" s="112" t="s">
        <v>57</v>
      </c>
      <c r="B21" s="16"/>
      <c r="C21" s="16"/>
      <c r="D21" s="16"/>
      <c r="E21" s="16"/>
      <c r="F21" s="16"/>
      <c r="G21" s="16"/>
      <c r="H21" s="12"/>
      <c r="I21" s="20"/>
      <c r="J21" s="20"/>
      <c r="K21" s="206"/>
      <c r="L21" s="206"/>
      <c r="M21" s="206"/>
      <c r="N21" s="101"/>
      <c r="O21" s="206"/>
      <c r="P21" s="165"/>
      <c r="Q21" s="206"/>
    </row>
    <row r="22" spans="1:19" ht="20.25" customHeight="1">
      <c r="B22" s="15" t="s">
        <v>58</v>
      </c>
      <c r="C22" s="15"/>
      <c r="D22" s="15"/>
      <c r="E22" s="15"/>
      <c r="F22" s="15"/>
      <c r="G22" s="15"/>
      <c r="H22" s="12"/>
      <c r="I22" s="13"/>
      <c r="J22" s="13"/>
      <c r="K22" s="188">
        <v>31169221</v>
      </c>
      <c r="L22" s="189"/>
      <c r="M22" s="307">
        <v>34589914</v>
      </c>
      <c r="N22" s="101"/>
      <c r="O22" s="175">
        <v>30312031</v>
      </c>
      <c r="P22" s="165"/>
      <c r="Q22" s="307">
        <v>33761075</v>
      </c>
    </row>
    <row r="23" spans="1:19" ht="20.25" customHeight="1">
      <c r="B23" s="68" t="s">
        <v>121</v>
      </c>
      <c r="C23" s="15"/>
      <c r="D23" s="15"/>
      <c r="E23" s="15"/>
      <c r="F23" s="15"/>
      <c r="G23" s="15"/>
      <c r="H23" s="12"/>
      <c r="I23" s="13"/>
      <c r="J23" s="13"/>
      <c r="K23" s="188">
        <v>-12029190</v>
      </c>
      <c r="L23" s="189"/>
      <c r="M23" s="307">
        <v>-15081490</v>
      </c>
      <c r="N23" s="101"/>
      <c r="O23" s="175">
        <v>-12029190</v>
      </c>
      <c r="P23" s="165"/>
      <c r="Q23" s="307">
        <v>-15081490</v>
      </c>
    </row>
    <row r="24" spans="1:19" ht="20.25" customHeight="1">
      <c r="B24" s="21" t="s">
        <v>59</v>
      </c>
      <c r="C24" s="21"/>
      <c r="D24" s="21"/>
      <c r="E24" s="21"/>
      <c r="F24" s="21"/>
      <c r="G24" s="21"/>
      <c r="H24" s="12"/>
      <c r="I24" s="13"/>
      <c r="J24" s="13"/>
      <c r="K24" s="198">
        <f>SUM(K22:K23)</f>
        <v>19140031</v>
      </c>
      <c r="L24" s="195"/>
      <c r="M24" s="198">
        <f>SUM(M22:M23)</f>
        <v>19508424</v>
      </c>
      <c r="N24" s="101"/>
      <c r="O24" s="264">
        <f>SUM(O22:O23)</f>
        <v>18282841</v>
      </c>
      <c r="P24" s="165"/>
      <c r="Q24" s="198">
        <f>SUM(Q22:Q23)</f>
        <v>18679585</v>
      </c>
    </row>
    <row r="25" spans="1:19" s="35" customFormat="1" ht="20.25" customHeight="1">
      <c r="A25" s="21" t="s">
        <v>149</v>
      </c>
      <c r="B25" s="21"/>
      <c r="C25" s="21"/>
      <c r="D25" s="21"/>
      <c r="E25" s="21"/>
      <c r="F25" s="21"/>
      <c r="G25" s="21"/>
      <c r="H25" s="12"/>
      <c r="I25" s="13"/>
      <c r="J25" s="13"/>
      <c r="K25" s="195">
        <f>+K16+K19-K24</f>
        <v>59393862</v>
      </c>
      <c r="L25" s="195"/>
      <c r="M25" s="195">
        <f>+M16+M19-M24</f>
        <v>77819736</v>
      </c>
      <c r="N25" s="101"/>
      <c r="O25" s="195">
        <f>+O16+O19-O24</f>
        <v>60251052</v>
      </c>
      <c r="P25" s="165"/>
      <c r="Q25" s="195">
        <f>+Q16+Q19-Q24</f>
        <v>78648575</v>
      </c>
      <c r="R25" s="3"/>
      <c r="S25" s="3"/>
    </row>
    <row r="26" spans="1:19" s="35" customFormat="1" ht="20.25" customHeight="1">
      <c r="A26" s="23" t="s">
        <v>60</v>
      </c>
      <c r="B26" s="3"/>
      <c r="C26" s="21"/>
      <c r="D26" s="21"/>
      <c r="E26" s="21"/>
      <c r="F26" s="21"/>
      <c r="G26" s="21"/>
      <c r="H26" s="12"/>
      <c r="I26" s="13"/>
      <c r="J26" s="13"/>
      <c r="K26" s="188">
        <f>3122964-1</f>
        <v>3122963</v>
      </c>
      <c r="L26" s="195"/>
      <c r="M26" s="195">
        <v>817097</v>
      </c>
      <c r="N26" s="101"/>
      <c r="O26" s="180">
        <v>6387845</v>
      </c>
      <c r="P26" s="165"/>
      <c r="Q26" s="195">
        <v>3976180</v>
      </c>
      <c r="R26" s="202"/>
      <c r="S26" s="3"/>
    </row>
    <row r="27" spans="1:19" ht="20.25" customHeight="1">
      <c r="A27" s="15" t="s">
        <v>61</v>
      </c>
      <c r="B27" s="15"/>
      <c r="C27" s="15"/>
      <c r="D27" s="15"/>
      <c r="E27" s="15"/>
      <c r="F27" s="15"/>
      <c r="G27" s="15"/>
      <c r="H27" s="8"/>
      <c r="I27" s="25"/>
      <c r="J27" s="25"/>
      <c r="K27" s="176">
        <v>-195614</v>
      </c>
      <c r="L27" s="172"/>
      <c r="M27" s="199">
        <v>-10863</v>
      </c>
      <c r="N27" s="103"/>
      <c r="O27" s="310">
        <v>-195614</v>
      </c>
      <c r="P27" s="165"/>
      <c r="Q27" s="199">
        <v>-10863</v>
      </c>
      <c r="R27" s="202"/>
    </row>
    <row r="28" spans="1:19" ht="20.25" customHeight="1">
      <c r="A28" s="19" t="s">
        <v>151</v>
      </c>
      <c r="B28" s="24"/>
      <c r="C28" s="24"/>
      <c r="D28" s="24"/>
      <c r="E28" s="24"/>
      <c r="F28" s="24"/>
      <c r="G28" s="24"/>
      <c r="H28" s="7"/>
      <c r="K28" s="174">
        <f>K25+K26+K27</f>
        <v>62321211</v>
      </c>
      <c r="L28" s="174"/>
      <c r="M28" s="174">
        <f>M25+M26+M27</f>
        <v>78625970</v>
      </c>
      <c r="N28" s="103"/>
      <c r="O28" s="174">
        <f>O25+O26+O27</f>
        <v>66443283</v>
      </c>
      <c r="P28" s="165"/>
      <c r="Q28" s="174">
        <f>Q25+Q26+Q27</f>
        <v>82613892</v>
      </c>
    </row>
    <row r="29" spans="1:19" ht="20.25" customHeight="1">
      <c r="A29" s="22" t="s">
        <v>66</v>
      </c>
      <c r="I29" s="8">
        <v>16</v>
      </c>
      <c r="J29" s="8"/>
      <c r="K29" s="188">
        <v>-15025741</v>
      </c>
      <c r="L29" s="201"/>
      <c r="M29" s="199">
        <v>-17585160</v>
      </c>
      <c r="N29" s="103"/>
      <c r="O29" s="310">
        <v>-15025741</v>
      </c>
      <c r="P29" s="165"/>
      <c r="Q29" s="199">
        <v>-17585160</v>
      </c>
      <c r="R29" s="202"/>
    </row>
    <row r="30" spans="1:19" ht="20.25" customHeight="1">
      <c r="A30" s="19" t="s">
        <v>67</v>
      </c>
      <c r="B30" s="15"/>
      <c r="C30" s="15"/>
      <c r="D30" s="15"/>
      <c r="E30" s="15"/>
      <c r="F30" s="15"/>
      <c r="G30" s="15"/>
      <c r="K30" s="198">
        <f>SUM(K28:K29)</f>
        <v>47295470</v>
      </c>
      <c r="L30" s="195"/>
      <c r="M30" s="198">
        <f>SUM(M28:M29)</f>
        <v>61040810</v>
      </c>
      <c r="N30" s="103"/>
      <c r="O30" s="261">
        <f>SUM(O28:O29)</f>
        <v>51417542</v>
      </c>
      <c r="P30" s="165"/>
      <c r="Q30" s="198">
        <f>SUM(Q28:Q29)</f>
        <v>65028732</v>
      </c>
    </row>
    <row r="31" spans="1:19" ht="8.4499999999999993" customHeight="1">
      <c r="A31" s="19"/>
      <c r="B31" s="15"/>
      <c r="C31" s="15"/>
      <c r="D31" s="15"/>
      <c r="E31" s="15"/>
      <c r="F31" s="15"/>
      <c r="G31" s="15"/>
      <c r="K31" s="195"/>
      <c r="L31" s="195"/>
      <c r="M31" s="195"/>
      <c r="N31" s="103"/>
      <c r="O31" s="283"/>
      <c r="P31" s="165"/>
      <c r="Q31" s="195"/>
    </row>
    <row r="32" spans="1:19" ht="20.25" customHeight="1">
      <c r="A32" s="19" t="s">
        <v>150</v>
      </c>
      <c r="B32" s="19"/>
      <c r="C32" s="24"/>
      <c r="D32" s="24"/>
      <c r="E32" s="24"/>
      <c r="F32" s="24"/>
      <c r="G32" s="15"/>
      <c r="K32" s="199">
        <v>0</v>
      </c>
      <c r="L32" s="209"/>
      <c r="M32" s="199">
        <v>0</v>
      </c>
      <c r="N32" s="210"/>
      <c r="O32" s="200">
        <v>0</v>
      </c>
      <c r="P32" s="210"/>
      <c r="Q32" s="199">
        <v>0</v>
      </c>
    </row>
    <row r="33" spans="1:23" ht="20.25" customHeight="1" thickBot="1">
      <c r="A33" s="19" t="s">
        <v>62</v>
      </c>
      <c r="B33" s="19"/>
      <c r="C33" s="15"/>
      <c r="D33" s="15"/>
      <c r="E33" s="15"/>
      <c r="F33" s="15"/>
      <c r="G33" s="15"/>
      <c r="K33" s="217">
        <f>SUM(K30:K32)</f>
        <v>47295470</v>
      </c>
      <c r="L33" s="201"/>
      <c r="M33" s="217">
        <f>SUM(M30:M32)</f>
        <v>61040810</v>
      </c>
      <c r="N33" s="103"/>
      <c r="O33" s="217">
        <f>SUM(O30:O32)</f>
        <v>51417542</v>
      </c>
      <c r="P33" s="165"/>
      <c r="Q33" s="217">
        <f>SUM(Q30:Q32)</f>
        <v>65028732</v>
      </c>
    </row>
    <row r="34" spans="1:23" ht="9" customHeight="1" thickTop="1">
      <c r="A34" s="19"/>
      <c r="B34" s="19"/>
      <c r="C34" s="15"/>
      <c r="D34" s="15"/>
      <c r="E34" s="15"/>
      <c r="F34" s="15"/>
      <c r="G34" s="15"/>
      <c r="K34" s="201"/>
      <c r="L34" s="201"/>
      <c r="M34" s="201"/>
      <c r="N34" s="103"/>
      <c r="O34" s="201"/>
      <c r="P34" s="165"/>
      <c r="Q34" s="201"/>
    </row>
    <row r="35" spans="1:23" ht="20.25" customHeight="1">
      <c r="A35" s="22" t="s">
        <v>68</v>
      </c>
      <c r="B35" s="22"/>
      <c r="C35" s="49"/>
      <c r="D35" s="49"/>
      <c r="E35" s="49"/>
      <c r="F35" s="49"/>
      <c r="G35" s="49"/>
      <c r="H35" s="49"/>
      <c r="I35" s="49"/>
      <c r="J35" s="49"/>
      <c r="K35" s="212"/>
      <c r="L35" s="212"/>
      <c r="M35" s="212"/>
      <c r="N35" s="213"/>
      <c r="O35" s="214"/>
      <c r="P35" s="213"/>
      <c r="Q35" s="215"/>
      <c r="R35" s="26"/>
      <c r="S35" s="108"/>
    </row>
    <row r="36" spans="1:23" ht="20.25" customHeight="1">
      <c r="A36" s="49"/>
      <c r="B36" s="49"/>
      <c r="C36" s="22" t="s">
        <v>63</v>
      </c>
      <c r="D36" s="49"/>
      <c r="E36" s="49"/>
      <c r="F36" s="49"/>
      <c r="G36" s="49"/>
      <c r="H36" s="49"/>
      <c r="I36" s="49"/>
      <c r="J36" s="49"/>
      <c r="K36" s="265">
        <f>+K30</f>
        <v>47295470</v>
      </c>
      <c r="L36" s="265"/>
      <c r="M36" s="265">
        <f>+M30</f>
        <v>61040810</v>
      </c>
      <c r="N36" s="216"/>
      <c r="O36" s="265">
        <f>+O30</f>
        <v>51417542</v>
      </c>
      <c r="P36" s="216"/>
      <c r="Q36" s="265">
        <f>+Q30</f>
        <v>65028732</v>
      </c>
      <c r="R36" s="26"/>
      <c r="S36" s="108"/>
    </row>
    <row r="37" spans="1:23" s="49" customFormat="1" ht="20.25" customHeight="1">
      <c r="C37" s="22" t="s">
        <v>64</v>
      </c>
      <c r="K37" s="199">
        <v>0</v>
      </c>
      <c r="L37" s="201"/>
      <c r="M37" s="199">
        <v>0</v>
      </c>
      <c r="N37" s="103"/>
      <c r="O37" s="200">
        <v>0</v>
      </c>
      <c r="P37" s="201"/>
      <c r="Q37" s="199">
        <v>0</v>
      </c>
      <c r="R37" s="26"/>
      <c r="S37" s="108"/>
      <c r="T37" s="26"/>
      <c r="U37" s="108"/>
      <c r="V37" s="26"/>
      <c r="W37" s="108"/>
    </row>
    <row r="38" spans="1:23" s="49" customFormat="1" ht="20.25" customHeight="1" thickBot="1">
      <c r="K38" s="217">
        <f>SUM(K36:K37)</f>
        <v>47295470</v>
      </c>
      <c r="L38" s="201"/>
      <c r="M38" s="217">
        <f>SUM(M36:M37)</f>
        <v>61040810</v>
      </c>
      <c r="N38" s="103"/>
      <c r="O38" s="266">
        <f>SUM(O36:O37)</f>
        <v>51417542</v>
      </c>
      <c r="P38" s="165"/>
      <c r="Q38" s="217">
        <f>SUM(Q36:Q37)</f>
        <v>65028732</v>
      </c>
      <c r="R38" s="26"/>
      <c r="S38" s="108"/>
    </row>
    <row r="39" spans="1:23" s="49" customFormat="1" ht="20.25" customHeight="1" thickTop="1">
      <c r="A39" s="22" t="s">
        <v>69</v>
      </c>
      <c r="K39" s="212"/>
      <c r="L39" s="212"/>
      <c r="M39" s="212"/>
      <c r="N39" s="213"/>
      <c r="O39" s="214"/>
      <c r="P39" s="213"/>
      <c r="Q39" s="215"/>
      <c r="R39" s="26"/>
      <c r="S39" s="108"/>
    </row>
    <row r="40" spans="1:23" s="49" customFormat="1" ht="20.25" customHeight="1">
      <c r="C40" s="22" t="s">
        <v>65</v>
      </c>
      <c r="K40" s="265">
        <f>+K33</f>
        <v>47295470</v>
      </c>
      <c r="L40" s="265"/>
      <c r="M40" s="265">
        <f>+M33</f>
        <v>61040810</v>
      </c>
      <c r="N40" s="216"/>
      <c r="O40" s="265">
        <f>+O33</f>
        <v>51417542</v>
      </c>
      <c r="P40" s="216"/>
      <c r="Q40" s="265">
        <f>+Q33</f>
        <v>65028732</v>
      </c>
      <c r="R40" s="26"/>
      <c r="S40" s="108"/>
    </row>
    <row r="41" spans="1:23" s="49" customFormat="1" ht="20.25" customHeight="1">
      <c r="C41" s="22" t="s">
        <v>64</v>
      </c>
      <c r="K41" s="199">
        <v>0</v>
      </c>
      <c r="L41" s="201"/>
      <c r="M41" s="199">
        <v>0</v>
      </c>
      <c r="N41" s="103"/>
      <c r="O41" s="200">
        <v>0</v>
      </c>
      <c r="P41" s="216"/>
      <c r="Q41" s="199">
        <v>0</v>
      </c>
      <c r="R41" s="26"/>
      <c r="S41" s="108"/>
      <c r="T41" s="26"/>
      <c r="U41" s="108"/>
      <c r="V41" s="26"/>
      <c r="W41" s="108"/>
    </row>
    <row r="42" spans="1:23" s="49" customFormat="1" ht="20.25" customHeight="1" thickBot="1">
      <c r="K42" s="217">
        <f>SUM(K40:K40)</f>
        <v>47295470</v>
      </c>
      <c r="L42" s="201"/>
      <c r="M42" s="217">
        <f>SUM(M40:M40)</f>
        <v>61040810</v>
      </c>
      <c r="N42" s="103"/>
      <c r="O42" s="266">
        <f>SUM(O40:O40)</f>
        <v>51417542</v>
      </c>
      <c r="P42" s="165"/>
      <c r="Q42" s="217">
        <f>SUM(Q40:Q40)</f>
        <v>65028732</v>
      </c>
      <c r="R42" s="26"/>
      <c r="S42" s="108"/>
    </row>
    <row r="43" spans="1:23" s="49" customFormat="1" ht="14.45" customHeight="1" thickTop="1">
      <c r="K43" s="211"/>
      <c r="L43" s="211"/>
      <c r="M43" s="211"/>
      <c r="N43" s="103"/>
      <c r="O43" s="218"/>
      <c r="P43" s="165"/>
      <c r="Q43" s="218"/>
      <c r="R43" s="26"/>
      <c r="S43" s="108"/>
    </row>
    <row r="44" spans="1:23" s="49" customFormat="1" ht="20.25" customHeight="1" thickBot="1">
      <c r="A44" s="22" t="s">
        <v>70</v>
      </c>
      <c r="B44" s="22"/>
      <c r="C44" s="22"/>
      <c r="D44" s="22"/>
      <c r="E44" s="22"/>
      <c r="F44" s="22"/>
      <c r="G44" s="22"/>
      <c r="H44" s="3"/>
      <c r="I44" s="8"/>
      <c r="J44" s="8"/>
      <c r="K44" s="225">
        <f>K30/1076210468</f>
        <v>4.3946301774868073E-2</v>
      </c>
      <c r="L44" s="224"/>
      <c r="M44" s="225">
        <f>M30/1076210468</f>
        <v>5.6718283100736386E-2</v>
      </c>
      <c r="N44" s="267"/>
      <c r="O44" s="225">
        <f>O30/1076210468</f>
        <v>4.7776474517621959E-2</v>
      </c>
      <c r="P44" s="268"/>
      <c r="Q44" s="225">
        <f>Q30/1076210468</f>
        <v>6.042380550418508E-2</v>
      </c>
      <c r="R44" s="3"/>
      <c r="S44" s="3"/>
    </row>
    <row r="45" spans="1:23" s="49" customFormat="1" ht="20.25" customHeight="1" thickTop="1">
      <c r="A45" s="22"/>
      <c r="B45" s="22"/>
      <c r="C45" s="22"/>
      <c r="D45" s="22"/>
      <c r="E45" s="22"/>
      <c r="F45" s="22"/>
      <c r="G45" s="22"/>
      <c r="H45" s="3"/>
      <c r="I45" s="8"/>
      <c r="J45" s="8"/>
      <c r="K45" s="55"/>
      <c r="L45" s="55"/>
      <c r="M45" s="55"/>
      <c r="N45" s="3"/>
      <c r="O45" s="55"/>
      <c r="P45" s="7"/>
      <c r="Q45" s="55"/>
      <c r="R45" s="3"/>
      <c r="S45" s="3"/>
    </row>
    <row r="46" spans="1:23" ht="20.25" customHeight="1">
      <c r="A46" s="279" t="s">
        <v>147</v>
      </c>
      <c r="B46" s="12"/>
      <c r="C46" s="12"/>
      <c r="D46" s="12"/>
      <c r="E46" s="12"/>
      <c r="F46" s="12"/>
      <c r="G46" s="12"/>
      <c r="H46" s="12"/>
      <c r="I46" s="12"/>
      <c r="J46" s="12"/>
      <c r="K46" s="106"/>
      <c r="L46" s="106"/>
      <c r="M46" s="106"/>
      <c r="N46" s="12"/>
      <c r="O46" s="97"/>
      <c r="P46" s="7"/>
      <c r="Q46" s="97"/>
    </row>
    <row r="47" spans="1:23" ht="21" customHeight="1">
      <c r="A47" s="11"/>
      <c r="B47" s="28"/>
      <c r="C47" s="11"/>
      <c r="D47" s="11"/>
      <c r="E47" s="11"/>
      <c r="F47" s="11"/>
      <c r="G47" s="11"/>
      <c r="H47" s="11"/>
      <c r="I47" s="29"/>
      <c r="J47" s="29"/>
      <c r="K47" s="69"/>
      <c r="L47" s="69"/>
      <c r="M47" s="69"/>
      <c r="N47" s="29"/>
      <c r="O47" s="69"/>
      <c r="P47" s="28"/>
      <c r="Q47" s="28"/>
      <c r="R47" s="28"/>
    </row>
    <row r="48" spans="1:23" ht="21" customHeight="1">
      <c r="A48" s="11"/>
      <c r="B48" s="28"/>
      <c r="C48" s="11"/>
      <c r="D48" s="11"/>
      <c r="E48" s="11"/>
      <c r="F48" s="11"/>
      <c r="G48" s="11"/>
      <c r="H48" s="11"/>
      <c r="I48" s="29"/>
      <c r="J48" s="29"/>
      <c r="K48" s="69"/>
      <c r="L48" s="69"/>
      <c r="M48" s="69"/>
      <c r="N48" s="29"/>
      <c r="O48" s="69"/>
      <c r="P48" s="28"/>
      <c r="Q48" s="28"/>
      <c r="R48" s="28"/>
    </row>
    <row r="49" spans="1:19" s="11" customFormat="1" ht="21" customHeight="1">
      <c r="A49" s="30"/>
      <c r="B49" s="1"/>
      <c r="C49" s="1"/>
      <c r="D49" s="30"/>
      <c r="E49" s="30"/>
      <c r="F49" s="30"/>
      <c r="G49" s="30"/>
      <c r="H49" s="1"/>
      <c r="I49" s="3"/>
      <c r="J49" s="3"/>
      <c r="K49" s="30"/>
      <c r="L49" s="30"/>
      <c r="M49" s="30"/>
      <c r="N49" s="30"/>
      <c r="O49" s="31"/>
      <c r="P49" s="30"/>
      <c r="Q49" s="295"/>
      <c r="R49" s="3"/>
      <c r="S49" s="3"/>
    </row>
    <row r="50" spans="1:19" s="11" customFormat="1" ht="21" customHeight="1">
      <c r="A50" s="30"/>
      <c r="B50" s="1"/>
      <c r="C50" s="1"/>
      <c r="D50" s="30"/>
      <c r="E50" s="30"/>
      <c r="F50" s="30"/>
      <c r="G50" s="30"/>
      <c r="H50" s="1"/>
      <c r="I50" s="32"/>
      <c r="J50" s="32"/>
      <c r="K50" s="31"/>
      <c r="L50" s="31"/>
      <c r="M50" s="31"/>
      <c r="N50" s="1"/>
      <c r="O50" s="31"/>
      <c r="P50" s="30"/>
      <c r="Q50" s="295"/>
      <c r="R50" s="3"/>
      <c r="S50" s="3"/>
    </row>
    <row r="51" spans="1:19" ht="21" customHeight="1">
      <c r="D51" s="30"/>
      <c r="E51" s="30"/>
      <c r="F51" s="30"/>
      <c r="G51" s="30"/>
      <c r="H51" s="30"/>
      <c r="I51" s="30"/>
      <c r="J51" s="30"/>
      <c r="K51" s="33"/>
      <c r="L51" s="33"/>
      <c r="M51" s="33"/>
      <c r="N51" s="30"/>
      <c r="O51" s="30"/>
    </row>
  </sheetData>
  <mergeCells count="3">
    <mergeCell ref="K6:M6"/>
    <mergeCell ref="O6:Q6"/>
    <mergeCell ref="A8:D8"/>
  </mergeCells>
  <pageMargins left="0.78740157480314965" right="0.19685039370078741" top="0.59055118110236227" bottom="0.39370078740157483" header="0.19685039370078741" footer="0.39370078740157483"/>
  <pageSetup paperSize="9" scale="80" firstPageNumber="5" orientation="portrait" useFirstPageNumber="1" r:id="rId1"/>
  <headerFooter alignWithMargins="0">
    <oddFooter>&amp;R&amp;"Angsana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view="pageBreakPreview" zoomScale="82" zoomScaleNormal="80" zoomScaleSheetLayoutView="82" workbookViewId="0">
      <selection activeCell="C18" sqref="C18"/>
    </sheetView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5"/>
      <c r="C1" s="35"/>
      <c r="D1" s="35"/>
      <c r="E1" s="35"/>
      <c r="F1" s="35"/>
      <c r="G1" s="35"/>
      <c r="H1" s="35"/>
      <c r="I1" s="35"/>
      <c r="J1" s="35"/>
      <c r="Q1" s="37"/>
    </row>
    <row r="2" spans="1:17" ht="24" customHeight="1">
      <c r="A2" s="35" t="s">
        <v>71</v>
      </c>
      <c r="B2" s="35"/>
      <c r="C2" s="35"/>
      <c r="D2" s="35"/>
      <c r="E2" s="35"/>
      <c r="F2" s="35"/>
      <c r="G2" s="35"/>
      <c r="H2" s="35"/>
      <c r="I2" s="35"/>
      <c r="J2" s="35"/>
      <c r="L2" s="5"/>
      <c r="Q2" s="5"/>
    </row>
    <row r="3" spans="1:17" ht="24" customHeight="1">
      <c r="A3" s="35" t="s">
        <v>160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7" ht="24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7" ht="24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Q5" s="205" t="s">
        <v>167</v>
      </c>
    </row>
    <row r="6" spans="1:17" s="11" customFormat="1" ht="24" customHeight="1">
      <c r="E6" s="318" t="s">
        <v>128</v>
      </c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</row>
    <row r="7" spans="1:17" s="11" customFormat="1" ht="24" customHeight="1">
      <c r="C7" s="111" t="s">
        <v>3</v>
      </c>
      <c r="E7" s="326" t="s">
        <v>72</v>
      </c>
      <c r="F7" s="326"/>
      <c r="G7" s="326"/>
      <c r="H7" s="326"/>
      <c r="I7" s="326"/>
      <c r="J7" s="326"/>
      <c r="K7" s="326"/>
      <c r="L7" s="326"/>
      <c r="M7" s="326"/>
      <c r="N7" s="34"/>
    </row>
    <row r="8" spans="1:17" s="34" customFormat="1" ht="24" customHeight="1">
      <c r="E8" s="38" t="s">
        <v>73</v>
      </c>
      <c r="G8" s="38"/>
      <c r="I8" s="319" t="s">
        <v>45</v>
      </c>
      <c r="J8" s="319"/>
      <c r="K8" s="319"/>
      <c r="M8" s="34" t="s">
        <v>74</v>
      </c>
      <c r="N8" s="39"/>
      <c r="O8" s="40" t="s">
        <v>75</v>
      </c>
      <c r="P8" s="7"/>
      <c r="Q8" s="41" t="s">
        <v>76</v>
      </c>
    </row>
    <row r="9" spans="1:17" s="34" customFormat="1" ht="24" customHeight="1">
      <c r="E9" s="38" t="s">
        <v>77</v>
      </c>
      <c r="G9" s="38" t="s">
        <v>78</v>
      </c>
      <c r="I9" s="41" t="s">
        <v>79</v>
      </c>
      <c r="M9" s="34" t="s">
        <v>80</v>
      </c>
      <c r="N9" s="39"/>
      <c r="O9" s="40" t="s">
        <v>81</v>
      </c>
      <c r="P9" s="7"/>
      <c r="Q9" s="34" t="s">
        <v>82</v>
      </c>
    </row>
    <row r="10" spans="1:17" s="34" customFormat="1" ht="24" customHeight="1">
      <c r="C10" s="48"/>
      <c r="E10" s="42" t="s">
        <v>83</v>
      </c>
      <c r="G10" s="42"/>
      <c r="I10" s="43" t="s">
        <v>84</v>
      </c>
      <c r="K10" s="43" t="s">
        <v>85</v>
      </c>
      <c r="M10" s="113"/>
      <c r="O10" s="44"/>
      <c r="P10" s="7"/>
      <c r="Q10" s="113" t="s">
        <v>86</v>
      </c>
    </row>
    <row r="11" spans="1:17" s="34" customFormat="1" ht="10.9" customHeight="1">
      <c r="E11" s="7"/>
    </row>
    <row r="12" spans="1:17" s="61" customFormat="1" ht="24" customHeight="1">
      <c r="A12" s="154" t="s">
        <v>135</v>
      </c>
      <c r="B12" s="58"/>
      <c r="C12" s="58"/>
      <c r="D12" s="58"/>
      <c r="E12" s="185">
        <v>538105316</v>
      </c>
      <c r="F12" s="185"/>
      <c r="G12" s="186">
        <v>777166499</v>
      </c>
      <c r="H12" s="185"/>
      <c r="I12" s="185">
        <v>68035466</v>
      </c>
      <c r="J12" s="185"/>
      <c r="K12" s="185">
        <v>186054082</v>
      </c>
      <c r="L12" s="185"/>
      <c r="M12" s="185">
        <f>SUM(E12:K12)</f>
        <v>1569361363</v>
      </c>
      <c r="N12" s="272"/>
      <c r="O12" s="272">
        <v>300</v>
      </c>
      <c r="P12" s="272"/>
      <c r="Q12" s="185">
        <f>SUM(M12:O12)</f>
        <v>1569361663</v>
      </c>
    </row>
    <row r="13" spans="1:17" s="61" customFormat="1" ht="24" customHeight="1">
      <c r="A13" s="277" t="s">
        <v>136</v>
      </c>
      <c r="B13" s="58"/>
      <c r="C13" s="8"/>
      <c r="D13" s="58"/>
      <c r="E13" s="185">
        <v>0</v>
      </c>
      <c r="F13" s="185"/>
      <c r="G13" s="186">
        <v>0</v>
      </c>
      <c r="H13" s="185"/>
      <c r="I13" s="185">
        <v>0</v>
      </c>
      <c r="J13" s="185"/>
      <c r="K13" s="185">
        <v>-107621063</v>
      </c>
      <c r="L13" s="185"/>
      <c r="M13" s="185">
        <f>SUM(E13:K13)</f>
        <v>-107621063</v>
      </c>
      <c r="N13" s="272"/>
      <c r="O13" s="272">
        <v>0</v>
      </c>
      <c r="P13" s="272"/>
      <c r="Q13" s="185">
        <f>SUM(M13:O13)</f>
        <v>-107621063</v>
      </c>
    </row>
    <row r="14" spans="1:17" s="61" customFormat="1" ht="24" customHeight="1">
      <c r="A14" s="114" t="s">
        <v>87</v>
      </c>
      <c r="C14" s="96"/>
      <c r="E14" s="186">
        <v>0</v>
      </c>
      <c r="F14" s="185"/>
      <c r="G14" s="186">
        <v>0</v>
      </c>
      <c r="H14" s="185"/>
      <c r="I14" s="186">
        <v>0</v>
      </c>
      <c r="J14" s="273"/>
      <c r="K14" s="185">
        <f>+'PL 6M P5'!M30</f>
        <v>61040810</v>
      </c>
      <c r="L14" s="273"/>
      <c r="M14" s="185">
        <f>SUM(E14:K14)</f>
        <v>61040810</v>
      </c>
      <c r="N14" s="272"/>
      <c r="O14" s="186">
        <v>0</v>
      </c>
      <c r="P14" s="272"/>
      <c r="Q14" s="185">
        <f>SUM(M14:O14)</f>
        <v>61040810</v>
      </c>
    </row>
    <row r="15" spans="1:17" s="57" customFormat="1" ht="24" customHeight="1" thickBot="1">
      <c r="A15" s="36" t="s">
        <v>161</v>
      </c>
      <c r="C15" s="313"/>
      <c r="E15" s="274">
        <f>SUM(E12:E14)</f>
        <v>538105316</v>
      </c>
      <c r="F15" s="185"/>
      <c r="G15" s="274">
        <f>SUM(G12:G14)</f>
        <v>777166499</v>
      </c>
      <c r="H15" s="185"/>
      <c r="I15" s="274">
        <f>SUM(I12:I14)</f>
        <v>68035466</v>
      </c>
      <c r="J15" s="185"/>
      <c r="K15" s="274">
        <f>SUM(K12:K14)</f>
        <v>139473829</v>
      </c>
      <c r="L15" s="185"/>
      <c r="M15" s="274">
        <f>SUM(M12:M14)</f>
        <v>1522781110</v>
      </c>
      <c r="N15" s="275"/>
      <c r="O15" s="274">
        <f>SUM(O12:O14)</f>
        <v>300</v>
      </c>
      <c r="P15" s="275"/>
      <c r="Q15" s="274">
        <f>SUM(Q12:Q14)</f>
        <v>1522781410</v>
      </c>
    </row>
    <row r="16" spans="1:17" s="57" customFormat="1" ht="22.5" thickTop="1">
      <c r="A16" s="115"/>
      <c r="C16" s="313"/>
      <c r="E16" s="185"/>
      <c r="F16" s="185"/>
      <c r="G16" s="185"/>
      <c r="H16" s="185"/>
      <c r="I16" s="185"/>
      <c r="J16" s="185"/>
      <c r="K16" s="185"/>
      <c r="L16" s="185"/>
      <c r="M16" s="185"/>
      <c r="N16" s="275"/>
      <c r="O16" s="185"/>
      <c r="P16" s="275"/>
      <c r="Q16" s="185"/>
    </row>
    <row r="17" spans="1:19" s="59" customFormat="1" ht="24" customHeight="1">
      <c r="A17" s="155" t="s">
        <v>146</v>
      </c>
      <c r="B17" s="58"/>
      <c r="C17" s="8"/>
      <c r="D17" s="58"/>
      <c r="E17" s="185">
        <v>538105316</v>
      </c>
      <c r="F17" s="185"/>
      <c r="G17" s="186">
        <v>777166499</v>
      </c>
      <c r="H17" s="185"/>
      <c r="I17" s="185">
        <v>68035466</v>
      </c>
      <c r="J17" s="185"/>
      <c r="K17" s="185">
        <v>210979511</v>
      </c>
      <c r="L17" s="185"/>
      <c r="M17" s="185">
        <f>SUM(E17:K17)</f>
        <v>1594286792</v>
      </c>
      <c r="N17" s="272"/>
      <c r="O17" s="272">
        <v>300</v>
      </c>
      <c r="P17" s="272"/>
      <c r="Q17" s="185">
        <f>SUM(M17:P17)</f>
        <v>1594287092</v>
      </c>
    </row>
    <row r="18" spans="1:19" s="59" customFormat="1" ht="24" customHeight="1">
      <c r="A18" s="277" t="s">
        <v>136</v>
      </c>
      <c r="B18" s="58"/>
      <c r="C18" s="8">
        <v>17</v>
      </c>
      <c r="D18" s="58"/>
      <c r="E18" s="185">
        <v>0</v>
      </c>
      <c r="F18" s="185"/>
      <c r="G18" s="186">
        <v>0</v>
      </c>
      <c r="H18" s="204"/>
      <c r="I18" s="204">
        <v>0</v>
      </c>
      <c r="J18" s="204"/>
      <c r="K18" s="204">
        <v>-107621063</v>
      </c>
      <c r="L18" s="179"/>
      <c r="M18" s="185">
        <f>SUM(E18:K18)</f>
        <v>-107621063</v>
      </c>
      <c r="N18" s="311"/>
      <c r="O18" s="203">
        <v>0</v>
      </c>
      <c r="P18" s="311"/>
      <c r="Q18" s="312">
        <f>SUM(M18:O18)</f>
        <v>-107621063</v>
      </c>
    </row>
    <row r="19" spans="1:19" s="57" customFormat="1" ht="24" customHeight="1">
      <c r="A19" s="156" t="s">
        <v>87</v>
      </c>
      <c r="B19" s="61"/>
      <c r="C19" s="56"/>
      <c r="E19" s="186">
        <v>0</v>
      </c>
      <c r="F19" s="185"/>
      <c r="G19" s="186">
        <v>0</v>
      </c>
      <c r="H19" s="185"/>
      <c r="I19" s="186">
        <v>0</v>
      </c>
      <c r="J19" s="273"/>
      <c r="K19" s="185">
        <f>'PL 6M P5'!K30</f>
        <v>47295470</v>
      </c>
      <c r="L19" s="273"/>
      <c r="M19" s="185">
        <f>SUM(E19:K19)</f>
        <v>47295470</v>
      </c>
      <c r="N19" s="272"/>
      <c r="O19" s="186">
        <v>0</v>
      </c>
      <c r="P19" s="272"/>
      <c r="Q19" s="185">
        <f>SUM(M19:O19)</f>
        <v>47295470</v>
      </c>
    </row>
    <row r="20" spans="1:19" s="57" customFormat="1" ht="24" customHeight="1" thickBot="1">
      <c r="A20" s="36" t="s">
        <v>162</v>
      </c>
      <c r="C20" s="56"/>
      <c r="E20" s="274">
        <f>SUM(E17:E19)</f>
        <v>538105316</v>
      </c>
      <c r="F20" s="185"/>
      <c r="G20" s="274">
        <f>SUM(G17:G19)</f>
        <v>777166499</v>
      </c>
      <c r="H20" s="185"/>
      <c r="I20" s="274">
        <f>SUM(I17:I19)</f>
        <v>68035466</v>
      </c>
      <c r="J20" s="185"/>
      <c r="K20" s="274">
        <f>SUM(K17:K19)</f>
        <v>150653918</v>
      </c>
      <c r="L20" s="185"/>
      <c r="M20" s="274">
        <f>SUM(M17:M19)</f>
        <v>1533961199</v>
      </c>
      <c r="N20" s="275"/>
      <c r="O20" s="274">
        <f>SUM(O17:O19)</f>
        <v>300</v>
      </c>
      <c r="P20" s="275"/>
      <c r="Q20" s="274">
        <f>SUM(Q17:Q19)</f>
        <v>1533961499</v>
      </c>
      <c r="R20" s="64"/>
      <c r="S20" s="65"/>
    </row>
    <row r="21" spans="1:19" s="57" customFormat="1" ht="24" customHeight="1" thickTop="1">
      <c r="A21" s="66"/>
      <c r="C21" s="56"/>
      <c r="E21" s="60"/>
      <c r="F21" s="62"/>
      <c r="G21" s="60"/>
      <c r="H21" s="62"/>
      <c r="I21" s="60"/>
      <c r="J21" s="62"/>
      <c r="K21" s="60"/>
      <c r="L21" s="62"/>
      <c r="M21" s="60"/>
      <c r="O21" s="60"/>
      <c r="P21" s="63"/>
      <c r="Q21" s="60"/>
    </row>
    <row r="22" spans="1:19" s="57" customFormat="1" ht="24" customHeight="1">
      <c r="A22" s="66"/>
      <c r="C22" s="56"/>
      <c r="E22" s="60"/>
      <c r="F22" s="62"/>
      <c r="G22" s="60"/>
      <c r="H22" s="62"/>
      <c r="I22" s="60"/>
      <c r="J22" s="62"/>
      <c r="K22" s="60"/>
      <c r="L22" s="62"/>
      <c r="M22" s="60"/>
      <c r="O22" s="60"/>
      <c r="P22" s="63"/>
      <c r="Q22" s="60"/>
    </row>
    <row r="23" spans="1:19" s="35" customFormat="1" ht="24" customHeight="1">
      <c r="A23" s="109"/>
      <c r="C23" s="29"/>
      <c r="E23" s="45"/>
      <c r="F23" s="46"/>
      <c r="G23" s="45"/>
      <c r="H23" s="46"/>
      <c r="I23" s="45"/>
      <c r="J23" s="46"/>
      <c r="K23" s="45"/>
      <c r="L23" s="46"/>
      <c r="M23" s="45"/>
      <c r="O23" s="45"/>
      <c r="P23" s="47"/>
      <c r="Q23" s="45"/>
    </row>
    <row r="24" spans="1:19" ht="24" customHeight="1">
      <c r="A24" s="279" t="s">
        <v>147</v>
      </c>
      <c r="B24" s="35"/>
      <c r="C24" s="7"/>
      <c r="D24" s="7"/>
      <c r="E24" s="45"/>
      <c r="F24" s="46"/>
      <c r="G24" s="45"/>
      <c r="H24" s="46"/>
      <c r="I24" s="45"/>
      <c r="J24" s="46"/>
      <c r="K24" s="45"/>
      <c r="L24" s="46"/>
      <c r="M24" s="45"/>
      <c r="O24" s="45"/>
      <c r="P24" s="45"/>
      <c r="Q24" s="45"/>
    </row>
    <row r="25" spans="1:19" ht="22.15" customHeight="1">
      <c r="A25" s="27"/>
      <c r="B25" s="35"/>
      <c r="C25" s="7"/>
      <c r="D25" s="7"/>
      <c r="E25" s="45"/>
      <c r="F25" s="46"/>
      <c r="G25" s="45"/>
      <c r="H25" s="46"/>
      <c r="I25" s="45"/>
      <c r="J25" s="46"/>
      <c r="K25" s="45"/>
      <c r="L25" s="46"/>
      <c r="M25" s="45"/>
      <c r="O25" s="45"/>
      <c r="P25" s="45"/>
      <c r="Q25" s="45"/>
    </row>
    <row r="26" spans="1:19" ht="22.15" customHeight="1">
      <c r="A26" s="27"/>
      <c r="B26" s="35"/>
      <c r="C26" s="7"/>
      <c r="D26" s="7"/>
      <c r="E26" s="45"/>
      <c r="F26" s="46"/>
      <c r="G26" s="45"/>
      <c r="H26" s="46"/>
      <c r="I26" s="45"/>
      <c r="J26" s="46"/>
      <c r="K26" s="45"/>
      <c r="L26" s="46"/>
      <c r="M26" s="45"/>
      <c r="O26" s="45"/>
      <c r="P26" s="45"/>
      <c r="Q26" s="45"/>
    </row>
    <row r="27" spans="1:19" ht="22.15" customHeight="1">
      <c r="A27" s="30"/>
      <c r="B27" s="1"/>
      <c r="C27" s="1"/>
      <c r="D27" s="7"/>
      <c r="E27" s="45"/>
      <c r="F27" s="46"/>
      <c r="G27" s="45"/>
      <c r="H27" s="46"/>
      <c r="I27" s="45"/>
      <c r="J27" s="46"/>
      <c r="L27" s="46"/>
      <c r="M27" s="30"/>
      <c r="O27" s="45"/>
      <c r="P27" s="45"/>
      <c r="Q27" s="45"/>
    </row>
    <row r="28" spans="1:19" ht="22.15" customHeight="1">
      <c r="A28" s="30"/>
      <c r="B28" s="1"/>
      <c r="C28" s="1"/>
      <c r="D28" s="7"/>
      <c r="E28" s="45"/>
      <c r="F28" s="46"/>
      <c r="G28" s="45"/>
      <c r="H28" s="46"/>
      <c r="I28" s="45"/>
      <c r="J28" s="46"/>
      <c r="K28" s="45"/>
      <c r="L28" s="46"/>
      <c r="M28" s="45"/>
      <c r="O28" s="45"/>
      <c r="P28" s="45"/>
      <c r="Q28" s="45"/>
    </row>
    <row r="29" spans="1:19" ht="23.1" customHeight="1">
      <c r="A29" s="109"/>
    </row>
  </sheetData>
  <mergeCells count="3">
    <mergeCell ref="E7:M7"/>
    <mergeCell ref="I8:K8"/>
    <mergeCell ref="E6:Q6"/>
  </mergeCells>
  <pageMargins left="0.98425196850393704" right="0.39370078740157483" top="0.78740157480314965" bottom="0.39370078740157483" header="0.15748031496062992" footer="0.35433070866141736"/>
  <pageSetup paperSize="9" scale="75" firstPageNumber="6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zoomScale="73" zoomScaleNormal="80" zoomScaleSheetLayoutView="70" workbookViewId="0">
      <selection activeCell="C31" sqref="C31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5"/>
      <c r="C1" s="35"/>
      <c r="D1" s="35"/>
      <c r="E1" s="35"/>
      <c r="F1" s="35"/>
      <c r="G1" s="35"/>
      <c r="H1" s="35"/>
      <c r="I1" s="35"/>
      <c r="J1" s="35"/>
      <c r="M1" s="118"/>
    </row>
    <row r="2" spans="1:15" ht="24" customHeight="1">
      <c r="A2" s="35" t="s">
        <v>71</v>
      </c>
      <c r="B2" s="35"/>
      <c r="C2" s="35"/>
      <c r="D2" s="35"/>
      <c r="E2" s="35"/>
      <c r="F2" s="35"/>
      <c r="G2" s="35"/>
      <c r="H2" s="35"/>
      <c r="I2" s="35"/>
      <c r="J2" s="35"/>
      <c r="L2" s="5"/>
      <c r="M2" s="5"/>
    </row>
    <row r="3" spans="1:15" ht="24" customHeight="1">
      <c r="A3" s="317" t="s">
        <v>160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</row>
    <row r="4" spans="1:15" ht="24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5" ht="24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205" t="s">
        <v>167</v>
      </c>
    </row>
    <row r="6" spans="1:15" s="11" customFormat="1" ht="24" customHeight="1">
      <c r="E6" s="318" t="s">
        <v>130</v>
      </c>
      <c r="F6" s="318"/>
      <c r="G6" s="318"/>
      <c r="H6" s="318"/>
      <c r="I6" s="318"/>
      <c r="J6" s="318"/>
      <c r="K6" s="318"/>
      <c r="L6" s="318"/>
      <c r="M6" s="318"/>
    </row>
    <row r="7" spans="1:15" s="34" customFormat="1" ht="24" customHeight="1">
      <c r="C7" s="111" t="s">
        <v>3</v>
      </c>
      <c r="E7" s="38" t="s">
        <v>73</v>
      </c>
      <c r="G7" s="38"/>
      <c r="I7" s="319" t="s">
        <v>45</v>
      </c>
      <c r="J7" s="319"/>
      <c r="K7" s="319"/>
      <c r="M7" s="41" t="s">
        <v>76</v>
      </c>
    </row>
    <row r="8" spans="1:15" s="34" customFormat="1" ht="24" customHeight="1">
      <c r="E8" s="38" t="s">
        <v>77</v>
      </c>
      <c r="G8" s="38"/>
      <c r="I8" s="41" t="s">
        <v>79</v>
      </c>
      <c r="M8" s="34" t="s">
        <v>82</v>
      </c>
    </row>
    <row r="9" spans="1:15" s="34" customFormat="1" ht="24" customHeight="1">
      <c r="C9" s="48"/>
      <c r="E9" s="42" t="s">
        <v>83</v>
      </c>
      <c r="G9" s="42" t="s">
        <v>78</v>
      </c>
      <c r="I9" s="43" t="s">
        <v>84</v>
      </c>
      <c r="K9" s="43" t="s">
        <v>85</v>
      </c>
      <c r="M9" s="113" t="s">
        <v>86</v>
      </c>
    </row>
    <row r="10" spans="1:15" ht="24" customHeight="1">
      <c r="A10" s="36" t="s">
        <v>135</v>
      </c>
      <c r="B10" s="7"/>
      <c r="C10" s="7"/>
      <c r="D10" s="7"/>
      <c r="E10" s="185">
        <v>538105316</v>
      </c>
      <c r="F10" s="185"/>
      <c r="G10" s="203">
        <v>777166499</v>
      </c>
      <c r="H10" s="185"/>
      <c r="I10" s="185">
        <v>68035466</v>
      </c>
      <c r="J10" s="185"/>
      <c r="K10" s="185">
        <v>195673610</v>
      </c>
      <c r="L10" s="185"/>
      <c r="M10" s="185">
        <f>SUM(E10:K10)</f>
        <v>1578980891</v>
      </c>
    </row>
    <row r="11" spans="1:15" s="35" customFormat="1" ht="24" customHeight="1">
      <c r="A11" s="277" t="s">
        <v>136</v>
      </c>
      <c r="B11" s="3"/>
      <c r="C11" s="29"/>
      <c r="E11" s="185">
        <v>0</v>
      </c>
      <c r="F11" s="185"/>
      <c r="G11" s="203">
        <v>0</v>
      </c>
      <c r="H11" s="185"/>
      <c r="I11" s="185">
        <v>0</v>
      </c>
      <c r="J11" s="185"/>
      <c r="K11" s="185">
        <v>-107621063</v>
      </c>
      <c r="L11" s="185"/>
      <c r="M11" s="185">
        <f>SUM(E11:K11)</f>
        <v>-107621063</v>
      </c>
    </row>
    <row r="12" spans="1:15" s="35" customFormat="1" ht="24" customHeight="1">
      <c r="A12" s="114" t="s">
        <v>87</v>
      </c>
      <c r="B12" s="3"/>
      <c r="C12" s="29"/>
      <c r="E12" s="185">
        <v>0</v>
      </c>
      <c r="F12" s="185"/>
      <c r="G12" s="185">
        <v>0</v>
      </c>
      <c r="H12" s="185"/>
      <c r="I12" s="185">
        <v>0</v>
      </c>
      <c r="J12" s="185"/>
      <c r="K12" s="185">
        <f>+'PL 6M P5'!Q30</f>
        <v>65028732</v>
      </c>
      <c r="L12" s="185"/>
      <c r="M12" s="185">
        <f>SUM(E12:K12)</f>
        <v>65028732</v>
      </c>
    </row>
    <row r="13" spans="1:15" s="35" customFormat="1" ht="24" customHeight="1">
      <c r="A13" s="36" t="s">
        <v>161</v>
      </c>
      <c r="C13" s="29"/>
      <c r="E13" s="271">
        <f>SUM(E10:E12)</f>
        <v>538105316</v>
      </c>
      <c r="F13" s="185"/>
      <c r="G13" s="271">
        <f>SUM(G10:G12)</f>
        <v>777166499</v>
      </c>
      <c r="H13" s="185"/>
      <c r="I13" s="271">
        <f>SUM(I10:I12)</f>
        <v>68035466</v>
      </c>
      <c r="J13" s="185"/>
      <c r="K13" s="271">
        <f>SUM(K10:K12)</f>
        <v>153081279</v>
      </c>
      <c r="L13" s="185"/>
      <c r="M13" s="271">
        <f>SUM(M10:M12)</f>
        <v>1536388560</v>
      </c>
      <c r="N13" s="120"/>
      <c r="O13" s="121"/>
    </row>
    <row r="14" spans="1:15" s="35" customFormat="1" ht="10.9" customHeight="1">
      <c r="A14" s="110"/>
      <c r="C14" s="29"/>
      <c r="E14" s="204"/>
      <c r="F14" s="204"/>
      <c r="G14" s="204"/>
      <c r="H14" s="204"/>
      <c r="I14" s="204"/>
      <c r="J14" s="204"/>
      <c r="K14" s="204"/>
      <c r="L14" s="204"/>
      <c r="M14" s="204"/>
      <c r="N14" s="120"/>
      <c r="O14" s="121"/>
    </row>
    <row r="15" spans="1:15" ht="24" customHeight="1">
      <c r="A15" s="98" t="s">
        <v>146</v>
      </c>
      <c r="B15" s="7"/>
      <c r="C15" s="7"/>
      <c r="D15" s="7"/>
      <c r="E15" s="185">
        <v>538105316</v>
      </c>
      <c r="F15" s="185"/>
      <c r="G15" s="186">
        <v>777166499</v>
      </c>
      <c r="H15" s="204"/>
      <c r="I15" s="204">
        <v>68035466</v>
      </c>
      <c r="J15" s="204"/>
      <c r="K15" s="204">
        <v>228844064</v>
      </c>
      <c r="L15" s="179"/>
      <c r="M15" s="185">
        <f>SUM(E15:K15)</f>
        <v>1612151345</v>
      </c>
    </row>
    <row r="16" spans="1:15" s="35" customFormat="1" ht="24" customHeight="1">
      <c r="A16" s="277" t="s">
        <v>136</v>
      </c>
      <c r="B16" s="3"/>
      <c r="C16" s="29">
        <v>17</v>
      </c>
      <c r="E16" s="185">
        <v>0</v>
      </c>
      <c r="F16" s="185"/>
      <c r="G16" s="203">
        <v>0</v>
      </c>
      <c r="H16" s="185"/>
      <c r="I16" s="185">
        <v>0</v>
      </c>
      <c r="J16" s="185"/>
      <c r="K16" s="185">
        <v>-107621063</v>
      </c>
      <c r="L16" s="185"/>
      <c r="M16" s="185">
        <f>SUM(E16:K16)</f>
        <v>-107621063</v>
      </c>
    </row>
    <row r="17" spans="1:15" s="35" customFormat="1" ht="24" customHeight="1">
      <c r="A17" s="22" t="s">
        <v>87</v>
      </c>
      <c r="C17" s="122"/>
      <c r="E17" s="186">
        <v>0</v>
      </c>
      <c r="F17" s="185"/>
      <c r="G17" s="186">
        <v>0</v>
      </c>
      <c r="H17" s="185"/>
      <c r="I17" s="186">
        <v>0</v>
      </c>
      <c r="J17" s="273"/>
      <c r="K17" s="185">
        <f>'PL 6M P5'!O30</f>
        <v>51417542</v>
      </c>
      <c r="L17" s="273"/>
      <c r="M17" s="185">
        <f>SUM(E17:K17)</f>
        <v>51417542</v>
      </c>
    </row>
    <row r="18" spans="1:15" s="35" customFormat="1" ht="24" customHeight="1" thickBot="1">
      <c r="A18" s="36" t="s">
        <v>162</v>
      </c>
      <c r="C18" s="29"/>
      <c r="E18" s="238">
        <f>SUM(E15:E17)</f>
        <v>538105316</v>
      </c>
      <c r="F18" s="237"/>
      <c r="G18" s="238">
        <f>SUM(G15:G17)</f>
        <v>777166499</v>
      </c>
      <c r="H18" s="237"/>
      <c r="I18" s="238">
        <f>SUM(I15:I17)</f>
        <v>68035466</v>
      </c>
      <c r="J18" s="237"/>
      <c r="K18" s="238">
        <f>SUM(K15:K17)</f>
        <v>172640543</v>
      </c>
      <c r="L18" s="237"/>
      <c r="M18" s="238">
        <f>SUM(M15:M17)</f>
        <v>1555947824</v>
      </c>
      <c r="N18" s="123"/>
      <c r="O18" s="121"/>
    </row>
    <row r="19" spans="1:15" ht="24" customHeight="1" thickTop="1">
      <c r="A19" s="109"/>
      <c r="B19" s="35"/>
      <c r="C19" s="7"/>
      <c r="D19" s="7"/>
      <c r="E19" s="45"/>
      <c r="F19" s="46"/>
      <c r="G19" s="45"/>
      <c r="H19" s="46"/>
      <c r="I19" s="45"/>
      <c r="J19" s="46"/>
      <c r="K19" s="45"/>
      <c r="L19" s="46"/>
      <c r="M19" s="45"/>
    </row>
    <row r="20" spans="1:15" ht="24" customHeight="1">
      <c r="A20" s="109"/>
      <c r="B20" s="35"/>
      <c r="C20" s="7"/>
      <c r="D20" s="7"/>
      <c r="E20" s="45"/>
      <c r="F20" s="46"/>
      <c r="G20" s="45"/>
      <c r="H20" s="46"/>
      <c r="I20" s="45"/>
      <c r="J20" s="46"/>
      <c r="K20" s="45"/>
      <c r="L20" s="46"/>
      <c r="M20" s="45"/>
    </row>
    <row r="21" spans="1:15" ht="24" customHeight="1">
      <c r="B21" s="35"/>
      <c r="C21" s="7"/>
      <c r="D21" s="7"/>
      <c r="E21" s="45"/>
      <c r="F21" s="46"/>
      <c r="G21" s="45"/>
      <c r="H21" s="46"/>
      <c r="I21" s="45"/>
      <c r="J21" s="46"/>
      <c r="K21" s="45"/>
      <c r="L21" s="46"/>
      <c r="M21" s="45"/>
    </row>
    <row r="22" spans="1:15" ht="22.15" customHeight="1">
      <c r="A22" s="279" t="s">
        <v>147</v>
      </c>
      <c r="B22" s="35"/>
      <c r="C22" s="7"/>
      <c r="D22" s="7"/>
      <c r="E22" s="45"/>
      <c r="F22" s="46"/>
      <c r="G22" s="45"/>
      <c r="H22" s="46"/>
      <c r="I22" s="45"/>
      <c r="J22" s="46"/>
      <c r="K22" s="45"/>
      <c r="L22" s="46"/>
      <c r="M22" s="45"/>
    </row>
    <row r="23" spans="1:15" ht="22.15" customHeight="1">
      <c r="A23" s="109"/>
      <c r="B23" s="35"/>
      <c r="C23" s="7"/>
      <c r="D23" s="7"/>
      <c r="E23" s="45"/>
      <c r="F23" s="46"/>
      <c r="G23" s="45"/>
      <c r="H23" s="46"/>
      <c r="I23" s="45"/>
      <c r="J23" s="46"/>
      <c r="K23" s="45"/>
      <c r="L23" s="46"/>
      <c r="M23" s="45"/>
    </row>
    <row r="24" spans="1:15" ht="22.15" customHeight="1">
      <c r="A24" s="30"/>
      <c r="B24" s="12"/>
      <c r="C24" s="30"/>
      <c r="D24" s="1"/>
      <c r="E24" s="30"/>
      <c r="F24" s="30"/>
      <c r="G24" s="31"/>
      <c r="H24" s="30"/>
      <c r="I24" s="30"/>
    </row>
    <row r="25" spans="1:15" ht="22.15" customHeight="1">
      <c r="A25" s="30"/>
    </row>
    <row r="27" spans="1:15" s="35" customFormat="1" ht="21" customHeight="1">
      <c r="A27" s="109"/>
      <c r="E27" s="45"/>
      <c r="F27" s="46"/>
      <c r="G27" s="45"/>
      <c r="H27" s="46"/>
      <c r="I27" s="45"/>
      <c r="J27" s="46"/>
      <c r="K27" s="45"/>
      <c r="L27" s="46"/>
      <c r="M27" s="45"/>
    </row>
    <row r="28" spans="1:15" ht="21" customHeight="1">
      <c r="A28" s="109"/>
    </row>
  </sheetData>
  <mergeCells count="3">
    <mergeCell ref="A3:L3"/>
    <mergeCell ref="E6:M6"/>
    <mergeCell ref="I7:K7"/>
  </mergeCells>
  <pageMargins left="0.98425196850393704" right="0.39370078740157483" top="0.78740157480314965" bottom="0.39370078740157483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4"/>
  <sheetViews>
    <sheetView tabSelected="1" topLeftCell="A58" zoomScale="80" zoomScaleNormal="80" zoomScaleSheetLayoutView="80" workbookViewId="0">
      <selection activeCell="I82" sqref="I82"/>
    </sheetView>
  </sheetViews>
  <sheetFormatPr defaultColWidth="9.28515625" defaultRowHeight="25.5" customHeight="1"/>
  <cols>
    <col min="1" max="2" width="2.28515625" style="3" customWidth="1"/>
    <col min="3" max="3" width="5" style="3" customWidth="1"/>
    <col min="4" max="4" width="4.7109375" style="3" customWidth="1"/>
    <col min="5" max="5" width="31" style="3" customWidth="1"/>
    <col min="6" max="6" width="5.42578125" style="7" customWidth="1"/>
    <col min="7" max="7" width="15.28515625" style="17" customWidth="1"/>
    <col min="8" max="8" width="1.7109375" style="17" customWidth="1"/>
    <col min="9" max="9" width="15.28515625" style="17" customWidth="1"/>
    <col min="10" max="10" width="1.7109375" style="17" customWidth="1"/>
    <col min="11" max="11" width="15.28515625" style="286" customWidth="1"/>
    <col min="12" max="12" width="1.7109375" style="286" customWidth="1"/>
    <col min="13" max="13" width="15.28515625" style="286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4.95" customHeight="1">
      <c r="A1" s="1" t="s">
        <v>0</v>
      </c>
      <c r="B1" s="124"/>
      <c r="C1" s="124"/>
      <c r="D1" s="124"/>
      <c r="E1" s="124"/>
      <c r="F1" s="124"/>
      <c r="G1" s="104"/>
      <c r="H1" s="104"/>
      <c r="I1" s="104"/>
      <c r="J1" s="104"/>
      <c r="K1" s="125"/>
      <c r="M1" s="287"/>
    </row>
    <row r="2" spans="1:17" ht="24.95" customHeight="1">
      <c r="A2" s="124" t="s">
        <v>88</v>
      </c>
      <c r="B2" s="124"/>
      <c r="C2" s="124"/>
      <c r="D2" s="124"/>
      <c r="E2" s="124"/>
      <c r="F2" s="124"/>
      <c r="G2" s="104"/>
      <c r="H2" s="104"/>
      <c r="I2" s="104"/>
      <c r="J2" s="104"/>
      <c r="L2" s="105"/>
      <c r="M2" s="105"/>
    </row>
    <row r="3" spans="1:17" ht="24.95" customHeight="1">
      <c r="A3" s="35" t="s">
        <v>160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26"/>
    </row>
    <row r="4" spans="1:17" ht="24.9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126"/>
    </row>
    <row r="5" spans="1:17" ht="24.95" customHeight="1">
      <c r="A5" s="6"/>
      <c r="B5" s="127"/>
      <c r="C5" s="127"/>
      <c r="D5" s="127"/>
      <c r="E5" s="127"/>
      <c r="F5" s="127"/>
      <c r="G5" s="126"/>
      <c r="H5" s="126"/>
      <c r="I5" s="126"/>
      <c r="J5" s="126"/>
      <c r="K5" s="126"/>
      <c r="L5" s="126"/>
      <c r="M5" s="287" t="s">
        <v>127</v>
      </c>
    </row>
    <row r="6" spans="1:17" ht="24.95" customHeight="1">
      <c r="C6" s="124"/>
      <c r="D6" s="124"/>
      <c r="E6" s="124"/>
      <c r="F6" s="3"/>
      <c r="G6" s="116"/>
      <c r="H6" s="116" t="s">
        <v>128</v>
      </c>
      <c r="I6" s="116"/>
      <c r="J6" s="104"/>
      <c r="K6" s="327" t="s">
        <v>129</v>
      </c>
      <c r="L6" s="327"/>
      <c r="M6" s="327"/>
    </row>
    <row r="7" spans="1:17" ht="24.95" customHeight="1">
      <c r="C7" s="124"/>
      <c r="D7" s="124"/>
      <c r="E7" s="124"/>
      <c r="F7" s="3"/>
      <c r="G7" s="187" t="s">
        <v>157</v>
      </c>
      <c r="H7" s="48"/>
      <c r="I7" s="187" t="s">
        <v>152</v>
      </c>
      <c r="J7" s="109"/>
      <c r="K7" s="187" t="s">
        <v>157</v>
      </c>
      <c r="L7" s="48"/>
      <c r="M7" s="187" t="s">
        <v>152</v>
      </c>
    </row>
    <row r="8" spans="1:17" s="35" customFormat="1" ht="24.95" customHeight="1">
      <c r="A8" s="128" t="s">
        <v>89</v>
      </c>
      <c r="B8" s="15"/>
      <c r="C8" s="15"/>
      <c r="D8" s="15"/>
      <c r="E8" s="127"/>
      <c r="F8" s="5"/>
      <c r="G8" s="105"/>
      <c r="H8" s="105"/>
      <c r="I8" s="105"/>
      <c r="J8" s="105"/>
      <c r="K8" s="105"/>
      <c r="L8" s="286"/>
      <c r="M8" s="105"/>
    </row>
    <row r="9" spans="1:17" ht="24.95" customHeight="1">
      <c r="A9" s="22" t="s">
        <v>67</v>
      </c>
      <c r="B9" s="15"/>
      <c r="C9" s="15"/>
      <c r="D9" s="15"/>
      <c r="E9" s="12"/>
      <c r="F9" s="13"/>
      <c r="G9" s="162">
        <f>'PL 6M P5'!K30</f>
        <v>47295470</v>
      </c>
      <c r="H9" s="101"/>
      <c r="I9" s="162">
        <v>61040810</v>
      </c>
      <c r="J9" s="101"/>
      <c r="K9" s="206">
        <f>'PL 6M P5'!O30</f>
        <v>51417542</v>
      </c>
      <c r="L9" s="103"/>
      <c r="M9" s="162">
        <v>65028732</v>
      </c>
      <c r="O9" s="129"/>
    </row>
    <row r="10" spans="1:17" ht="24.95" customHeight="1">
      <c r="A10" s="22" t="s">
        <v>90</v>
      </c>
      <c r="B10" s="22"/>
      <c r="C10" s="22"/>
      <c r="D10" s="22"/>
      <c r="E10" s="22"/>
      <c r="F10" s="13"/>
      <c r="G10" s="190"/>
      <c r="H10" s="101"/>
      <c r="I10" s="190"/>
      <c r="J10" s="101"/>
      <c r="K10" s="233"/>
      <c r="L10" s="103"/>
      <c r="M10" s="101"/>
      <c r="Q10" s="130"/>
    </row>
    <row r="11" spans="1:17" ht="24.95" customHeight="1">
      <c r="A11" s="3" t="s">
        <v>91</v>
      </c>
      <c r="B11" s="22"/>
      <c r="C11" s="15"/>
      <c r="D11" s="15"/>
      <c r="E11" s="12"/>
      <c r="F11" s="13"/>
      <c r="G11" s="190">
        <f>-'PL 6M P5'!K29</f>
        <v>15025741</v>
      </c>
      <c r="H11" s="101"/>
      <c r="I11" s="190">
        <v>17585160</v>
      </c>
      <c r="J11" s="101"/>
      <c r="K11" s="190">
        <f>-'PL 6M P5'!O29</f>
        <v>15025741</v>
      </c>
      <c r="L11" s="103"/>
      <c r="M11" s="288">
        <v>17585160</v>
      </c>
      <c r="Q11" s="130"/>
    </row>
    <row r="12" spans="1:17" ht="24.95" customHeight="1">
      <c r="A12" s="131" t="s">
        <v>92</v>
      </c>
      <c r="B12" s="15"/>
      <c r="C12" s="15"/>
      <c r="D12" s="15"/>
      <c r="E12" s="12"/>
      <c r="F12" s="13"/>
      <c r="G12" s="190">
        <f>8583138+566541</f>
        <v>9149679</v>
      </c>
      <c r="H12" s="101"/>
      <c r="I12" s="190">
        <f>M12+564018</f>
        <v>8928514</v>
      </c>
      <c r="J12" s="101"/>
      <c r="K12" s="190">
        <v>8583138</v>
      </c>
      <c r="L12" s="103"/>
      <c r="M12" s="190">
        <v>8364496</v>
      </c>
      <c r="O12" s="4"/>
    </row>
    <row r="13" spans="1:17" ht="24.95" customHeight="1">
      <c r="A13" s="131" t="s">
        <v>121</v>
      </c>
      <c r="B13" s="15"/>
      <c r="C13" s="15"/>
      <c r="D13" s="15"/>
      <c r="E13" s="12"/>
      <c r="F13" s="13"/>
      <c r="G13" s="190">
        <f>K13</f>
        <v>-12029190</v>
      </c>
      <c r="H13" s="101"/>
      <c r="I13" s="190">
        <f>M13</f>
        <v>-15081490</v>
      </c>
      <c r="J13" s="101"/>
      <c r="K13" s="190">
        <v>-12029190</v>
      </c>
      <c r="L13" s="103"/>
      <c r="M13" s="190">
        <v>-15081490</v>
      </c>
      <c r="O13" s="4"/>
    </row>
    <row r="14" spans="1:17" ht="24.95" customHeight="1">
      <c r="A14" s="131" t="s">
        <v>168</v>
      </c>
      <c r="B14" s="15"/>
      <c r="C14" s="15"/>
      <c r="D14" s="15"/>
      <c r="E14" s="12"/>
      <c r="F14" s="13"/>
      <c r="G14" s="190">
        <v>969715</v>
      </c>
      <c r="H14" s="101"/>
      <c r="I14" s="190">
        <f>M14</f>
        <v>1139871</v>
      </c>
      <c r="J14" s="101"/>
      <c r="K14" s="190">
        <v>969715</v>
      </c>
      <c r="L14" s="103"/>
      <c r="M14" s="190">
        <v>1139871</v>
      </c>
      <c r="O14" s="4"/>
    </row>
    <row r="15" spans="1:17" ht="24.95" customHeight="1">
      <c r="A15" s="131" t="s">
        <v>93</v>
      </c>
      <c r="B15" s="15"/>
      <c r="C15" s="15"/>
      <c r="D15" s="15"/>
      <c r="E15" s="12"/>
      <c r="F15" s="13"/>
      <c r="G15" s="190">
        <v>-720904</v>
      </c>
      <c r="H15" s="101"/>
      <c r="I15" s="190">
        <v>0</v>
      </c>
      <c r="J15" s="101"/>
      <c r="K15" s="190">
        <v>-720904</v>
      </c>
      <c r="L15" s="103"/>
      <c r="M15" s="190">
        <v>0</v>
      </c>
      <c r="O15" s="4"/>
      <c r="Q15" s="129"/>
    </row>
    <row r="16" spans="1:17" ht="24.95" customHeight="1">
      <c r="A16" s="131" t="s">
        <v>94</v>
      </c>
      <c r="B16" s="15"/>
      <c r="C16" s="15"/>
      <c r="D16" s="15"/>
      <c r="E16" s="12"/>
      <c r="F16" s="13"/>
      <c r="G16" s="190"/>
      <c r="H16" s="101"/>
      <c r="I16" s="284"/>
      <c r="J16" s="101"/>
      <c r="K16" s="190"/>
      <c r="L16" s="103"/>
      <c r="M16" s="164"/>
      <c r="O16" s="4"/>
      <c r="Q16" s="129"/>
    </row>
    <row r="17" spans="1:17" ht="24.95" customHeight="1">
      <c r="A17" s="131" t="s">
        <v>95</v>
      </c>
      <c r="B17" s="15"/>
      <c r="C17" s="132"/>
      <c r="D17" s="132"/>
      <c r="E17" s="12"/>
      <c r="F17" s="13"/>
      <c r="G17" s="190">
        <v>-946603</v>
      </c>
      <c r="H17" s="101"/>
      <c r="I17" s="190">
        <f t="shared" ref="I17:I22" si="0">M17</f>
        <v>-1278535</v>
      </c>
      <c r="J17" s="101"/>
      <c r="K17" s="190">
        <v>-946603</v>
      </c>
      <c r="L17" s="103"/>
      <c r="M17" s="190">
        <v>-1278535</v>
      </c>
      <c r="O17" s="4"/>
      <c r="Q17" s="129"/>
    </row>
    <row r="18" spans="1:17" ht="24.95" customHeight="1">
      <c r="A18" s="3" t="s">
        <v>96</v>
      </c>
      <c r="B18" s="15"/>
      <c r="C18" s="15"/>
      <c r="D18" s="15"/>
      <c r="E18" s="12"/>
      <c r="F18" s="13"/>
      <c r="G18" s="190">
        <v>-322371</v>
      </c>
      <c r="H18" s="101"/>
      <c r="I18" s="190">
        <f>M18</f>
        <v>-484339</v>
      </c>
      <c r="J18" s="101"/>
      <c r="K18" s="190">
        <v>-322371</v>
      </c>
      <c r="L18" s="103"/>
      <c r="M18" s="190">
        <v>-484339</v>
      </c>
      <c r="Q18" s="129"/>
    </row>
    <row r="19" spans="1:17" ht="24.95" customHeight="1">
      <c r="A19" s="3" t="s">
        <v>163</v>
      </c>
      <c r="B19" s="15"/>
      <c r="C19" s="15"/>
      <c r="D19" s="15"/>
      <c r="E19" s="12"/>
      <c r="F19" s="13"/>
      <c r="G19" s="190">
        <v>390024</v>
      </c>
      <c r="H19" s="101"/>
      <c r="I19" s="190">
        <f>M19</f>
        <v>77102</v>
      </c>
      <c r="J19" s="101"/>
      <c r="K19" s="190">
        <v>390024</v>
      </c>
      <c r="L19" s="103"/>
      <c r="M19" s="190">
        <v>77102</v>
      </c>
      <c r="Q19" s="129"/>
    </row>
    <row r="20" spans="1:17" ht="24.95" customHeight="1">
      <c r="A20" s="67" t="s">
        <v>31</v>
      </c>
      <c r="B20" s="15"/>
      <c r="C20" s="15"/>
      <c r="D20" s="15"/>
      <c r="E20" s="12"/>
      <c r="F20" s="13"/>
      <c r="G20" s="190">
        <v>2621072</v>
      </c>
      <c r="H20" s="101"/>
      <c r="I20" s="190">
        <f t="shared" si="0"/>
        <v>3633061</v>
      </c>
      <c r="J20" s="101"/>
      <c r="K20" s="190">
        <v>2621072</v>
      </c>
      <c r="L20" s="103"/>
      <c r="M20" s="171">
        <v>3633061</v>
      </c>
      <c r="Q20" s="129"/>
    </row>
    <row r="21" spans="1:17" ht="24.95" customHeight="1">
      <c r="A21" s="131" t="s">
        <v>97</v>
      </c>
      <c r="B21" s="15"/>
      <c r="C21" s="15"/>
      <c r="D21" s="15"/>
      <c r="F21" s="13"/>
      <c r="G21" s="190">
        <v>1373352</v>
      </c>
      <c r="H21" s="101"/>
      <c r="I21" s="190">
        <f t="shared" si="0"/>
        <v>1092692</v>
      </c>
      <c r="J21" s="101"/>
      <c r="K21" s="190">
        <v>1373352</v>
      </c>
      <c r="L21" s="103"/>
      <c r="M21" s="171">
        <v>1092692</v>
      </c>
      <c r="Q21" s="129"/>
    </row>
    <row r="22" spans="1:17" ht="24.95" customHeight="1">
      <c r="A22" s="15" t="s">
        <v>98</v>
      </c>
      <c r="B22" s="15"/>
      <c r="C22" s="15"/>
      <c r="D22" s="15"/>
      <c r="E22" s="12"/>
      <c r="F22" s="13"/>
      <c r="G22" s="190">
        <v>224474</v>
      </c>
      <c r="H22" s="101"/>
      <c r="I22" s="190">
        <f t="shared" si="0"/>
        <v>10863</v>
      </c>
      <c r="J22" s="101"/>
      <c r="K22" s="190">
        <f>195614+28860</f>
        <v>224474</v>
      </c>
      <c r="L22" s="103"/>
      <c r="M22" s="171">
        <v>10863</v>
      </c>
      <c r="O22" s="129"/>
      <c r="Q22" s="129"/>
    </row>
    <row r="23" spans="1:17" ht="24.95" customHeight="1">
      <c r="A23" s="131" t="s">
        <v>60</v>
      </c>
      <c r="D23" s="12"/>
      <c r="E23" s="12"/>
      <c r="F23" s="13"/>
      <c r="G23" s="228">
        <f>-6387845-108+3264990</f>
        <v>-3122963</v>
      </c>
      <c r="H23" s="101"/>
      <c r="I23" s="314">
        <f>M23-321+3159403</f>
        <v>-817099</v>
      </c>
      <c r="J23" s="101"/>
      <c r="K23" s="228">
        <v>-6387845</v>
      </c>
      <c r="L23" s="103"/>
      <c r="M23" s="196">
        <v>-3976181</v>
      </c>
      <c r="O23" s="4"/>
      <c r="Q23" s="129"/>
    </row>
    <row r="24" spans="1:17" ht="24.95" customHeight="1">
      <c r="A24" s="19" t="s">
        <v>99</v>
      </c>
      <c r="B24" s="19"/>
      <c r="C24" s="35"/>
      <c r="D24" s="12"/>
      <c r="E24" s="12"/>
      <c r="F24" s="13"/>
      <c r="G24" s="227"/>
      <c r="H24" s="227"/>
      <c r="I24" s="227"/>
      <c r="J24" s="227"/>
      <c r="K24" s="226"/>
      <c r="L24" s="194"/>
      <c r="M24" s="226"/>
      <c r="Q24" s="129"/>
    </row>
    <row r="25" spans="1:17" ht="24.95" customHeight="1">
      <c r="A25" s="19" t="s">
        <v>100</v>
      </c>
      <c r="B25" s="19"/>
      <c r="C25" s="35"/>
      <c r="F25" s="13"/>
      <c r="G25" s="206">
        <f>SUM(G9:G23)</f>
        <v>59907496</v>
      </c>
      <c r="H25" s="101"/>
      <c r="I25" s="206">
        <f>SUM(I9:I23)</f>
        <v>75846610</v>
      </c>
      <c r="J25" s="101"/>
      <c r="K25" s="206">
        <f>SUM(K9:K23)</f>
        <v>60198145</v>
      </c>
      <c r="L25" s="103"/>
      <c r="M25" s="206">
        <f>SUM(M9:M23)</f>
        <v>76111432</v>
      </c>
    </row>
    <row r="26" spans="1:17" ht="24.95" customHeight="1">
      <c r="A26" s="19" t="s">
        <v>101</v>
      </c>
      <c r="B26" s="19"/>
      <c r="C26" s="19"/>
      <c r="D26" s="22"/>
      <c r="E26" s="12"/>
      <c r="F26" s="13"/>
      <c r="G26" s="194"/>
      <c r="H26" s="194"/>
      <c r="I26" s="194"/>
      <c r="J26" s="227"/>
      <c r="K26" s="233"/>
      <c r="L26" s="194"/>
      <c r="M26" s="194"/>
      <c r="P26" s="4"/>
    </row>
    <row r="27" spans="1:17" ht="24.95" customHeight="1">
      <c r="A27" s="133" t="s">
        <v>102</v>
      </c>
      <c r="B27" s="15"/>
      <c r="C27" s="15"/>
      <c r="D27" s="15"/>
      <c r="E27" s="52"/>
      <c r="F27" s="53"/>
      <c r="G27" s="164">
        <v>-103000000</v>
      </c>
      <c r="H27" s="229"/>
      <c r="I27" s="190">
        <f>M27</f>
        <v>-62000000</v>
      </c>
      <c r="J27" s="229"/>
      <c r="K27" s="164">
        <v>-103000000</v>
      </c>
      <c r="L27" s="103"/>
      <c r="M27" s="171">
        <v>-62000000</v>
      </c>
    </row>
    <row r="28" spans="1:17" ht="24.95" customHeight="1">
      <c r="A28" s="133" t="s">
        <v>103</v>
      </c>
      <c r="B28" s="15"/>
      <c r="C28" s="15"/>
      <c r="D28" s="15"/>
      <c r="E28" s="52"/>
      <c r="F28" s="53"/>
      <c r="G28" s="164">
        <v>135000000</v>
      </c>
      <c r="H28" s="229"/>
      <c r="I28" s="190">
        <f>M28</f>
        <v>100000000</v>
      </c>
      <c r="J28" s="229"/>
      <c r="K28" s="190">
        <v>135000000</v>
      </c>
      <c r="L28" s="103"/>
      <c r="M28" s="171">
        <v>100000000</v>
      </c>
    </row>
    <row r="29" spans="1:17" ht="24.95" customHeight="1">
      <c r="A29" s="131" t="s">
        <v>9</v>
      </c>
      <c r="B29" s="15"/>
      <c r="C29" s="15"/>
      <c r="D29" s="15"/>
      <c r="E29" s="12"/>
      <c r="F29" s="13"/>
      <c r="G29" s="164">
        <f>K29+108</f>
        <v>34494043</v>
      </c>
      <c r="H29" s="101"/>
      <c r="I29" s="190">
        <f>M29+97570</f>
        <v>27035239</v>
      </c>
      <c r="J29" s="101"/>
      <c r="K29" s="190">
        <v>34493935</v>
      </c>
      <c r="L29" s="103"/>
      <c r="M29" s="171">
        <v>26937669</v>
      </c>
    </row>
    <row r="30" spans="1:17" ht="24.95" customHeight="1">
      <c r="A30" s="119" t="s">
        <v>10</v>
      </c>
      <c r="B30" s="15"/>
      <c r="C30" s="15"/>
      <c r="D30" s="15"/>
      <c r="E30" s="12"/>
      <c r="F30" s="13"/>
      <c r="G30" s="164">
        <v>60002439</v>
      </c>
      <c r="H30" s="101"/>
      <c r="I30" s="190">
        <f>M30</f>
        <v>41156886</v>
      </c>
      <c r="J30" s="101"/>
      <c r="K30" s="190">
        <v>60002439</v>
      </c>
      <c r="L30" s="103"/>
      <c r="M30" s="171">
        <v>41156886</v>
      </c>
    </row>
    <row r="31" spans="1:17" ht="24.95" customHeight="1">
      <c r="A31" s="15" t="s">
        <v>11</v>
      </c>
      <c r="B31" s="15"/>
      <c r="C31" s="15"/>
      <c r="D31" s="15"/>
      <c r="E31" s="12"/>
      <c r="F31" s="13"/>
      <c r="G31" s="164">
        <v>3524746</v>
      </c>
      <c r="H31" s="101"/>
      <c r="I31" s="190">
        <f>M31</f>
        <v>10386731</v>
      </c>
      <c r="J31" s="101"/>
      <c r="K31" s="190">
        <v>3524746</v>
      </c>
      <c r="L31" s="103"/>
      <c r="M31" s="171">
        <v>10386731</v>
      </c>
    </row>
    <row r="32" spans="1:17" ht="24.95" customHeight="1">
      <c r="A32" s="119" t="s">
        <v>13</v>
      </c>
      <c r="B32" s="15"/>
      <c r="C32" s="15"/>
      <c r="D32" s="15"/>
      <c r="E32" s="12"/>
      <c r="F32" s="13"/>
      <c r="G32" s="164">
        <v>5328035</v>
      </c>
      <c r="H32" s="101"/>
      <c r="I32" s="190">
        <f>M32-3</f>
        <v>665139</v>
      </c>
      <c r="J32" s="101"/>
      <c r="K32" s="190">
        <v>5328035</v>
      </c>
      <c r="L32" s="103"/>
      <c r="M32" s="171">
        <v>665142</v>
      </c>
    </row>
    <row r="33" spans="1:13" ht="24.95" customHeight="1">
      <c r="A33" s="3" t="s">
        <v>16</v>
      </c>
      <c r="E33" s="12"/>
      <c r="F33" s="13"/>
      <c r="G33" s="164">
        <v>25108221</v>
      </c>
      <c r="H33" s="101"/>
      <c r="I33" s="190">
        <f>M33</f>
        <v>-11010339</v>
      </c>
      <c r="J33" s="101"/>
      <c r="K33" s="190">
        <v>25108221</v>
      </c>
      <c r="L33" s="103"/>
      <c r="M33" s="171">
        <v>-11010339</v>
      </c>
    </row>
    <row r="34" spans="1:13" ht="24.95" customHeight="1">
      <c r="A34" s="119" t="s">
        <v>22</v>
      </c>
      <c r="B34" s="15"/>
      <c r="C34" s="15"/>
      <c r="D34" s="15"/>
      <c r="E34" s="12"/>
      <c r="F34" s="13"/>
      <c r="G34" s="164">
        <f>-64200-1</f>
        <v>-64201</v>
      </c>
      <c r="H34" s="101"/>
      <c r="I34" s="190">
        <f>M34</f>
        <v>-20000</v>
      </c>
      <c r="J34" s="101"/>
      <c r="K34" s="190">
        <v>-64200</v>
      </c>
      <c r="L34" s="103"/>
      <c r="M34" s="171">
        <v>-20000</v>
      </c>
    </row>
    <row r="35" spans="1:13" ht="24.95" customHeight="1">
      <c r="A35" s="134"/>
      <c r="B35" s="15"/>
      <c r="C35" s="15"/>
      <c r="D35" s="15"/>
      <c r="E35" s="77"/>
      <c r="F35" s="135"/>
      <c r="G35" s="107"/>
      <c r="H35" s="107"/>
      <c r="I35" s="107"/>
      <c r="J35" s="136"/>
      <c r="K35" s="107"/>
      <c r="L35" s="54"/>
      <c r="M35" s="107"/>
    </row>
    <row r="36" spans="1:13" ht="24.95" customHeight="1">
      <c r="A36" s="134"/>
      <c r="B36" s="15"/>
      <c r="C36" s="15"/>
      <c r="D36" s="15"/>
      <c r="E36" s="77"/>
      <c r="F36" s="135"/>
      <c r="G36" s="107"/>
      <c r="H36" s="107"/>
      <c r="I36" s="107"/>
      <c r="J36" s="136"/>
      <c r="K36" s="107"/>
      <c r="L36" s="54"/>
      <c r="M36" s="107"/>
    </row>
    <row r="37" spans="1:13" ht="24.95" customHeight="1">
      <c r="A37" s="279" t="s">
        <v>147</v>
      </c>
      <c r="B37" s="12"/>
      <c r="C37" s="12"/>
      <c r="D37" s="12"/>
      <c r="E37" s="77"/>
      <c r="F37" s="135"/>
      <c r="G37" s="136"/>
      <c r="H37" s="136"/>
      <c r="I37" s="136"/>
      <c r="J37" s="136"/>
      <c r="K37" s="107"/>
      <c r="L37" s="54"/>
      <c r="M37" s="107"/>
    </row>
    <row r="38" spans="1:13" ht="24" customHeight="1">
      <c r="A38" s="1" t="s">
        <v>0</v>
      </c>
      <c r="B38" s="124"/>
      <c r="C38" s="124"/>
      <c r="D38" s="124"/>
      <c r="E38" s="124"/>
      <c r="F38" s="124"/>
      <c r="G38" s="104"/>
      <c r="H38" s="104"/>
      <c r="I38" s="104"/>
      <c r="J38" s="104"/>
      <c r="K38" s="289"/>
      <c r="M38" s="287"/>
    </row>
    <row r="39" spans="1:13" ht="24" customHeight="1">
      <c r="A39" s="124" t="s">
        <v>104</v>
      </c>
      <c r="B39" s="124"/>
      <c r="C39" s="124"/>
      <c r="D39" s="124"/>
      <c r="E39" s="124"/>
      <c r="F39" s="124"/>
      <c r="G39" s="104"/>
      <c r="H39" s="104"/>
      <c r="I39" s="104"/>
      <c r="J39" s="104"/>
      <c r="L39" s="105"/>
      <c r="M39" s="105"/>
    </row>
    <row r="40" spans="1:13" ht="24" customHeight="1">
      <c r="A40" s="153" t="str">
        <f>+A3</f>
        <v>FOR THE SIX-MONTH PERIODS ENDED JUNE 30, 2026 (UNAUDITED/REVIEWED ONLY)</v>
      </c>
      <c r="B40" s="127"/>
      <c r="C40" s="127"/>
      <c r="D40" s="127"/>
      <c r="E40" s="127"/>
      <c r="F40" s="127"/>
      <c r="G40" s="126"/>
      <c r="H40" s="126"/>
      <c r="I40" s="126"/>
      <c r="J40" s="126"/>
      <c r="K40" s="126"/>
      <c r="L40" s="126"/>
      <c r="M40" s="126"/>
    </row>
    <row r="41" spans="1:13" ht="24" customHeight="1">
      <c r="A41" s="153"/>
      <c r="B41" s="127"/>
      <c r="C41" s="127"/>
      <c r="D41" s="127"/>
      <c r="E41" s="127"/>
      <c r="F41" s="127"/>
      <c r="G41" s="126"/>
      <c r="H41" s="126"/>
      <c r="I41" s="126"/>
      <c r="J41" s="126"/>
      <c r="K41" s="126"/>
      <c r="L41" s="126"/>
      <c r="M41" s="126"/>
    </row>
    <row r="42" spans="1:13" ht="24" customHeight="1">
      <c r="C42" s="124"/>
      <c r="D42" s="124"/>
      <c r="E42" s="124"/>
      <c r="F42" s="3"/>
      <c r="G42" s="126"/>
      <c r="H42" s="126"/>
      <c r="I42" s="126"/>
      <c r="J42" s="126"/>
      <c r="K42" s="126"/>
      <c r="L42" s="126"/>
      <c r="M42" s="287" t="s">
        <v>127</v>
      </c>
    </row>
    <row r="43" spans="1:13" ht="24" customHeight="1">
      <c r="C43" s="124"/>
      <c r="D43" s="124"/>
      <c r="E43" s="124"/>
      <c r="F43" s="3"/>
      <c r="G43" s="116"/>
      <c r="H43" s="116" t="s">
        <v>128</v>
      </c>
      <c r="I43" s="116"/>
      <c r="J43" s="104"/>
      <c r="K43" s="327" t="s">
        <v>129</v>
      </c>
      <c r="L43" s="327"/>
      <c r="M43" s="327"/>
    </row>
    <row r="44" spans="1:13" ht="24" customHeight="1">
      <c r="C44" s="124"/>
      <c r="D44" s="124"/>
      <c r="E44" s="124"/>
      <c r="F44" s="3"/>
      <c r="G44" s="76" t="str">
        <f>+G7</f>
        <v>June 30, 2026</v>
      </c>
      <c r="H44" s="48"/>
      <c r="I44" s="76" t="str">
        <f>+I7</f>
        <v>June 30, 2025</v>
      </c>
      <c r="J44" s="104"/>
      <c r="K44" s="76" t="str">
        <f>+K7</f>
        <v>June 30, 2026</v>
      </c>
      <c r="L44" s="48"/>
      <c r="M44" s="76" t="str">
        <f>+M7</f>
        <v>June 30, 2025</v>
      </c>
    </row>
    <row r="45" spans="1:13" ht="24" customHeight="1">
      <c r="A45" s="134" t="s">
        <v>105</v>
      </c>
      <c r="B45" s="15"/>
      <c r="C45" s="15"/>
      <c r="D45" s="15"/>
      <c r="F45" s="13"/>
      <c r="G45" s="105"/>
      <c r="H45" s="105"/>
      <c r="I45" s="105"/>
      <c r="J45" s="290"/>
      <c r="K45" s="105"/>
      <c r="L45" s="105"/>
      <c r="M45" s="105"/>
    </row>
    <row r="46" spans="1:13" ht="24" customHeight="1">
      <c r="A46" s="119" t="s">
        <v>28</v>
      </c>
      <c r="B46" s="15"/>
      <c r="C46" s="15"/>
      <c r="D46" s="15"/>
      <c r="F46" s="13"/>
      <c r="G46" s="164">
        <v>-55325260</v>
      </c>
      <c r="H46" s="101"/>
      <c r="I46" s="190">
        <f>M46-13559040</f>
        <v>-75226353</v>
      </c>
      <c r="J46" s="101"/>
      <c r="K46" s="189">
        <v>-55325260</v>
      </c>
      <c r="L46" s="103"/>
      <c r="M46" s="189">
        <v>-61667313</v>
      </c>
    </row>
    <row r="47" spans="1:13" ht="24" customHeight="1">
      <c r="A47" s="119" t="s">
        <v>106</v>
      </c>
      <c r="B47" s="15"/>
      <c r="C47" s="15"/>
      <c r="D47" s="15"/>
      <c r="E47" s="12"/>
      <c r="F47" s="3"/>
      <c r="G47" s="164">
        <f>8761106+20000</f>
        <v>8781106</v>
      </c>
      <c r="H47" s="101"/>
      <c r="I47" s="190">
        <f>M47</f>
        <v>-5289988</v>
      </c>
      <c r="J47" s="101"/>
      <c r="K47" s="189">
        <v>8761106</v>
      </c>
      <c r="L47" s="103"/>
      <c r="M47" s="189">
        <v>-5289988</v>
      </c>
    </row>
    <row r="48" spans="1:13" ht="24" customHeight="1">
      <c r="A48" s="131" t="s">
        <v>31</v>
      </c>
      <c r="B48" s="15"/>
      <c r="C48" s="15"/>
      <c r="D48" s="15"/>
      <c r="E48" s="12"/>
      <c r="F48" s="13"/>
      <c r="G48" s="164">
        <v>-2459542</v>
      </c>
      <c r="H48" s="101"/>
      <c r="I48" s="190">
        <f>M48</f>
        <v>-2254380</v>
      </c>
      <c r="J48" s="101"/>
      <c r="K48" s="189">
        <v>-2459542</v>
      </c>
      <c r="L48" s="103"/>
      <c r="M48" s="189">
        <v>-2254380</v>
      </c>
    </row>
    <row r="49" spans="1:15" ht="24" customHeight="1">
      <c r="A49" s="131" t="s">
        <v>32</v>
      </c>
      <c r="B49" s="15"/>
      <c r="C49" s="15"/>
      <c r="D49" s="15"/>
      <c r="E49" s="12"/>
      <c r="F49" s="13"/>
      <c r="G49" s="164">
        <v>-29797149</v>
      </c>
      <c r="H49" s="101"/>
      <c r="I49" s="190">
        <f>M49</f>
        <v>-371346</v>
      </c>
      <c r="J49" s="101"/>
      <c r="K49" s="189">
        <v>-29797149</v>
      </c>
      <c r="L49" s="103"/>
      <c r="M49" s="189">
        <v>-371346</v>
      </c>
    </row>
    <row r="50" spans="1:15" ht="24" customHeight="1">
      <c r="A50" s="131" t="s">
        <v>107</v>
      </c>
      <c r="B50" s="15"/>
      <c r="C50" s="15"/>
      <c r="D50" s="15"/>
      <c r="E50" s="12"/>
      <c r="F50" s="13"/>
      <c r="G50" s="164">
        <v>0</v>
      </c>
      <c r="H50" s="101"/>
      <c r="I50" s="190">
        <f>M50</f>
        <v>-666667</v>
      </c>
      <c r="J50" s="101"/>
      <c r="K50" s="189">
        <v>0</v>
      </c>
      <c r="L50" s="103"/>
      <c r="M50" s="189">
        <v>-666667</v>
      </c>
    </row>
    <row r="51" spans="1:15" ht="24" customHeight="1">
      <c r="A51" s="15" t="s">
        <v>33</v>
      </c>
      <c r="B51" s="15"/>
      <c r="C51" s="15"/>
      <c r="D51" s="15"/>
      <c r="E51" s="12"/>
      <c r="F51" s="13"/>
      <c r="G51" s="230">
        <f>-2360592-52</f>
        <v>-2360644</v>
      </c>
      <c r="H51" s="101"/>
      <c r="I51" s="314">
        <f>M51-425940</f>
        <v>-5617741</v>
      </c>
      <c r="J51" s="101"/>
      <c r="K51" s="228">
        <v>-2360592</v>
      </c>
      <c r="L51" s="103"/>
      <c r="M51" s="228">
        <v>-5191801</v>
      </c>
      <c r="O51" s="4"/>
    </row>
    <row r="52" spans="1:15" ht="24" customHeight="1">
      <c r="A52" s="134" t="s">
        <v>108</v>
      </c>
      <c r="B52" s="12"/>
      <c r="C52" s="12"/>
      <c r="E52" s="12"/>
      <c r="F52" s="13"/>
      <c r="G52" s="206">
        <f>SUM(G25:G34)+SUM(G46:G51)</f>
        <v>139139290</v>
      </c>
      <c r="H52" s="101"/>
      <c r="I52" s="206">
        <f>SUM(I25:I34)+SUM(I46:I51)</f>
        <v>92633791</v>
      </c>
      <c r="J52" s="101"/>
      <c r="K52" s="206">
        <f>SUM(K25:K34)+SUM(K46:K51)</f>
        <v>139409884</v>
      </c>
      <c r="L52" s="231"/>
      <c r="M52" s="206">
        <f>SUM(M25:M34)+SUM(M46:M51)</f>
        <v>106786026</v>
      </c>
    </row>
    <row r="53" spans="1:15" ht="24" customHeight="1">
      <c r="A53" s="137" t="s">
        <v>109</v>
      </c>
      <c r="B53" s="15"/>
      <c r="C53" s="15"/>
      <c r="D53" s="15"/>
      <c r="E53" s="12"/>
      <c r="F53" s="13"/>
      <c r="G53" s="206">
        <v>-195614</v>
      </c>
      <c r="H53" s="101"/>
      <c r="I53" s="190">
        <f>M53</f>
        <v>-10863</v>
      </c>
      <c r="J53" s="101"/>
      <c r="K53" s="206">
        <v>-195614</v>
      </c>
      <c r="L53" s="103"/>
      <c r="M53" s="206">
        <v>-10863</v>
      </c>
    </row>
    <row r="54" spans="1:15" ht="24" customHeight="1">
      <c r="A54" s="137" t="s">
        <v>110</v>
      </c>
      <c r="B54" s="15"/>
      <c r="C54" s="15"/>
      <c r="D54" s="15"/>
      <c r="E54" s="12"/>
      <c r="F54" s="13"/>
      <c r="G54" s="206">
        <v>-19631536</v>
      </c>
      <c r="H54" s="101"/>
      <c r="I54" s="190">
        <f>M54</f>
        <v>-30662277</v>
      </c>
      <c r="J54" s="101"/>
      <c r="K54" s="206">
        <v>-19631536</v>
      </c>
      <c r="L54" s="103"/>
      <c r="M54" s="206">
        <v>-30662277</v>
      </c>
    </row>
    <row r="55" spans="1:15" ht="24" customHeight="1">
      <c r="A55" s="134" t="s">
        <v>111</v>
      </c>
      <c r="B55" s="15"/>
      <c r="C55" s="15"/>
      <c r="D55" s="15"/>
      <c r="E55" s="77"/>
      <c r="F55" s="135"/>
      <c r="G55" s="198">
        <f>SUM(G52:G54)</f>
        <v>119312140</v>
      </c>
      <c r="H55" s="269"/>
      <c r="I55" s="198">
        <f>SUM(I52:I54)</f>
        <v>61960651</v>
      </c>
      <c r="J55" s="269"/>
      <c r="K55" s="198">
        <f>SUM(K52:K54)</f>
        <v>119582734</v>
      </c>
      <c r="L55" s="231"/>
      <c r="M55" s="198">
        <f>SUM(M52:M54)</f>
        <v>76112886</v>
      </c>
    </row>
    <row r="56" spans="1:15" ht="24" customHeight="1">
      <c r="A56" s="138" t="s">
        <v>112</v>
      </c>
      <c r="B56" s="15"/>
      <c r="C56" s="15"/>
      <c r="D56" s="15"/>
      <c r="E56" s="52"/>
      <c r="F56" s="53"/>
      <c r="G56" s="232"/>
      <c r="H56" s="232"/>
      <c r="I56" s="232"/>
      <c r="J56" s="232"/>
      <c r="K56" s="160"/>
      <c r="L56" s="160"/>
      <c r="M56" s="160"/>
    </row>
    <row r="57" spans="1:15" ht="24" customHeight="1">
      <c r="A57" s="139" t="s">
        <v>113</v>
      </c>
      <c r="B57" s="15"/>
      <c r="C57" s="15"/>
      <c r="D57" s="15"/>
      <c r="E57" s="52"/>
      <c r="F57" s="53"/>
      <c r="G57" s="164">
        <v>3122856</v>
      </c>
      <c r="H57" s="229"/>
      <c r="I57" s="190">
        <f>M57+321</f>
        <v>817098</v>
      </c>
      <c r="J57" s="229"/>
      <c r="K57" s="190">
        <v>3122856</v>
      </c>
      <c r="L57" s="103"/>
      <c r="M57" s="190">
        <v>816777</v>
      </c>
    </row>
    <row r="58" spans="1:15" ht="24" customHeight="1">
      <c r="A58" s="139" t="s">
        <v>164</v>
      </c>
      <c r="B58" s="15"/>
      <c r="C58" s="15"/>
      <c r="D58" s="15"/>
      <c r="E58" s="52"/>
      <c r="F58" s="53"/>
      <c r="G58" s="164">
        <v>-8148974</v>
      </c>
      <c r="H58" s="229"/>
      <c r="I58" s="190">
        <f>M58-153500</f>
        <v>-1866433</v>
      </c>
      <c r="J58" s="229"/>
      <c r="K58" s="190">
        <f>-8129174-19800</f>
        <v>-8148974</v>
      </c>
      <c r="L58" s="103"/>
      <c r="M58" s="190">
        <v>-1712933</v>
      </c>
    </row>
    <row r="59" spans="1:15" ht="24" customHeight="1">
      <c r="A59" s="139" t="s">
        <v>165</v>
      </c>
      <c r="B59" s="15"/>
      <c r="C59" s="15"/>
      <c r="D59" s="15"/>
      <c r="E59" s="52"/>
      <c r="F59" s="53"/>
      <c r="G59" s="164">
        <v>620000</v>
      </c>
      <c r="H59" s="229"/>
      <c r="I59" s="190">
        <f>M59</f>
        <v>687144</v>
      </c>
      <c r="J59" s="229"/>
      <c r="K59" s="190">
        <v>620000</v>
      </c>
      <c r="L59" s="103"/>
      <c r="M59" s="190">
        <v>687144</v>
      </c>
    </row>
    <row r="60" spans="1:15" ht="24" customHeight="1">
      <c r="A60" s="139" t="s">
        <v>125</v>
      </c>
      <c r="B60" s="15"/>
      <c r="C60" s="15"/>
      <c r="D60" s="15"/>
      <c r="E60" s="52"/>
      <c r="F60" s="53"/>
      <c r="G60" s="164">
        <v>0</v>
      </c>
      <c r="H60" s="229"/>
      <c r="I60" s="190">
        <v>0</v>
      </c>
      <c r="J60" s="229"/>
      <c r="K60" s="190">
        <v>-200000</v>
      </c>
      <c r="L60" s="103"/>
      <c r="M60" s="190">
        <v>-14010000</v>
      </c>
    </row>
    <row r="61" spans="1:15" ht="24" customHeight="1">
      <c r="A61" s="134" t="s">
        <v>114</v>
      </c>
      <c r="B61" s="15"/>
      <c r="C61" s="15"/>
      <c r="D61" s="15"/>
      <c r="E61" s="140"/>
      <c r="F61" s="141"/>
      <c r="G61" s="198">
        <f>SUM(G57:G60)</f>
        <v>-4406118</v>
      </c>
      <c r="H61" s="270"/>
      <c r="I61" s="198">
        <f>SUM(I57:I60)</f>
        <v>-362191</v>
      </c>
      <c r="J61" s="270"/>
      <c r="K61" s="198">
        <f>SUM(K57:K60)</f>
        <v>-4606118</v>
      </c>
      <c r="L61" s="103"/>
      <c r="M61" s="198">
        <f>SUM(M57:M60)</f>
        <v>-14219012</v>
      </c>
    </row>
    <row r="62" spans="1:15" ht="24" customHeight="1">
      <c r="A62" s="138" t="s">
        <v>115</v>
      </c>
      <c r="B62" s="15"/>
      <c r="C62" s="15"/>
      <c r="D62" s="15"/>
      <c r="E62" s="142"/>
      <c r="F62" s="141"/>
      <c r="G62" s="235"/>
      <c r="H62" s="235"/>
      <c r="I62" s="235"/>
      <c r="J62" s="234"/>
      <c r="K62" s="235"/>
      <c r="L62" s="160"/>
      <c r="M62" s="235"/>
    </row>
    <row r="63" spans="1:15" ht="24" customHeight="1">
      <c r="A63" s="258" t="s">
        <v>124</v>
      </c>
      <c r="B63" s="15"/>
      <c r="C63" s="15"/>
      <c r="D63" s="15"/>
      <c r="E63" s="142"/>
      <c r="F63" s="141"/>
      <c r="G63" s="315">
        <v>14745</v>
      </c>
      <c r="H63" s="270"/>
      <c r="I63" s="190">
        <v>28379</v>
      </c>
      <c r="J63" s="270"/>
      <c r="K63" s="291">
        <v>0</v>
      </c>
      <c r="L63" s="103"/>
      <c r="M63" s="291">
        <v>0</v>
      </c>
    </row>
    <row r="64" spans="1:15" ht="24" customHeight="1">
      <c r="A64" s="139" t="s">
        <v>116</v>
      </c>
      <c r="B64" s="15"/>
      <c r="C64" s="15"/>
      <c r="D64" s="15"/>
      <c r="E64" s="142"/>
      <c r="F64" s="141"/>
      <c r="G64" s="233">
        <v>-1983247</v>
      </c>
      <c r="H64" s="229"/>
      <c r="I64" s="190">
        <f>M64</f>
        <v>-359137</v>
      </c>
      <c r="J64" s="229"/>
      <c r="K64" s="233">
        <v>-1983247</v>
      </c>
      <c r="L64" s="103"/>
      <c r="M64" s="233">
        <v>-359137</v>
      </c>
    </row>
    <row r="65" spans="1:15" ht="24" customHeight="1">
      <c r="A65" s="139" t="s">
        <v>136</v>
      </c>
      <c r="B65" s="15"/>
      <c r="C65" s="15"/>
      <c r="D65" s="15"/>
      <c r="E65" s="142"/>
      <c r="F65" s="141"/>
      <c r="G65" s="233">
        <v>-107621063</v>
      </c>
      <c r="H65" s="229"/>
      <c r="I65" s="190">
        <f>M65</f>
        <v>-107621063</v>
      </c>
      <c r="J65" s="229"/>
      <c r="K65" s="233">
        <v>-107621063</v>
      </c>
      <c r="L65" s="103"/>
      <c r="M65" s="233">
        <v>-107621063</v>
      </c>
    </row>
    <row r="66" spans="1:15" ht="24" customHeight="1">
      <c r="A66" s="134" t="s">
        <v>117</v>
      </c>
      <c r="B66" s="15"/>
      <c r="C66" s="15"/>
      <c r="D66" s="15"/>
      <c r="E66" s="142"/>
      <c r="F66" s="141"/>
      <c r="G66" s="316">
        <f>SUM(G63:G65)</f>
        <v>-109589565</v>
      </c>
      <c r="H66" s="229"/>
      <c r="I66" s="316">
        <f>SUM(I63:I65)</f>
        <v>-107951821</v>
      </c>
      <c r="J66" s="229"/>
      <c r="K66" s="316">
        <f>SUM(K63:K65)</f>
        <v>-109604310</v>
      </c>
      <c r="L66" s="103"/>
      <c r="M66" s="316">
        <f>SUM(M63:M65)</f>
        <v>-107980200</v>
      </c>
    </row>
    <row r="67" spans="1:15" ht="7.9" customHeight="1">
      <c r="A67" s="134"/>
      <c r="B67" s="15"/>
      <c r="C67" s="15"/>
      <c r="D67" s="15"/>
      <c r="E67" s="142"/>
      <c r="F67" s="141"/>
      <c r="G67" s="160"/>
      <c r="H67" s="160"/>
      <c r="I67" s="160"/>
      <c r="J67" s="234"/>
      <c r="K67" s="233"/>
      <c r="L67" s="160"/>
      <c r="M67" s="160"/>
    </row>
    <row r="68" spans="1:15" ht="24" customHeight="1">
      <c r="A68" s="143" t="s">
        <v>140</v>
      </c>
      <c r="B68" s="15"/>
      <c r="C68" s="15"/>
      <c r="D68" s="15"/>
      <c r="E68" s="140"/>
      <c r="F68" s="141"/>
      <c r="G68" s="233">
        <f>G55+G61+G66</f>
        <v>5316457</v>
      </c>
      <c r="H68" s="160"/>
      <c r="I68" s="233">
        <f>I55+I61+I66</f>
        <v>-46353361</v>
      </c>
      <c r="J68" s="234"/>
      <c r="K68" s="233">
        <f>K55+K61+K66</f>
        <v>5372306</v>
      </c>
      <c r="L68" s="193"/>
      <c r="M68" s="233">
        <f>M55+M61+M66</f>
        <v>-46086326</v>
      </c>
    </row>
    <row r="69" spans="1:15" ht="7.9" customHeight="1">
      <c r="A69" s="143"/>
      <c r="B69" s="15"/>
      <c r="C69" s="15"/>
      <c r="D69" s="15"/>
      <c r="E69" s="140"/>
      <c r="F69" s="141"/>
      <c r="G69" s="160"/>
      <c r="H69" s="160"/>
      <c r="I69" s="291"/>
      <c r="J69" s="234"/>
      <c r="K69" s="160"/>
      <c r="L69" s="193"/>
      <c r="M69" s="291"/>
    </row>
    <row r="70" spans="1:15" ht="24" customHeight="1">
      <c r="A70" s="70" t="s">
        <v>118</v>
      </c>
      <c r="B70" s="140"/>
      <c r="C70" s="52"/>
      <c r="D70" s="52"/>
      <c r="E70" s="52"/>
      <c r="F70" s="53"/>
      <c r="G70" s="196">
        <f>'BS P2-3'!J12</f>
        <v>15943901</v>
      </c>
      <c r="H70" s="229"/>
      <c r="I70" s="196">
        <v>82810507</v>
      </c>
      <c r="J70" s="229"/>
      <c r="K70" s="196">
        <f>'BS P2-3'!N12</f>
        <v>15788162</v>
      </c>
      <c r="L70" s="231"/>
      <c r="M70" s="196">
        <v>82236100</v>
      </c>
    </row>
    <row r="71" spans="1:15" ht="11.45" customHeight="1">
      <c r="A71" s="70"/>
      <c r="B71" s="140"/>
      <c r="C71" s="52"/>
      <c r="D71" s="52"/>
      <c r="E71" s="52"/>
      <c r="F71" s="53"/>
      <c r="G71" s="208"/>
      <c r="H71" s="207"/>
      <c r="I71" s="208"/>
      <c r="J71" s="232"/>
      <c r="K71" s="208"/>
      <c r="L71" s="193"/>
      <c r="M71" s="208"/>
    </row>
    <row r="72" spans="1:15" ht="22.5" thickBot="1">
      <c r="A72" s="70" t="s">
        <v>166</v>
      </c>
      <c r="B72" s="140"/>
      <c r="C72" s="140"/>
      <c r="D72" s="140"/>
      <c r="E72" s="140"/>
      <c r="F72" s="141"/>
      <c r="G72" s="236">
        <f>SUM(G68:G70)</f>
        <v>21260358</v>
      </c>
      <c r="H72" s="160"/>
      <c r="I72" s="236">
        <f>SUM(I68:I70)</f>
        <v>36457146</v>
      </c>
      <c r="J72" s="234"/>
      <c r="K72" s="236">
        <f>SUM(K68:K70)</f>
        <v>21160468</v>
      </c>
      <c r="L72" s="193"/>
      <c r="M72" s="236">
        <f>SUM(M68:M70)</f>
        <v>36149774</v>
      </c>
      <c r="O72" s="4"/>
    </row>
    <row r="73" spans="1:15" s="35" customFormat="1" ht="7.9" customHeight="1" thickTop="1">
      <c r="A73" s="142"/>
      <c r="B73" s="142"/>
      <c r="C73" s="142"/>
      <c r="D73" s="142"/>
      <c r="E73" s="142"/>
      <c r="F73" s="141"/>
      <c r="G73" s="144"/>
      <c r="H73" s="144"/>
      <c r="I73" s="144"/>
      <c r="J73" s="144"/>
      <c r="K73" s="144"/>
      <c r="L73" s="292"/>
      <c r="M73" s="144"/>
    </row>
    <row r="74" spans="1:15" s="35" customFormat="1" ht="24" customHeight="1">
      <c r="A74" s="142"/>
      <c r="B74" s="142"/>
      <c r="C74" s="142"/>
      <c r="D74" s="142"/>
      <c r="E74" s="142"/>
      <c r="F74" s="141"/>
      <c r="G74" s="144"/>
      <c r="H74" s="144"/>
      <c r="I74" s="144"/>
      <c r="J74" s="144"/>
      <c r="K74" s="150"/>
      <c r="L74" s="292"/>
      <c r="M74" s="145"/>
    </row>
    <row r="75" spans="1:15" s="35" customFormat="1" ht="24" customHeight="1">
      <c r="A75" s="70" t="s">
        <v>119</v>
      </c>
      <c r="B75" s="142"/>
      <c r="C75" s="142"/>
      <c r="D75" s="142"/>
      <c r="E75" s="142"/>
      <c r="F75" s="141"/>
      <c r="G75" s="144"/>
      <c r="H75" s="144"/>
      <c r="I75" s="144"/>
      <c r="J75" s="144"/>
      <c r="K75" s="150"/>
      <c r="L75" s="292"/>
      <c r="M75" s="145"/>
    </row>
    <row r="76" spans="1:15" s="332" customFormat="1" ht="24" customHeight="1">
      <c r="A76" s="152"/>
      <c r="B76" s="328" t="s">
        <v>169</v>
      </c>
      <c r="C76" s="328"/>
      <c r="D76" s="328"/>
      <c r="E76" s="329"/>
      <c r="F76" s="141"/>
      <c r="G76" s="330">
        <v>0</v>
      </c>
      <c r="H76" s="330"/>
      <c r="I76" s="331">
        <v>9001542</v>
      </c>
      <c r="J76" s="330"/>
      <c r="K76" s="330">
        <v>0</v>
      </c>
      <c r="L76" s="330"/>
      <c r="M76" s="330">
        <v>9001542</v>
      </c>
    </row>
    <row r="77" spans="1:15" s="35" customFormat="1" ht="24" customHeight="1">
      <c r="A77" s="142"/>
      <c r="B77" s="276"/>
      <c r="C77" s="142"/>
      <c r="D77" s="142"/>
      <c r="E77" s="142"/>
      <c r="F77" s="141"/>
      <c r="G77" s="144"/>
      <c r="H77" s="144"/>
      <c r="I77" s="144"/>
      <c r="J77" s="144"/>
      <c r="K77" s="150"/>
      <c r="L77" s="292"/>
      <c r="M77" s="145"/>
    </row>
    <row r="78" spans="1:15" s="148" customFormat="1" ht="24" customHeight="1">
      <c r="A78" s="279" t="s">
        <v>147</v>
      </c>
      <c r="B78" s="25"/>
      <c r="C78" s="11"/>
      <c r="D78" s="146"/>
      <c r="E78" s="147"/>
      <c r="F78" s="147"/>
      <c r="G78" s="147"/>
      <c r="H78" s="147"/>
      <c r="I78" s="147"/>
      <c r="J78" s="147"/>
      <c r="K78" s="294"/>
      <c r="L78" s="147"/>
      <c r="M78" s="147"/>
    </row>
    <row r="79" spans="1:15" s="148" customFormat="1" ht="23.25" customHeight="1">
      <c r="A79" s="70"/>
      <c r="B79" s="25"/>
      <c r="C79" s="11"/>
      <c r="D79" s="146"/>
      <c r="E79" s="147"/>
      <c r="F79" s="147"/>
      <c r="G79" s="147"/>
      <c r="H79" s="147"/>
      <c r="I79" s="147"/>
      <c r="J79" s="147"/>
      <c r="K79" s="294"/>
      <c r="L79" s="147"/>
      <c r="M79" s="147"/>
    </row>
    <row r="80" spans="1:15" s="148" customFormat="1" ht="23.25" customHeight="1">
      <c r="A80" s="70"/>
      <c r="B80" s="25"/>
      <c r="C80" s="11"/>
      <c r="D80" s="146"/>
      <c r="E80" s="147"/>
      <c r="F80" s="147"/>
      <c r="G80" s="147"/>
      <c r="H80" s="147"/>
      <c r="I80" s="147"/>
      <c r="J80" s="147"/>
      <c r="K80" s="294"/>
      <c r="L80" s="147"/>
      <c r="M80" s="147"/>
    </row>
    <row r="81" spans="1:13" ht="23.25" customHeight="1">
      <c r="A81" s="30"/>
      <c r="B81" s="142"/>
      <c r="C81" s="142"/>
      <c r="D81" s="142"/>
      <c r="E81" s="142"/>
      <c r="F81" s="135"/>
      <c r="G81" s="125"/>
      <c r="H81" s="125"/>
      <c r="I81" s="125"/>
      <c r="J81" s="136"/>
      <c r="K81" s="149"/>
      <c r="M81" s="149"/>
    </row>
    <row r="82" spans="1:13" ht="23.25" customHeight="1">
      <c r="A82" s="30"/>
    </row>
    <row r="83" spans="1:13" ht="23.25" customHeight="1"/>
    <row r="84" spans="1:13" ht="23.25" customHeight="1"/>
  </sheetData>
  <mergeCells count="2">
    <mergeCell ref="K6:M6"/>
    <mergeCell ref="K43:M43"/>
  </mergeCells>
  <pageMargins left="0.78740157480314965" right="0.19685039370078741" top="0.59055118110236227" bottom="0.39370078740157483" header="0.39370078740157483" footer="0.39370078740157483"/>
  <pageSetup paperSize="9" scale="80" firstPageNumber="8" orientation="portrait" useFirstPageNumber="1" r:id="rId1"/>
  <headerFooter alignWithMargins="0">
    <oddFooter>&amp;R&amp;"Angsana New,ธรรมดา"&amp;P</oddFoot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C64A3F7A8147953D07DA24ED97FF" ma:contentTypeVersion="6" ma:contentTypeDescription="Create a new document." ma:contentTypeScope="" ma:versionID="bff3aa0341eadb40ecdd478764d10134">
  <xsd:schema xmlns:xsd="http://www.w3.org/2001/XMLSchema" xmlns:xs="http://www.w3.org/2001/XMLSchema" xmlns:p="http://schemas.microsoft.com/office/2006/metadata/properties" xmlns:ns2="9dc72865-d176-4d9e-b9fa-19a1ecff5169" targetNamespace="http://schemas.microsoft.com/office/2006/metadata/properties" ma:root="true" ma:fieldsID="9aef0298df735115cad23f6a106bc8a2" ns2:_="">
    <xsd:import namespace="9dc72865-d176-4d9e-b9fa-19a1ecff51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72865-d176-4d9e-b9fa-19a1ecff516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สิ้น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dc72865-d176-4d9e-b9fa-19a1ecff5169" xsi:nil="true"/>
    <Preparer_x0020_Sign_x002d_off xmlns="9dc72865-d176-4d9e-b9fa-19a1ecff5169" xsi:nil="true"/>
    <Status xmlns="9dc72865-d176-4d9e-b9fa-19a1ecff5169" xsi:nil="true"/>
  </documentManagement>
</p:properties>
</file>

<file path=customXml/itemProps1.xml><?xml version="1.0" encoding="utf-8"?>
<ds:datastoreItem xmlns:ds="http://schemas.openxmlformats.org/officeDocument/2006/customXml" ds:itemID="{AA88F78A-E722-4B37-8A0F-3CD1A6D4D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c72865-d176-4d9e-b9fa-19a1ecff51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C5111B-085F-4309-ACEB-AEEFCF399DDD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dc72865-d176-4d9e-b9fa-19a1ecff516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 P2-3</vt:lpstr>
      <vt:lpstr>PL 3M P4 </vt:lpstr>
      <vt:lpstr>PL 6M P5</vt:lpstr>
      <vt:lpstr>Shareholder equity-conso P6</vt:lpstr>
      <vt:lpstr>Shareholder equity P7</vt:lpstr>
      <vt:lpstr>Cash flow P8-9</vt:lpstr>
      <vt:lpstr>Sheet1</vt:lpstr>
      <vt:lpstr>'Shareholder equity P7'!Print_Area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Thanicha Luammuenwai</cp:lastModifiedBy>
  <cp:revision/>
  <cp:lastPrinted>2026-08-07T10:32:55Z</cp:lastPrinted>
  <dcterms:created xsi:type="dcterms:W3CDTF">2013-02-28T01:07:49Z</dcterms:created>
  <dcterms:modified xsi:type="dcterms:W3CDTF">2026-08-11T11:32:14Z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0x010100BE53C64A3F7A8147953D07DA24ED97FF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