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Kaset Thai International Sugar Corporation\Kaset Thai International sugar\2026\Q3'2026 (30.06.2026)\"/>
    </mc:Choice>
  </mc:AlternateContent>
  <xr:revisionPtr revIDLastSave="0" documentId="13_ncr:1_{2091BA37-5532-422A-9278-BC1989CE8A73}" xr6:coauthVersionLast="47" xr6:coauthVersionMax="47" xr10:uidLastSave="{00000000-0000-0000-0000-000000000000}"/>
  <bookViews>
    <workbookView xWindow="-108" yWindow="-108" windowWidth="23256" windowHeight="12456" tabRatio="750" activeTab="1" xr2:uid="{00000000-000D-0000-FFFF-FFFF00000000}"/>
  </bookViews>
  <sheets>
    <sheet name="BS" sheetId="1" r:id="rId1"/>
    <sheet name="PL&amp;Cash flow" sheetId="4" r:id="rId2"/>
    <sheet name="CE1" sheetId="2" r:id="rId3"/>
    <sheet name="CE2" sheetId="6" r:id="rId4"/>
  </sheets>
  <definedNames>
    <definedName name="_xlnm.Print_Area" localSheetId="0">BS!$A$1:$K$109</definedName>
    <definedName name="_xlnm.Print_Area" localSheetId="2">'CE1'!$A$1:$U$27</definedName>
    <definedName name="_xlnm.Print_Area" localSheetId="1">'PL&amp;Cash flow'!$A$1:$K$225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0" i="4" l="1"/>
  <c r="G200" i="4"/>
  <c r="I200" i="4"/>
  <c r="K200" i="4"/>
  <c r="E25" i="4" l="1"/>
  <c r="I25" i="4"/>
  <c r="Q18" i="2" l="1"/>
  <c r="Q10" i="6"/>
  <c r="Q15" i="2"/>
  <c r="U15" i="2" s="1"/>
  <c r="G209" i="4"/>
  <c r="G56" i="4"/>
  <c r="E56" i="4"/>
  <c r="K25" i="4"/>
  <c r="G25" i="4"/>
  <c r="K17" i="4"/>
  <c r="I17" i="4"/>
  <c r="G17" i="4"/>
  <c r="E17" i="4"/>
  <c r="E26" i="4" l="1"/>
  <c r="E30" i="4" s="1"/>
  <c r="E32" i="4" s="1"/>
  <c r="E48" i="4" s="1"/>
  <c r="G26" i="4"/>
  <c r="G30" i="4" s="1"/>
  <c r="G32" i="4" s="1"/>
  <c r="G48" i="4" s="1"/>
  <c r="I26" i="4"/>
  <c r="I30" i="4" s="1"/>
  <c r="I32" i="4" s="1"/>
  <c r="I37" i="4" s="1"/>
  <c r="I54" i="4" s="1"/>
  <c r="K26" i="4"/>
  <c r="K30" i="4" s="1"/>
  <c r="K32" i="4" s="1"/>
  <c r="K37" i="4" s="1"/>
  <c r="K54" i="4" s="1"/>
  <c r="G37" i="4" l="1"/>
  <c r="G54" i="4" s="1"/>
  <c r="G57" i="4" s="1"/>
  <c r="E37" i="4"/>
  <c r="E54" i="4" s="1"/>
  <c r="E57" i="4" s="1"/>
  <c r="K48" i="4"/>
  <c r="K61" i="4" s="1"/>
  <c r="I48" i="4"/>
  <c r="I61" i="4" s="1"/>
  <c r="E51" i="4"/>
  <c r="E61" i="4"/>
  <c r="G51" i="4"/>
  <c r="G61" i="4"/>
  <c r="Q11" i="2" l="1"/>
  <c r="U11" i="2" l="1"/>
  <c r="U18" i="2"/>
  <c r="Q24" i="2"/>
  <c r="U24" i="2" s="1"/>
  <c r="E80" i="4"/>
  <c r="G80" i="4"/>
  <c r="I80" i="4"/>
  <c r="K80" i="4"/>
  <c r="E87" i="4"/>
  <c r="G87" i="4"/>
  <c r="I87" i="4"/>
  <c r="K87" i="4"/>
  <c r="E118" i="4"/>
  <c r="G118" i="4"/>
  <c r="E209" i="4"/>
  <c r="I209" i="4"/>
  <c r="K209" i="4"/>
  <c r="E211" i="4"/>
  <c r="I211" i="4"/>
  <c r="S19" i="2"/>
  <c r="O20" i="2"/>
  <c r="Q20" i="2" s="1"/>
  <c r="Q13" i="2"/>
  <c r="Q17" i="2"/>
  <c r="I88" i="4" l="1"/>
  <c r="I92" i="4" s="1"/>
  <c r="I94" i="4" s="1"/>
  <c r="K88" i="4"/>
  <c r="K92" i="4" s="1"/>
  <c r="K94" i="4" s="1"/>
  <c r="G88" i="4"/>
  <c r="G92" i="4" s="1"/>
  <c r="G134" i="4" s="1"/>
  <c r="G157" i="4" s="1"/>
  <c r="G172" i="4" s="1"/>
  <c r="E88" i="4"/>
  <c r="E92" i="4" s="1"/>
  <c r="E94" i="4" s="1"/>
  <c r="E110" i="4" s="1"/>
  <c r="O19" i="2" s="1"/>
  <c r="G100" i="1"/>
  <c r="S20" i="2"/>
  <c r="U20" i="2" s="1"/>
  <c r="S21" i="2"/>
  <c r="S25" i="2" s="1"/>
  <c r="S13" i="2"/>
  <c r="U13" i="2" s="1"/>
  <c r="S12" i="2"/>
  <c r="K37" i="1"/>
  <c r="I37" i="1"/>
  <c r="G37" i="1"/>
  <c r="G24" i="1"/>
  <c r="H24" i="1"/>
  <c r="J24" i="1"/>
  <c r="K24" i="1"/>
  <c r="G175" i="4" l="1"/>
  <c r="G210" i="4" s="1"/>
  <c r="G212" i="4" s="1"/>
  <c r="K134" i="4"/>
  <c r="K157" i="4" s="1"/>
  <c r="K172" i="4" s="1"/>
  <c r="I134" i="4"/>
  <c r="I157" i="4" s="1"/>
  <c r="I172" i="4" s="1"/>
  <c r="E100" i="1"/>
  <c r="G94" i="4"/>
  <c r="G110" i="4" s="1"/>
  <c r="G123" i="4" s="1"/>
  <c r="E134" i="4"/>
  <c r="E157" i="4" s="1"/>
  <c r="E123" i="4"/>
  <c r="E99" i="4"/>
  <c r="E116" i="4" s="1"/>
  <c r="E119" i="4" s="1"/>
  <c r="I110" i="4"/>
  <c r="I123" i="4" s="1"/>
  <c r="I99" i="4"/>
  <c r="I116" i="4" s="1"/>
  <c r="K110" i="4"/>
  <c r="K123" i="4" s="1"/>
  <c r="K99" i="4"/>
  <c r="K116" i="4" s="1"/>
  <c r="S14" i="2"/>
  <c r="S16" i="2" s="1"/>
  <c r="M20" i="6"/>
  <c r="M21" i="6" s="1"/>
  <c r="K20" i="6"/>
  <c r="K21" i="6" s="1"/>
  <c r="I20" i="6"/>
  <c r="I21" i="6" s="1"/>
  <c r="G20" i="6"/>
  <c r="G21" i="6" s="1"/>
  <c r="E20" i="6"/>
  <c r="E21" i="6" s="1"/>
  <c r="M13" i="6"/>
  <c r="K13" i="6"/>
  <c r="I13" i="6"/>
  <c r="G13" i="6"/>
  <c r="E13" i="6"/>
  <c r="Q12" i="6"/>
  <c r="Q19" i="6"/>
  <c r="E172" i="4" l="1"/>
  <c r="E175" i="4" s="1"/>
  <c r="E210" i="4" s="1"/>
  <c r="E212" i="4" s="1"/>
  <c r="E213" i="4" s="1"/>
  <c r="K14" i="6"/>
  <c r="K15" i="6"/>
  <c r="E14" i="6"/>
  <c r="E15" i="6"/>
  <c r="G14" i="6"/>
  <c r="G15" i="6"/>
  <c r="I14" i="6"/>
  <c r="I15" i="6"/>
  <c r="M14" i="6"/>
  <c r="M15" i="6"/>
  <c r="I175" i="4"/>
  <c r="I210" i="4" s="1"/>
  <c r="I212" i="4" s="1"/>
  <c r="I213" i="4" s="1"/>
  <c r="K175" i="4"/>
  <c r="K210" i="4" s="1"/>
  <c r="K212" i="4" s="1"/>
  <c r="G99" i="4"/>
  <c r="G116" i="4" s="1"/>
  <c r="G119" i="4" s="1"/>
  <c r="E113" i="4"/>
  <c r="G113" i="4"/>
  <c r="Q14" i="6" l="1"/>
  <c r="G98" i="1"/>
  <c r="G75" i="1"/>
  <c r="K98" i="1" l="1"/>
  <c r="K97" i="1" l="1"/>
  <c r="K95" i="1"/>
  <c r="K94" i="1"/>
  <c r="K93" i="1"/>
  <c r="K92" i="1" l="1"/>
  <c r="K99" i="1" s="1"/>
  <c r="K101" i="1" s="1"/>
  <c r="Q17" i="6"/>
  <c r="M21" i="2"/>
  <c r="M25" i="2" s="1"/>
  <c r="K21" i="2"/>
  <c r="K25" i="2" s="1"/>
  <c r="I21" i="2"/>
  <c r="I25" i="2" s="1"/>
  <c r="G21" i="2"/>
  <c r="G25" i="2" s="1"/>
  <c r="E21" i="2"/>
  <c r="E25" i="2" s="1"/>
  <c r="M14" i="2"/>
  <c r="M16" i="2" s="1"/>
  <c r="K14" i="2"/>
  <c r="K16" i="2" s="1"/>
  <c r="I14" i="2"/>
  <c r="I16" i="2" s="1"/>
  <c r="G14" i="2"/>
  <c r="G16" i="2" s="1"/>
  <c r="G97" i="1"/>
  <c r="E14" i="2"/>
  <c r="E16" i="2" s="1"/>
  <c r="G93" i="1" l="1"/>
  <c r="G94" i="1"/>
  <c r="G95" i="1"/>
  <c r="G92" i="1" l="1"/>
  <c r="G99" i="1" s="1"/>
  <c r="G101" i="1" s="1"/>
  <c r="I95" i="1" l="1"/>
  <c r="I94" i="1"/>
  <c r="I93" i="1"/>
  <c r="I92" i="1"/>
  <c r="E97" i="1"/>
  <c r="E95" i="1"/>
  <c r="E94" i="1"/>
  <c r="E93" i="1"/>
  <c r="E92" i="1"/>
  <c r="I97" i="1" l="1"/>
  <c r="F99" i="1" l="1"/>
  <c r="H99" i="1"/>
  <c r="J99" i="1"/>
  <c r="I75" i="1"/>
  <c r="K75" i="1"/>
  <c r="F75" i="1"/>
  <c r="H75" i="1"/>
  <c r="J75" i="1"/>
  <c r="K63" i="1"/>
  <c r="F63" i="1"/>
  <c r="G63" i="1"/>
  <c r="G76" i="1" s="1"/>
  <c r="G102" i="1" s="1"/>
  <c r="H63" i="1"/>
  <c r="I63" i="1"/>
  <c r="J63" i="1"/>
  <c r="F24" i="1"/>
  <c r="F76" i="1" l="1"/>
  <c r="K76" i="1"/>
  <c r="K102" i="1" s="1"/>
  <c r="I76" i="1"/>
  <c r="H76" i="1"/>
  <c r="J76" i="1"/>
  <c r="G38" i="1"/>
  <c r="G103" i="1" s="1"/>
  <c r="J38" i="1"/>
  <c r="H38" i="1"/>
  <c r="F38" i="1"/>
  <c r="K38" i="1"/>
  <c r="O18" i="6" l="1"/>
  <c r="Q18" i="6" l="1"/>
  <c r="Q20" i="6" s="1"/>
  <c r="Q21" i="6" s="1"/>
  <c r="O20" i="6"/>
  <c r="O21" i="6" s="1"/>
  <c r="O11" i="6"/>
  <c r="O12" i="2"/>
  <c r="Q12" i="2" l="1"/>
  <c r="U12" i="2" s="1"/>
  <c r="U14" i="2" s="1"/>
  <c r="U16" i="2" s="1"/>
  <c r="Q19" i="2"/>
  <c r="Q11" i="6"/>
  <c r="Q13" i="6" s="1"/>
  <c r="Q15" i="6" s="1"/>
  <c r="O13" i="6"/>
  <c r="O15" i="6" s="1"/>
  <c r="O14" i="2"/>
  <c r="O16" i="2" s="1"/>
  <c r="U19" i="2" l="1"/>
  <c r="U21" i="2" s="1"/>
  <c r="U25" i="2" s="1"/>
  <c r="O21" i="2"/>
  <c r="Q14" i="2"/>
  <c r="Q16" i="2" s="1"/>
  <c r="O25" i="2" l="1"/>
  <c r="E98" i="1" s="1"/>
  <c r="E99" i="1" s="1"/>
  <c r="E101" i="1" s="1"/>
  <c r="U26" i="2" s="1"/>
  <c r="Q21" i="2"/>
  <c r="Q25" i="2" s="1"/>
  <c r="K103" i="1"/>
  <c r="I98" i="1"/>
  <c r="I99" i="1" l="1"/>
  <c r="I102" i="1" l="1"/>
  <c r="I101" i="1"/>
  <c r="Q22" i="6"/>
  <c r="E75" i="1" l="1"/>
  <c r="I24" i="1" l="1"/>
  <c r="I38" i="1" s="1"/>
  <c r="I103" i="1" s="1"/>
  <c r="E37" i="1" l="1"/>
  <c r="E63" i="1"/>
  <c r="E76" i="1" s="1"/>
  <c r="E102" i="1" s="1"/>
  <c r="E24" i="1" l="1"/>
  <c r="E38" i="1" s="1"/>
  <c r="E103" i="1" s="1"/>
</calcChain>
</file>

<file path=xl/sharedStrings.xml><?xml version="1.0" encoding="utf-8"?>
<sst xmlns="http://schemas.openxmlformats.org/spreadsheetml/2006/main" count="416" uniqueCount="244">
  <si>
    <t>บริษัท เกษตรไทย อินเตอร์เนชั่นแนล ชูการ์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</si>
  <si>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</si>
  <si>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</si>
  <si>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</si>
  <si>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</si>
  <si>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</si>
  <si>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</si>
  <si>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</si>
  <si>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</si>
  <si>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</si>
  <si>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</si>
  <si>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ลูกหนี้ชาวไร่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</si>
  <si>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</si>
  <si>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</si>
  <si>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ต้นทุนค่าซ่อมแซมครั้งใหญ่ตั้งพัก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</si>
  <si>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</si>
  <si>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</si>
  <si>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</si>
  <si>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</si>
  <si>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</si>
  <si>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</si>
  <si>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</si>
  <si>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</si>
  <si>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</si>
  <si>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</si>
  <si>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</si>
  <si>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</si>
  <si>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</si>
  <si>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</si>
  <si>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</si>
  <si>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</si>
  <si>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</si>
  <si>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</si>
  <si>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</si>
  <si>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</si>
  <si>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</si>
  <si>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</si>
  <si>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</si>
  <si>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</si>
  <si>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ส่วนของเงินกู้ยืมระยะยาวจากกิจการที่เกี่ยวข้องกัน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</si>
  <si>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</si>
  <si>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</si>
  <si>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</si>
  <si>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</si>
  <si>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- </t>
  </si>
  <si>
    <t xml:space="preserve">   สุทธิจากส่วนที่ถึงกำหนดชำระภายในหนึ่งปี</t>
  </si>
  <si>
    <t xml:space="preserve">เงินกู้ยืมระยะยาวจากสถาบันการเงิน - </t>
  </si>
  <si>
    <t xml:space="preserve">เงินกู้ยืมระยะยาวจากกิจการที่เกี่ยวข้องกัน - 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</si>
  <si>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</si>
  <si>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</si>
  <si>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</si>
  <si>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</si>
  <si>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</si>
  <si>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</si>
  <si>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3,888,000,010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</si>
  <si>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</si>
  <si>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3,860,000,010 หุ้น มูลค่าหุ้นละ 1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</si>
  <si>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</si>
  <si>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</si>
  <si>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</si>
  <si>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</si>
  <si>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</si>
  <si>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</si>
  <si>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</si>
  <si>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</si>
  <si>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</si>
  <si>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</si>
  <si>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</si>
  <si>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รายได้อื่น</t>
  </si>
  <si>
    <t xml:space="preserve">   รายได้เงินปันผล</t>
  </si>
  <si>
    <t xml:space="preserve">   กำไรจากการปรับมูลค่ายุติธรรมของตราสารอนุพันธ์</t>
  </si>
  <si>
    <t xml:space="preserve">   กำไรจากอัตราแลกเปลี่ยน</t>
  </si>
  <si>
    <t xml:space="preserve">   อื่น ๆ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</si>
  <si>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</si>
  <si>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</si>
  <si>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</si>
  <si>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</si>
  <si>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</si>
  <si>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</si>
  <si>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</si>
  <si>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ส่วนแบ่งขาดทุนจากการร่วมค้า</t>
  </si>
  <si>
    <t>รายได้ทางการเงิน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</si>
  <si>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</si>
  <si>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</si>
  <si>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</si>
  <si>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</si>
  <si>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</si>
  <si>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</si>
  <si>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</si>
  <si>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กำไรที่เกิดจากการรับรู้ส่วนลดรับจากการโอนสิทธิของลูกหนี้ชาวไร่</t>
  </si>
  <si>
    <t xml:space="preserve">   การปรับมูลค่าสินค้าคงเหลือให้เป็นมูลค่าสุทธิที่จะได้รับ</t>
  </si>
  <si>
    <t xml:space="preserve">   ส่วนแบ่งขาดทุนจากการร่วมค้า</t>
  </si>
  <si>
    <t xml:space="preserve">   กำไรจากการจำหน่ายอุปกรณ์</t>
  </si>
  <si>
    <t xml:space="preserve">   รายได้ทางการเงิน</t>
  </si>
  <si>
    <t xml:space="preserve">   ต้นทุนทางการเงิน</t>
  </si>
  <si>
    <t xml:space="preserve">   สินทรัพย์และหนี้สินดำเนินงาน</t>
  </si>
  <si>
    <t xml:space="preserve">   ลูกหนี้ชาวไร่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</si>
  <si>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</si>
  <si>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</si>
  <si>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</si>
  <si>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</si>
  <si>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</si>
  <si>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</si>
  <si>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</si>
  <si>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</si>
  <si>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</si>
  <si>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</si>
  <si>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เงินสดรับจากการจำหน่ายอุปกรณ์</t>
  </si>
  <si>
    <t>จ่ายชำระเจ้าหนี้ค่าซื้อที่ดิน อาคารและอุปกรณ์</t>
  </si>
  <si>
    <t>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</si>
  <si>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</si>
  <si>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</si>
  <si>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</si>
  <si>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</si>
  <si>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</si>
  <si>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</si>
  <si>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</si>
  <si>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</si>
  <si>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</si>
  <si>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</si>
  <si>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ซื้อที่ดิน อาคารและอุปกรณ์ที่ยังไม่ได้จ่ายชำระ</t>
  </si>
  <si>
    <t xml:space="preserve">   เงินปันผลค้างจ่าย</t>
  </si>
  <si>
    <t xml:space="preserve">(หน่วย: พันบาท)  </t>
  </si>
  <si>
    <t>ส่วนต่ำกว่าทุนจาก</t>
  </si>
  <si>
    <t>ทุนเรือนหุ้นที่ออก</t>
  </si>
  <si>
    <t>ส่วนเกินมูลค่า</t>
  </si>
  <si>
    <t>การรวมธุรกิจภายใต้</t>
  </si>
  <si>
    <t>รวม</t>
  </si>
  <si>
    <t>และชำระเต็มมูลค่าแล้ว</t>
  </si>
  <si>
    <t>หุ้นสามัญ</t>
  </si>
  <si>
    <t>การควบคุมเดียวกัน</t>
  </si>
  <si>
    <t>เป็นเกณฑ์</t>
  </si>
  <si>
    <t>จัดสรรแล้ว</t>
  </si>
  <si>
    <t>ยังไม่ได้จัดสรร</t>
  </si>
  <si>
    <t>ขาดทุนสำหรับงวด</t>
  </si>
  <si>
    <t xml:space="preserve">   หนี้สินทางการเงินหมุนเวียนอื่น</t>
  </si>
  <si>
    <t>3, 4</t>
  </si>
  <si>
    <t>กำไร (ขาดทุน) สะสม</t>
  </si>
  <si>
    <t>กำไรหรือขาดทุน:</t>
  </si>
  <si>
    <t>กำไรขาดทุนเบ็ดเสร็จอื่น:</t>
  </si>
  <si>
    <t>(หน่วย: พันบาท ยกเว้นกำไรต่อหุ้นแสดงเป็นบาท)</t>
  </si>
  <si>
    <t xml:space="preserve">      จากการทำสัญญาเช่าเพิ่ม</t>
  </si>
  <si>
    <t xml:space="preserve">   อสังหาริมทรัพย์เพื่อการลงทุนเพิ่มขึ้นจากการรับชำระหนี้</t>
  </si>
  <si>
    <t xml:space="preserve">      จากลูกหนี้ชาวไร่</t>
  </si>
  <si>
    <t>เงินสดจ่ายแก่เงินให้กู้ยืมระยะสั้นแก่กิจการที่เกี่ยวข้องกัน</t>
  </si>
  <si>
    <t>รับชำระคืนเงินให้กู้ยืมระยะสั้นแก่กิจการที่เกี่ยวข้องกัน</t>
  </si>
  <si>
    <t>ขาดทุนจากการปรับมูลค่ายุติธรรมของตราสารอนุพันธ์</t>
  </si>
  <si>
    <t xml:space="preserve">   ขาดทุน (กำไร) จากการเปลี่ยนแปลงในมูลค่ายุติธรรม</t>
  </si>
  <si>
    <t xml:space="preserve">      ของสินทรัพย์ทางการเงิน</t>
  </si>
  <si>
    <t xml:space="preserve">   สินทรัพย์ทางการเงินหมุนเวียนอื่น</t>
  </si>
  <si>
    <t>3, 12</t>
  </si>
  <si>
    <t>ส่วนของหนี้สินตามสัญญาเช่า</t>
  </si>
  <si>
    <t>3, 8</t>
  </si>
  <si>
    <t xml:space="preserve">   ผลขาดทุนด้านเครดิตที่คาดว่าจะเกิดขึ้น</t>
  </si>
  <si>
    <t xml:space="preserve">สินทรัพย์ดำเนินงานลดลง (เพิ่มขึ้น) </t>
  </si>
  <si>
    <t xml:space="preserve">   สิทธิการใช้และหนี้สินตามสัญญาเช่าเพิ่มขึ้น</t>
  </si>
  <si>
    <t>ยอดคงเหลือ ณ วันที่ 1 ตุลาคม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</si>
  <si>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</si>
  <si>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</si>
  <si>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</si>
  <si>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</si>
  <si>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ส่วนทุนจาก</t>
  </si>
  <si>
    <t>การจ่ายโดยใช้หุ้น</t>
  </si>
  <si>
    <t>เงินสดจ่ายจากการลงทุนในการร่วมค้า</t>
  </si>
  <si>
    <t>30 กันยายน 2568</t>
  </si>
  <si>
    <t>ส่วนของเงินให้กู้ยืมระยะยาวแก่กิจการที่เกี่ยวข้องกัน</t>
  </si>
  <si>
    <t xml:space="preserve">เงินให้กู้ยืมระยะยาวแก่กิจการที่เกี่ยวข้องกัน - </t>
  </si>
  <si>
    <t>ยอดคงเหลือ ณ วันที่ 1 ตุลาคม 2568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</si>
  <si>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</si>
  <si>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</si>
  <si>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</si>
  <si>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</si>
  <si>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กำไรจากการซื้อขายน้ำตาลล่วงหน้า</t>
  </si>
  <si>
    <t>ขาดทุนจากการด้อยค่าของสินทรัพย์ทางการเงิน</t>
  </si>
  <si>
    <t>งบกำไรขาดทุนเบ็ดเสร็จ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</si>
  <si>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</si>
  <si>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</si>
  <si>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</si>
  <si>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</si>
  <si>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</si>
  <si>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</si>
  <si>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</si>
  <si>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สินทรัพย์ชีวภาพหมุนเวียน</t>
  </si>
  <si>
    <t>ผลประโยชน์ (ค่าใช้จ่าย) ภาษีเงินได้</t>
  </si>
  <si>
    <t xml:space="preserve">   ลูกหนี้สำนักงานกองทุนอ้อยและน้ำตาลทราย</t>
  </si>
  <si>
    <t>เงินสดจ่ายแก่เงินให้กู้ยืมระยะยาวแก่กิจการที่เกี่ยวข้องกัน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</si>
  <si>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</si>
  <si>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</si>
  <si>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</si>
  <si>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กลับรายการค่าเผื่อการด้อยค่าของที่ดิน อาคารและอุปกรณ์</t>
  </si>
  <si>
    <t xml:space="preserve">   ค่าใช้จ่ายประมาณการหนี้สินสำหรับผลประโยชน์พนักงาน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</si>
  <si>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</si>
  <si>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</si>
  <si>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ส่วนของผู้ถือหุ้นของบริษัทฯ</t>
  </si>
  <si>
    <t xml:space="preserve">      ของสินทรัพย์ชีวภาพหมุนเวียน</t>
  </si>
  <si>
    <t xml:space="preserve">   กำไรจากการจำหน่ายอสังหาริมทรัพย์เพื่อการลงทุน</t>
  </si>
  <si>
    <t>ส่วนที่เป็นของผู้มีส่วนได้เสียที่ไม่มีอำนาจควบคุมของ</t>
  </si>
  <si>
    <t xml:space="preserve">   บริษัทย่อย</t>
  </si>
  <si>
    <t>รายได้ค่าผลตอบแทนการผลิตและจำหน่ายน้ำตาล</t>
  </si>
  <si>
    <t>เงินสดรับจากเงินปันผล</t>
  </si>
  <si>
    <t>ชำระคืนเงินกู้ยืมระยะยาวจากกิจการที่เกี่ยวข้องกัน</t>
  </si>
  <si>
    <t>จ่ายเงินปันผล</t>
  </si>
  <si>
    <t>ขาดทุนจากการซื้อขายน้ำตาลล่วงหน้า</t>
  </si>
  <si>
    <t>เงินปันผลจ่าย (หมายเหตุ 17)</t>
  </si>
  <si>
    <t>กำไรต่อหุ้น</t>
  </si>
  <si>
    <t>เงินสดจ่ายจากการลงทุนในบริษัทย่อย</t>
  </si>
  <si>
    <t xml:space="preserve">   ขาดทุน (กำไร) จากอัตราแลกเปลี่ยนที่ยังไม่เกิดขึ้นจริง</t>
  </si>
  <si>
    <t>กำไรจากกิจกรรมดำเนินงานก่อนการเปลี่ยนแปลงใน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</si>
  <si>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</si>
  <si>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</si>
  <si>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</si>
  <si>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เงินสดสุทธิจากกิจกรรมจัดหาเงิน</t>
  </si>
  <si>
    <t xml:space="preserve">   ขาดทุนจากการด้อยค่าของเงินให้กู้ยืมระยะยาวแก่กิจการที่เกี่ยวข้องกัน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</si>
  <si>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เงินเบิกเกินบัญชีและเงินกู้ยืมระยะสั้นจากสถาบันการเงินเพิ่มขึ้นสุทธิ</t>
  </si>
  <si>
    <t>เงินสดและรายการเทียบเท่าเงินสดเพิ่มขึ้น (ลดลง) สุทธิ</t>
  </si>
  <si>
    <t>ส่วนของผู้มีส่วนได้เสียที่ไม่มี</t>
  </si>
  <si>
    <t xml:space="preserve">   จากการลงทุน</t>
  </si>
  <si>
    <t xml:space="preserve">   อำนาจควบคุมของบริษัทย่อยเพิ่มขึ้น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</si>
  <si>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</si>
  <si>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</si>
  <si>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</si>
  <si>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</si>
  <si>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</si>
  <si>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สำหรับงวดเก้าเดือนสิ้นสุดวันที่ 30 มิถุนายน 2569</t>
  </si>
  <si>
    <t xml:space="preserve">   ขาดทุนจากการตัดจำหน่ายอุปกรณ์</t>
  </si>
  <si>
    <t xml:space="preserve">   จ่ายผลประโยชน์พนักงาน</t>
  </si>
  <si>
    <t xml:space="preserve">   โอนจัดประเภทเงินให้กู้ยืมระยะสั้นแก่กิจการที่เกี่ยวข้องกัน</t>
  </si>
  <si>
    <t xml:space="preserve">      เป็นเงินให้กู้ยืมระยะยาวแก่กิจการที่เกี่ยวข้องกัน</t>
  </si>
  <si>
    <t>กำไร (ขาดทุน) ก่อนผลประโยชน์ (ค่าใช้จ่าย) 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</si>
  <si>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</si>
  <si>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</si>
  <si>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</si>
  <si>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</si>
  <si>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</si>
  <si>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</si>
  <si>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กำไรสำหรับงวด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</si>
  <si>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</si>
  <si>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</si>
  <si>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ประมาณการหนี้สินไม่หมุนเวียนสำหรับค่ารื้อถอน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</si>
  <si>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</si>
  <si>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</si>
  <si>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กำไรจากการดำเนินงาน</t>
  </si>
  <si>
    <t>กำไรก่อนผลประโยชน์ (ค่าใช้จ่าย) ภาษีเงินได้</t>
  </si>
  <si>
    <t xml:space="preserve">   ขาดทุนจากการเปลี่ยนแปลงในมูลค่ายุติธรรม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</si>
</sst>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;\ \ \(#,##0\)"/>
    <numFmt numFmtId="168" formatCode="_(* #,##0.00_);_(* \(#,##0.00\);_(* &quot;-&quot;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1" fillId="0" borderId="0"/>
    <xf numFmtId="164" fontId="11" fillId="0" borderId="0" applyFont="0" applyFill="0" applyBorder="0" applyAlignment="0" applyProtection="0"/>
    <xf numFmtId="0" fontId="12" fillId="0" borderId="0"/>
  </cellStyleXfs>
  <cellXfs count="144">
    <xf numFmtId="0" fontId="0" fillId="0" borderId="0" xfId="0"/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7" fontId="3" fillId="0" borderId="0" xfId="3" applyNumberFormat="1" applyFont="1" applyFill="1" applyBorder="1" applyAlignment="1">
      <alignment horizontal="lef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6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quotePrefix="1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3" fillId="0" borderId="1" xfId="5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3" fillId="0" borderId="2" xfId="5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165" fontId="3" fillId="2" borderId="0" xfId="0" quotePrefix="1" applyNumberFormat="1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0" fontId="3" fillId="2" borderId="1" xfId="0" quotePrefix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5" fontId="3" fillId="2" borderId="0" xfId="0" quotePrefix="1" applyNumberFormat="1" applyFont="1" applyFill="1" applyAlignment="1">
      <alignment horizontal="left" vertical="center"/>
    </xf>
    <xf numFmtId="0" fontId="3" fillId="2" borderId="0" xfId="0" quotePrefix="1" applyFont="1" applyFill="1" applyAlignment="1">
      <alignment horizontal="lef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0" xfId="3" applyNumberFormat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1" xfId="3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3" fillId="2" borderId="3" xfId="3" applyNumberFormat="1" applyFont="1" applyFill="1" applyBorder="1" applyAlignment="1">
      <alignment vertical="center"/>
    </xf>
    <xf numFmtId="41" fontId="3" fillId="2" borderId="0" xfId="3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41" fontId="3" fillId="2" borderId="2" xfId="3" applyNumberFormat="1" applyFont="1" applyFill="1" applyBorder="1" applyAlignment="1">
      <alignment horizontal="right"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6" xfId="3" applyNumberFormat="1" applyFont="1" applyFill="1" applyBorder="1" applyAlignment="1">
      <alignment vertical="center"/>
    </xf>
    <xf numFmtId="41" fontId="3" fillId="2" borderId="2" xfId="3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41" fontId="3" fillId="2" borderId="4" xfId="3" applyNumberFormat="1" applyFont="1" applyFill="1" applyBorder="1" applyAlignment="1">
      <alignment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3" xfId="3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43" fontId="3" fillId="0" borderId="0" xfId="3" applyFont="1" applyFill="1" applyBorder="1" applyAlignment="1">
      <alignment horizontal="right" vertical="center"/>
    </xf>
    <xf numFmtId="43" fontId="3" fillId="0" borderId="0" xfId="3" applyFont="1" applyFill="1" applyAlignment="1">
      <alignment vertical="center"/>
    </xf>
    <xf numFmtId="43" fontId="3" fillId="0" borderId="0" xfId="3" applyFont="1" applyFill="1" applyAlignment="1">
      <alignment horizontal="right" vertical="center"/>
    </xf>
    <xf numFmtId="0" fontId="3" fillId="0" borderId="0" xfId="4" applyAlignment="1">
      <alignment vertical="center"/>
    </xf>
    <xf numFmtId="165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165" fontId="1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8" fontId="3" fillId="0" borderId="4" xfId="3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8">
    <cellStyle name="Comma" xfId="3" builtinId="3"/>
    <cellStyle name="Normal" xfId="0" builtinId="0"/>
    <cellStyle name="Normal 10 2 4" xfId="7" xr:uid="{A054AB7F-D510-4373-A01B-09D48330BF40}"/>
    <cellStyle name="Normal 2" xfId="2" xr:uid="{00000000-0005-0000-0000-000001000000}"/>
    <cellStyle name="Normal_BS&amp;PLT Q1'2006" xfId="1" xr:uid="{00000000-0005-0000-0000-000002000000}"/>
    <cellStyle name="Normal_Sheet1_งบการเงิน MP-RK รวม Y'49" xfId="4" xr:uid="{DCBA12FE-269A-4E1D-996E-A7C1DE44FF9D}"/>
    <cellStyle name="เครื่องหมายจุลภาค_งบการเงิน MP-RK รวม Y'49" xfId="6" xr:uid="{1949F979-6944-4817-9ACE-20BCE76052A7}"/>
    <cellStyle name="ปกติ_งบการเงิน MP-RK รวม Y'49" xfId="5" xr:uid="{6B849404-9C3B-400F-ADB9-0EE1AA601C95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9"/>
  <sheetViews>
    <sheetView showGridLines="0" view="pageBreakPreview" topLeftCell="A28" zoomScaleNormal="87" zoomScaleSheetLayoutView="100" workbookViewId="0">
      <selection activeCell="E24" sqref="E24"/>
    </sheetView>
  </sheetViews>
  <sheetFormatPr defaultColWidth="10.6640625" defaultRowHeight="24" customHeight="1" x14ac:dyDescent="0.25"/>
  <cols>
    <col min="1" max="1" width="42.44140625" style="78" customWidth="1"/>
    <col min="2" max="2" width="1.6640625" style="77" customWidth="1"/>
    <col min="3" max="3" width="7.6640625" style="78" customWidth="1"/>
    <col min="4" max="4" width="1.44140625" style="77" customWidth="1"/>
    <col min="5" max="5" width="14.44140625" style="77" customWidth="1"/>
    <col min="6" max="6" width="1.44140625" style="77" customWidth="1"/>
    <col min="7" max="7" width="14.44140625" style="77" customWidth="1"/>
    <col min="8" max="8" width="1.44140625" style="77" customWidth="1"/>
    <col min="9" max="9" width="14.44140625" style="77" customWidth="1"/>
    <col min="10" max="10" width="1.44140625" style="77" customWidth="1"/>
    <col min="11" max="11" width="14.44140625" style="77" customWidth="1"/>
    <col min="12" max="12" width="10.6640625" style="77"/>
    <col min="13" max="15" width="11.33203125" style="77" bestFit="1" customWidth="1"/>
    <col min="16" max="17" width="11.6640625" style="77" bestFit="1" customWidth="1"/>
    <col min="18" max="19" width="11.33203125" style="77" bestFit="1" customWidth="1"/>
    <col min="20" max="20" width="5.109375" style="77" bestFit="1" customWidth="1"/>
    <col min="21" max="16384" width="10.6640625" style="77"/>
  </cols>
  <sheetData>
    <row r="1" spans="1:11" s="72" customFormat="1" ht="24" customHeight="1" x14ac:dyDescent="0.25">
      <c r="A1" s="68" t="s">
        <v>0</v>
      </c>
      <c r="B1" s="69"/>
      <c r="C1" s="70"/>
      <c r="D1" s="71"/>
      <c r="E1" s="71"/>
      <c r="F1" s="71"/>
      <c r="G1" s="71"/>
      <c r="H1" s="71"/>
      <c r="I1" s="71"/>
      <c r="J1" s="71"/>
      <c r="K1" s="71"/>
    </row>
    <row r="2" spans="1:11" s="72" customFormat="1" ht="24" customHeight="1" x14ac:dyDescent="0.25">
      <c r="A2" s="73" t="s">
        <v>157</v>
      </c>
      <c r="B2" s="69"/>
      <c r="C2" s="70"/>
      <c r="D2" s="71"/>
      <c r="E2" s="71"/>
      <c r="F2" s="71"/>
      <c r="G2" s="71"/>
      <c r="H2" s="71"/>
      <c r="I2" s="69"/>
      <c r="J2" s="71"/>
      <c r="K2" s="69"/>
    </row>
    <row r="3" spans="1:11" s="75" customFormat="1" ht="24" customHeight="1" x14ac:dyDescent="0.25">
      <c r="A3" s="74" t="s">
        <v>218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24" customHeight="1" x14ac:dyDescent="0.25">
      <c r="A4" s="70"/>
      <c r="B4" s="71"/>
      <c r="C4" s="70"/>
      <c r="D4" s="71"/>
      <c r="E4" s="71"/>
      <c r="F4" s="71"/>
      <c r="G4" s="71"/>
      <c r="H4" s="71"/>
      <c r="I4" s="71"/>
      <c r="J4" s="71"/>
      <c r="K4" s="76" t="s">
        <v>1</v>
      </c>
    </row>
    <row r="5" spans="1:11" ht="24" customHeight="1" x14ac:dyDescent="0.25">
      <c r="E5" s="140" t="s">
        <v>2</v>
      </c>
      <c r="F5" s="140"/>
      <c r="G5" s="140"/>
      <c r="H5" s="79"/>
      <c r="I5" s="140" t="s">
        <v>3</v>
      </c>
      <c r="J5" s="140"/>
      <c r="K5" s="140"/>
    </row>
    <row r="6" spans="1:11" ht="24" customHeight="1" x14ac:dyDescent="0.25">
      <c r="C6" s="80" t="s">
        <v>4</v>
      </c>
      <c r="D6" s="81"/>
      <c r="E6" s="82" t="s">
        <v>219</v>
      </c>
      <c r="F6" s="83"/>
      <c r="G6" s="82" t="s">
        <v>164</v>
      </c>
      <c r="H6" s="84"/>
      <c r="I6" s="82" t="s">
        <v>219</v>
      </c>
      <c r="J6" s="83"/>
      <c r="K6" s="82" t="s">
        <v>164</v>
      </c>
    </row>
    <row r="7" spans="1:11" ht="24" customHeight="1" x14ac:dyDescent="0.25">
      <c r="C7" s="85"/>
      <c r="D7" s="81"/>
      <c r="E7" s="86" t="s">
        <v>5</v>
      </c>
      <c r="F7" s="87"/>
      <c r="G7" s="88" t="s">
        <v>6</v>
      </c>
      <c r="H7" s="89"/>
      <c r="I7" s="86" t="s">
        <v>5</v>
      </c>
      <c r="J7" s="87"/>
      <c r="K7" s="88" t="s">
        <v>6</v>
      </c>
    </row>
    <row r="8" spans="1:11" ht="24" customHeight="1" x14ac:dyDescent="0.25">
      <c r="C8" s="85"/>
      <c r="D8" s="81"/>
      <c r="E8" s="87" t="s">
        <v>7</v>
      </c>
      <c r="F8" s="87"/>
      <c r="G8" s="88"/>
      <c r="H8" s="89"/>
      <c r="I8" s="87" t="s">
        <v>7</v>
      </c>
      <c r="J8" s="87"/>
      <c r="K8" s="88"/>
    </row>
    <row r="9" spans="1:11" ht="24" customHeight="1" x14ac:dyDescent="0.25">
      <c r="A9" s="74" t="s">
        <v>8</v>
      </c>
      <c r="E9" s="90"/>
      <c r="F9" s="90"/>
      <c r="G9" s="90"/>
      <c r="H9" s="90"/>
      <c r="I9" s="90"/>
      <c r="J9" s="90"/>
      <c r="K9" s="90"/>
    </row>
    <row r="10" spans="1:11" ht="24" customHeight="1" x14ac:dyDescent="0.25">
      <c r="A10" s="74" t="s">
        <v>9</v>
      </c>
      <c r="C10" s="91"/>
      <c r="E10" s="90"/>
      <c r="F10" s="90"/>
      <c r="G10" s="90"/>
      <c r="H10" s="90"/>
      <c r="I10" s="90"/>
      <c r="J10" s="90"/>
      <c r="K10" s="90"/>
    </row>
    <row r="11" spans="1:11" ht="24" customHeight="1" x14ac:dyDescent="0.25">
      <c r="A11" s="78" t="s">
        <v>10</v>
      </c>
      <c r="C11" s="91"/>
      <c r="E11" s="92">
        <v>241880</v>
      </c>
      <c r="F11" s="92"/>
      <c r="G11" s="93">
        <v>109656</v>
      </c>
      <c r="H11" s="92"/>
      <c r="I11" s="92">
        <v>170658</v>
      </c>
      <c r="J11" s="92"/>
      <c r="K11" s="90">
        <v>68419</v>
      </c>
    </row>
    <row r="12" spans="1:11" ht="24" customHeight="1" x14ac:dyDescent="0.25">
      <c r="A12" s="78" t="s">
        <v>178</v>
      </c>
      <c r="C12" s="91" t="s">
        <v>136</v>
      </c>
      <c r="D12" s="94"/>
      <c r="E12" s="92">
        <v>1469768</v>
      </c>
      <c r="F12" s="95"/>
      <c r="G12" s="93">
        <v>607654</v>
      </c>
      <c r="H12" s="92"/>
      <c r="I12" s="92">
        <v>1163877</v>
      </c>
      <c r="J12" s="92"/>
      <c r="K12" s="96">
        <v>417378</v>
      </c>
    </row>
    <row r="13" spans="1:11" ht="24" customHeight="1" x14ac:dyDescent="0.25">
      <c r="A13" s="78" t="s">
        <v>11</v>
      </c>
      <c r="C13" s="91">
        <v>5</v>
      </c>
      <c r="D13" s="94"/>
      <c r="E13" s="92">
        <v>964719</v>
      </c>
      <c r="F13" s="95"/>
      <c r="G13" s="93">
        <v>841735</v>
      </c>
      <c r="H13" s="92"/>
      <c r="I13" s="92">
        <v>681218</v>
      </c>
      <c r="J13" s="92"/>
      <c r="K13" s="96">
        <v>601122</v>
      </c>
    </row>
    <row r="14" spans="1:11" ht="24" customHeight="1" x14ac:dyDescent="0.25">
      <c r="A14" s="97" t="s">
        <v>12</v>
      </c>
      <c r="B14" s="98"/>
      <c r="C14" s="91">
        <v>3</v>
      </c>
      <c r="E14" s="92">
        <v>0</v>
      </c>
      <c r="F14" s="92"/>
      <c r="G14" s="90">
        <v>0</v>
      </c>
      <c r="H14" s="92"/>
      <c r="I14" s="92">
        <v>518006</v>
      </c>
      <c r="J14" s="92"/>
      <c r="K14" s="96">
        <v>421025</v>
      </c>
    </row>
    <row r="15" spans="1:11" ht="24" customHeight="1" x14ac:dyDescent="0.25">
      <c r="A15" s="42" t="s">
        <v>165</v>
      </c>
      <c r="B15" s="98"/>
      <c r="C15" s="91"/>
      <c r="E15" s="92"/>
      <c r="F15" s="92"/>
      <c r="G15" s="90"/>
      <c r="H15" s="92"/>
      <c r="I15" s="92"/>
      <c r="J15" s="92"/>
      <c r="K15" s="96"/>
    </row>
    <row r="16" spans="1:11" ht="24" customHeight="1" x14ac:dyDescent="0.25">
      <c r="A16" s="42" t="s">
        <v>38</v>
      </c>
      <c r="B16" s="98"/>
      <c r="C16" s="91">
        <v>3</v>
      </c>
      <c r="E16" s="92">
        <v>0</v>
      </c>
      <c r="F16" s="92"/>
      <c r="G16" s="90">
        <v>0</v>
      </c>
      <c r="H16" s="92"/>
      <c r="I16" s="92">
        <v>380562</v>
      </c>
      <c r="J16" s="92"/>
      <c r="K16" s="96">
        <v>576564</v>
      </c>
    </row>
    <row r="17" spans="1:11" ht="24" customHeight="1" x14ac:dyDescent="0.25">
      <c r="A17" s="99" t="s">
        <v>13</v>
      </c>
      <c r="B17" s="98"/>
      <c r="C17" s="91">
        <v>6</v>
      </c>
      <c r="E17" s="92">
        <v>5623416</v>
      </c>
      <c r="F17" s="92"/>
      <c r="G17" s="93">
        <v>3929879</v>
      </c>
      <c r="H17" s="92"/>
      <c r="I17" s="92">
        <v>3525331</v>
      </c>
      <c r="J17" s="92"/>
      <c r="K17" s="96">
        <v>2177226</v>
      </c>
    </row>
    <row r="18" spans="1:11" ht="24" customHeight="1" x14ac:dyDescent="0.25">
      <c r="A18" s="99" t="s">
        <v>179</v>
      </c>
      <c r="B18" s="98"/>
      <c r="C18" s="91"/>
      <c r="E18" s="92">
        <v>73929</v>
      </c>
      <c r="F18" s="92"/>
      <c r="G18" s="93">
        <v>111882</v>
      </c>
      <c r="H18" s="92"/>
      <c r="I18" s="92">
        <v>66277</v>
      </c>
      <c r="J18" s="92"/>
      <c r="K18" s="90">
        <v>90174</v>
      </c>
    </row>
    <row r="19" spans="1:11" ht="24" customHeight="1" x14ac:dyDescent="0.25">
      <c r="A19" s="99" t="s">
        <v>14</v>
      </c>
      <c r="B19" s="98"/>
      <c r="C19" s="91"/>
      <c r="E19" s="92">
        <v>156625</v>
      </c>
      <c r="F19" s="92"/>
      <c r="G19" s="93">
        <v>450790</v>
      </c>
      <c r="H19" s="92"/>
      <c r="I19" s="92">
        <v>86932</v>
      </c>
      <c r="J19" s="92"/>
      <c r="K19" s="90">
        <v>302038</v>
      </c>
    </row>
    <row r="20" spans="1:11" ht="24" customHeight="1" x14ac:dyDescent="0.25">
      <c r="A20" s="99" t="s">
        <v>15</v>
      </c>
      <c r="B20" s="98"/>
      <c r="C20" s="77"/>
      <c r="E20" s="92"/>
      <c r="F20" s="92"/>
      <c r="I20" s="92"/>
    </row>
    <row r="21" spans="1:11" ht="24" customHeight="1" x14ac:dyDescent="0.25">
      <c r="A21" s="99" t="s">
        <v>16</v>
      </c>
      <c r="B21" s="98"/>
      <c r="C21" s="91">
        <v>7</v>
      </c>
      <c r="E21" s="92">
        <v>17299</v>
      </c>
      <c r="F21" s="92"/>
      <c r="G21" s="77">
        <v>125075</v>
      </c>
      <c r="H21" s="92"/>
      <c r="I21" s="92">
        <v>17299</v>
      </c>
      <c r="J21" s="92"/>
      <c r="K21" s="90">
        <v>125075</v>
      </c>
    </row>
    <row r="22" spans="1:11" ht="24" customHeight="1" x14ac:dyDescent="0.25">
      <c r="A22" s="99" t="s">
        <v>17</v>
      </c>
      <c r="B22" s="98"/>
      <c r="C22" s="91"/>
      <c r="E22" s="92">
        <v>55086</v>
      </c>
      <c r="F22" s="92"/>
      <c r="G22" s="93">
        <v>21487</v>
      </c>
      <c r="H22" s="92"/>
      <c r="I22" s="92">
        <v>55086</v>
      </c>
      <c r="J22" s="92"/>
      <c r="K22" s="90">
        <v>21487</v>
      </c>
    </row>
    <row r="23" spans="1:11" ht="24" customHeight="1" x14ac:dyDescent="0.25">
      <c r="A23" s="78" t="s">
        <v>18</v>
      </c>
      <c r="C23" s="91">
        <v>3</v>
      </c>
      <c r="E23" s="92">
        <v>325174</v>
      </c>
      <c r="F23" s="92"/>
      <c r="G23" s="93">
        <v>120876</v>
      </c>
      <c r="H23" s="92"/>
      <c r="I23" s="92">
        <v>197675</v>
      </c>
      <c r="J23" s="92"/>
      <c r="K23" s="96">
        <v>31919</v>
      </c>
    </row>
    <row r="24" spans="1:11" ht="24" customHeight="1" x14ac:dyDescent="0.25">
      <c r="A24" s="74" t="s">
        <v>19</v>
      </c>
      <c r="C24" s="91"/>
      <c r="E24" s="100">
        <f>SUM(E11:E23)</f>
        <v>8927896</v>
      </c>
      <c r="F24" s="92">
        <f t="shared" ref="F24:K24" si="0">SUM(F11:F23)</f>
        <v>0</v>
      </c>
      <c r="G24" s="100">
        <f t="shared" si="0"/>
        <v>6319034</v>
      </c>
      <c r="H24" s="92">
        <f t="shared" si="0"/>
        <v>0</v>
      </c>
      <c r="I24" s="100">
        <f t="shared" si="0"/>
        <v>6862921</v>
      </c>
      <c r="J24" s="92">
        <f t="shared" si="0"/>
        <v>0</v>
      </c>
      <c r="K24" s="100">
        <f t="shared" si="0"/>
        <v>4832427</v>
      </c>
    </row>
    <row r="25" spans="1:11" ht="24" customHeight="1" x14ac:dyDescent="0.25">
      <c r="A25" s="74" t="s">
        <v>20</v>
      </c>
      <c r="C25" s="91"/>
      <c r="E25" s="92"/>
      <c r="F25" s="92"/>
      <c r="G25" s="92"/>
      <c r="H25" s="92"/>
      <c r="I25" s="92"/>
      <c r="J25" s="92"/>
      <c r="K25" s="92"/>
    </row>
    <row r="26" spans="1:11" ht="24" customHeight="1" x14ac:dyDescent="0.25">
      <c r="A26" s="42" t="s">
        <v>166</v>
      </c>
      <c r="C26" s="91"/>
      <c r="E26" s="92"/>
      <c r="F26" s="92"/>
      <c r="G26" s="92"/>
      <c r="H26" s="92"/>
      <c r="I26" s="92"/>
      <c r="J26" s="92"/>
      <c r="K26" s="92"/>
    </row>
    <row r="27" spans="1:11" ht="24" customHeight="1" x14ac:dyDescent="0.25">
      <c r="A27" s="42" t="s">
        <v>45</v>
      </c>
      <c r="C27" s="91">
        <v>3</v>
      </c>
      <c r="E27" s="92">
        <v>0</v>
      </c>
      <c r="F27" s="92"/>
      <c r="G27" s="92">
        <v>0</v>
      </c>
      <c r="H27" s="92"/>
      <c r="I27" s="92">
        <v>1688365</v>
      </c>
      <c r="J27" s="92"/>
      <c r="K27" s="92">
        <v>1743062</v>
      </c>
    </row>
    <row r="28" spans="1:11" ht="24" customHeight="1" x14ac:dyDescent="0.25">
      <c r="A28" s="78" t="s">
        <v>21</v>
      </c>
      <c r="C28" s="91">
        <v>3</v>
      </c>
      <c r="E28" s="92">
        <v>55244</v>
      </c>
      <c r="F28" s="92"/>
      <c r="G28" s="101">
        <v>51853</v>
      </c>
      <c r="H28" s="102"/>
      <c r="I28" s="92">
        <v>49442</v>
      </c>
      <c r="J28" s="90"/>
      <c r="K28" s="103">
        <v>47513</v>
      </c>
    </row>
    <row r="29" spans="1:11" ht="24" customHeight="1" x14ac:dyDescent="0.25">
      <c r="A29" s="78" t="s">
        <v>22</v>
      </c>
      <c r="C29" s="91">
        <v>8</v>
      </c>
      <c r="E29" s="92">
        <v>0</v>
      </c>
      <c r="F29" s="92"/>
      <c r="G29" s="90">
        <v>0</v>
      </c>
      <c r="H29" s="102"/>
      <c r="I29" s="92">
        <v>9487492</v>
      </c>
      <c r="J29" s="102"/>
      <c r="K29" s="90">
        <v>9486492</v>
      </c>
    </row>
    <row r="30" spans="1:11" ht="24" customHeight="1" x14ac:dyDescent="0.25">
      <c r="A30" s="78" t="s">
        <v>23</v>
      </c>
      <c r="C30" s="91">
        <v>9</v>
      </c>
      <c r="E30" s="92">
        <v>0</v>
      </c>
      <c r="F30" s="92"/>
      <c r="G30" s="93">
        <v>0</v>
      </c>
      <c r="H30" s="102"/>
      <c r="I30" s="92">
        <v>0</v>
      </c>
      <c r="J30" s="102"/>
      <c r="K30" s="90">
        <v>0</v>
      </c>
    </row>
    <row r="31" spans="1:11" ht="24" customHeight="1" x14ac:dyDescent="0.25">
      <c r="A31" s="97" t="s">
        <v>24</v>
      </c>
      <c r="B31" s="98"/>
      <c r="C31" s="91"/>
      <c r="E31" s="92">
        <v>151573</v>
      </c>
      <c r="F31" s="92"/>
      <c r="G31" s="93">
        <v>123398</v>
      </c>
      <c r="H31" s="102"/>
      <c r="I31" s="92">
        <v>86693</v>
      </c>
      <c r="J31" s="102"/>
      <c r="K31" s="90">
        <v>79664</v>
      </c>
    </row>
    <row r="32" spans="1:11" ht="24" customHeight="1" x14ac:dyDescent="0.25">
      <c r="A32" s="99" t="s">
        <v>25</v>
      </c>
      <c r="B32" s="98"/>
      <c r="C32" s="91">
        <v>10</v>
      </c>
      <c r="E32" s="92">
        <v>5880313</v>
      </c>
      <c r="F32" s="92"/>
      <c r="G32" s="93">
        <v>6132536</v>
      </c>
      <c r="H32" s="102"/>
      <c r="I32" s="92">
        <v>1695003</v>
      </c>
      <c r="J32" s="102"/>
      <c r="K32" s="90">
        <v>1785620</v>
      </c>
    </row>
    <row r="33" spans="1:11" ht="24" customHeight="1" x14ac:dyDescent="0.25">
      <c r="A33" s="99" t="s">
        <v>26</v>
      </c>
      <c r="B33" s="98"/>
      <c r="C33" s="91"/>
      <c r="E33" s="92">
        <v>194350</v>
      </c>
      <c r="F33" s="92"/>
      <c r="G33" s="93">
        <v>182596</v>
      </c>
      <c r="H33" s="102"/>
      <c r="I33" s="92">
        <v>131543</v>
      </c>
      <c r="J33" s="102"/>
      <c r="K33" s="90">
        <v>116263</v>
      </c>
    </row>
    <row r="34" spans="1:11" ht="24" customHeight="1" x14ac:dyDescent="0.25">
      <c r="A34" s="97" t="s">
        <v>27</v>
      </c>
      <c r="B34" s="98"/>
      <c r="C34" s="91"/>
      <c r="E34" s="92">
        <v>168263</v>
      </c>
      <c r="F34" s="92"/>
      <c r="G34" s="93">
        <v>180222</v>
      </c>
      <c r="H34" s="102"/>
      <c r="I34" s="92">
        <v>8912</v>
      </c>
      <c r="J34" s="102"/>
      <c r="K34" s="90">
        <v>10311</v>
      </c>
    </row>
    <row r="35" spans="1:11" ht="24" customHeight="1" x14ac:dyDescent="0.25">
      <c r="A35" s="97" t="s">
        <v>28</v>
      </c>
      <c r="B35" s="98"/>
      <c r="C35" s="91"/>
      <c r="E35" s="92">
        <v>682312</v>
      </c>
      <c r="F35" s="92"/>
      <c r="G35" s="93">
        <v>657678</v>
      </c>
      <c r="H35" s="102"/>
      <c r="I35" s="92">
        <v>384523</v>
      </c>
      <c r="J35" s="102"/>
      <c r="K35" s="90">
        <v>381886</v>
      </c>
    </row>
    <row r="36" spans="1:11" ht="24" customHeight="1" x14ac:dyDescent="0.25">
      <c r="A36" s="78" t="s">
        <v>29</v>
      </c>
      <c r="C36" s="91"/>
      <c r="E36" s="116">
        <v>142556</v>
      </c>
      <c r="F36" s="92"/>
      <c r="G36" s="104">
        <v>153729</v>
      </c>
      <c r="H36" s="102"/>
      <c r="I36" s="116">
        <v>32418</v>
      </c>
      <c r="J36" s="102"/>
      <c r="K36" s="105">
        <v>57535</v>
      </c>
    </row>
    <row r="37" spans="1:11" ht="24" customHeight="1" x14ac:dyDescent="0.25">
      <c r="A37" s="74" t="s">
        <v>30</v>
      </c>
      <c r="C37" s="91"/>
      <c r="E37" s="92">
        <f>SUM(E26:E36)</f>
        <v>7274611</v>
      </c>
      <c r="F37" s="92"/>
      <c r="G37" s="92">
        <f>SUM(G26:G36)</f>
        <v>7482012</v>
      </c>
      <c r="H37" s="92"/>
      <c r="I37" s="92">
        <f>SUM(I26:I36)</f>
        <v>13564391</v>
      </c>
      <c r="J37" s="92"/>
      <c r="K37" s="92">
        <f>SUM(K26:K36)</f>
        <v>13708346</v>
      </c>
    </row>
    <row r="38" spans="1:11" ht="24" customHeight="1" thickBot="1" x14ac:dyDescent="0.3">
      <c r="A38" s="74" t="s">
        <v>31</v>
      </c>
      <c r="E38" s="106">
        <f t="shared" ref="E38:J38" si="1">SUM(E24,E37)</f>
        <v>16202507</v>
      </c>
      <c r="F38" s="107">
        <f t="shared" si="1"/>
        <v>0</v>
      </c>
      <c r="G38" s="106">
        <f t="shared" si="1"/>
        <v>13801046</v>
      </c>
      <c r="H38" s="107">
        <f t="shared" si="1"/>
        <v>0</v>
      </c>
      <c r="I38" s="106">
        <f t="shared" si="1"/>
        <v>20427312</v>
      </c>
      <c r="J38" s="107">
        <f t="shared" si="1"/>
        <v>0</v>
      </c>
      <c r="K38" s="106">
        <f>SUM(K24,K37)</f>
        <v>18540773</v>
      </c>
    </row>
    <row r="39" spans="1:11" ht="24" customHeight="1" thickTop="1" x14ac:dyDescent="0.25"/>
    <row r="40" spans="1:11" ht="24" customHeight="1" x14ac:dyDescent="0.25">
      <c r="A40" s="78" t="s">
        <v>32</v>
      </c>
    </row>
    <row r="41" spans="1:11" s="72" customFormat="1" ht="24" customHeight="1" x14ac:dyDescent="0.25">
      <c r="A41" s="68" t="s">
        <v>0</v>
      </c>
      <c r="B41" s="69"/>
      <c r="C41" s="70"/>
      <c r="D41" s="71"/>
      <c r="E41" s="71"/>
      <c r="F41" s="71"/>
      <c r="G41" s="71"/>
      <c r="H41" s="71"/>
      <c r="I41" s="71"/>
      <c r="J41" s="71"/>
      <c r="K41" s="71"/>
    </row>
    <row r="42" spans="1:11" s="72" customFormat="1" ht="24" customHeight="1" x14ac:dyDescent="0.25">
      <c r="A42" s="108" t="s">
        <v>158</v>
      </c>
      <c r="B42" s="69"/>
      <c r="C42" s="70"/>
      <c r="D42" s="71"/>
      <c r="E42" s="71"/>
      <c r="F42" s="71"/>
      <c r="G42" s="71"/>
      <c r="H42" s="71"/>
      <c r="I42" s="69"/>
      <c r="J42" s="71"/>
      <c r="K42" s="69"/>
    </row>
    <row r="43" spans="1:11" s="75" customFormat="1" ht="24" customHeight="1" x14ac:dyDescent="0.25">
      <c r="A43" s="74" t="s">
        <v>218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ht="24" customHeight="1" x14ac:dyDescent="0.25">
      <c r="A44" s="70"/>
      <c r="B44" s="71"/>
      <c r="C44" s="70"/>
      <c r="D44" s="71"/>
      <c r="E44" s="71"/>
      <c r="F44" s="71"/>
      <c r="G44" s="71"/>
      <c r="H44" s="71"/>
      <c r="I44" s="71"/>
      <c r="J44" s="71"/>
      <c r="K44" s="76" t="s">
        <v>1</v>
      </c>
    </row>
    <row r="45" spans="1:11" ht="24" customHeight="1" x14ac:dyDescent="0.25">
      <c r="E45" s="140" t="s">
        <v>2</v>
      </c>
      <c r="F45" s="140"/>
      <c r="G45" s="140"/>
      <c r="H45" s="79"/>
      <c r="I45" s="140" t="s">
        <v>3</v>
      </c>
      <c r="J45" s="140"/>
      <c r="K45" s="140"/>
    </row>
    <row r="46" spans="1:11" ht="24" customHeight="1" x14ac:dyDescent="0.25">
      <c r="C46" s="80" t="s">
        <v>4</v>
      </c>
      <c r="D46" s="81"/>
      <c r="E46" s="82" t="s">
        <v>219</v>
      </c>
      <c r="F46" s="83"/>
      <c r="G46" s="82" t="s">
        <v>164</v>
      </c>
      <c r="H46" s="84"/>
      <c r="I46" s="82" t="s">
        <v>219</v>
      </c>
      <c r="J46" s="83"/>
      <c r="K46" s="82" t="s">
        <v>164</v>
      </c>
    </row>
    <row r="47" spans="1:11" ht="24" customHeight="1" x14ac:dyDescent="0.25">
      <c r="C47" s="85"/>
      <c r="D47" s="81"/>
      <c r="E47" s="86" t="s">
        <v>5</v>
      </c>
      <c r="F47" s="87"/>
      <c r="G47" s="88" t="s">
        <v>6</v>
      </c>
      <c r="H47" s="89"/>
      <c r="I47" s="86" t="s">
        <v>5</v>
      </c>
      <c r="J47" s="87"/>
      <c r="K47" s="88" t="s">
        <v>6</v>
      </c>
    </row>
    <row r="48" spans="1:11" ht="24" customHeight="1" x14ac:dyDescent="0.25">
      <c r="C48" s="85"/>
      <c r="D48" s="81"/>
      <c r="E48" s="87" t="s">
        <v>7</v>
      </c>
      <c r="F48" s="87"/>
      <c r="G48" s="88"/>
      <c r="H48" s="89"/>
      <c r="I48" s="87" t="s">
        <v>7</v>
      </c>
      <c r="J48" s="87"/>
      <c r="K48" s="88"/>
    </row>
    <row r="49" spans="1:11" ht="24" customHeight="1" x14ac:dyDescent="0.25">
      <c r="A49" s="74" t="s">
        <v>33</v>
      </c>
      <c r="E49" s="90"/>
      <c r="F49" s="90"/>
      <c r="G49" s="90"/>
      <c r="H49" s="90"/>
      <c r="I49" s="90"/>
      <c r="J49" s="90"/>
      <c r="K49" s="90"/>
    </row>
    <row r="50" spans="1:11" ht="24" customHeight="1" x14ac:dyDescent="0.25">
      <c r="A50" s="74" t="s">
        <v>34</v>
      </c>
      <c r="E50" s="90"/>
      <c r="F50" s="90"/>
      <c r="G50" s="90"/>
      <c r="H50" s="90"/>
      <c r="I50" s="90"/>
      <c r="J50" s="90"/>
      <c r="K50" s="90"/>
    </row>
    <row r="51" spans="1:11" ht="24" customHeight="1" x14ac:dyDescent="0.25">
      <c r="A51" s="99" t="s">
        <v>35</v>
      </c>
      <c r="B51" s="98"/>
      <c r="C51" s="91">
        <v>11</v>
      </c>
      <c r="E51" s="92">
        <v>7886934</v>
      </c>
      <c r="F51" s="103"/>
      <c r="G51" s="93">
        <v>5548990</v>
      </c>
      <c r="H51" s="103"/>
      <c r="I51" s="92">
        <v>7586934</v>
      </c>
      <c r="J51" s="103"/>
      <c r="K51" s="96">
        <v>5548990</v>
      </c>
    </row>
    <row r="52" spans="1:11" ht="24" customHeight="1" x14ac:dyDescent="0.25">
      <c r="A52" s="99" t="s">
        <v>180</v>
      </c>
      <c r="B52" s="98"/>
      <c r="C52" s="91" t="s">
        <v>150</v>
      </c>
      <c r="E52" s="92">
        <v>1222983</v>
      </c>
      <c r="F52" s="103"/>
      <c r="G52" s="93">
        <v>784059</v>
      </c>
      <c r="H52" s="103"/>
      <c r="I52" s="92">
        <v>962611</v>
      </c>
      <c r="J52" s="103"/>
      <c r="K52" s="96">
        <v>457925</v>
      </c>
    </row>
    <row r="53" spans="1:11" ht="24" customHeight="1" x14ac:dyDescent="0.25">
      <c r="A53" s="99" t="s">
        <v>36</v>
      </c>
      <c r="B53" s="98"/>
      <c r="C53" s="91">
        <v>3</v>
      </c>
      <c r="E53" s="92">
        <v>0</v>
      </c>
      <c r="F53" s="103"/>
      <c r="G53" s="90">
        <v>0</v>
      </c>
      <c r="H53" s="103"/>
      <c r="I53" s="92">
        <v>2067152</v>
      </c>
      <c r="J53" s="103"/>
      <c r="K53" s="96">
        <v>3082333</v>
      </c>
    </row>
    <row r="54" spans="1:11" ht="24" customHeight="1" x14ac:dyDescent="0.25">
      <c r="A54" s="78" t="s">
        <v>151</v>
      </c>
      <c r="B54" s="98"/>
      <c r="C54" s="91"/>
      <c r="E54" s="92"/>
      <c r="F54" s="103"/>
      <c r="G54" s="96"/>
      <c r="H54" s="103"/>
      <c r="I54" s="92"/>
      <c r="J54" s="103"/>
      <c r="K54" s="96"/>
    </row>
    <row r="55" spans="1:11" ht="24" customHeight="1" x14ac:dyDescent="0.25">
      <c r="A55" s="78" t="s">
        <v>38</v>
      </c>
      <c r="B55" s="98"/>
      <c r="C55" s="91">
        <v>3</v>
      </c>
      <c r="E55" s="92">
        <v>118895</v>
      </c>
      <c r="F55" s="103"/>
      <c r="G55" s="96">
        <v>49051</v>
      </c>
      <c r="H55" s="103"/>
      <c r="I55" s="92">
        <v>114611</v>
      </c>
      <c r="J55" s="103"/>
      <c r="K55" s="96">
        <v>43511</v>
      </c>
    </row>
    <row r="56" spans="1:11" ht="24" customHeight="1" x14ac:dyDescent="0.25">
      <c r="A56" s="97" t="s">
        <v>37</v>
      </c>
      <c r="B56" s="98"/>
      <c r="C56" s="91"/>
      <c r="E56" s="92"/>
      <c r="F56" s="103"/>
      <c r="G56" s="96"/>
      <c r="H56" s="103"/>
      <c r="I56" s="92"/>
      <c r="J56" s="103"/>
      <c r="K56" s="96"/>
    </row>
    <row r="57" spans="1:11" ht="24" customHeight="1" x14ac:dyDescent="0.25">
      <c r="A57" s="97" t="s">
        <v>38</v>
      </c>
      <c r="B57" s="98"/>
      <c r="C57" s="91">
        <v>13</v>
      </c>
      <c r="E57" s="92">
        <v>81500</v>
      </c>
      <c r="F57" s="103"/>
      <c r="G57" s="96">
        <v>165000</v>
      </c>
      <c r="H57" s="103"/>
      <c r="I57" s="92">
        <v>0</v>
      </c>
      <c r="J57" s="103"/>
      <c r="K57" s="96">
        <v>0</v>
      </c>
    </row>
    <row r="58" spans="1:11" ht="24" customHeight="1" x14ac:dyDescent="0.25">
      <c r="A58" s="97" t="s">
        <v>39</v>
      </c>
      <c r="B58" s="98"/>
      <c r="C58" s="91"/>
      <c r="E58" s="92"/>
      <c r="F58" s="103"/>
      <c r="G58" s="96"/>
      <c r="H58" s="103"/>
      <c r="I58" s="92"/>
      <c r="J58" s="103"/>
      <c r="K58" s="96"/>
    </row>
    <row r="59" spans="1:11" ht="24" customHeight="1" x14ac:dyDescent="0.25">
      <c r="A59" s="97" t="s">
        <v>38</v>
      </c>
      <c r="B59" s="98"/>
      <c r="C59" s="91">
        <v>3</v>
      </c>
      <c r="E59" s="92">
        <v>4850</v>
      </c>
      <c r="F59" s="103"/>
      <c r="G59" s="96">
        <v>4850</v>
      </c>
      <c r="H59" s="103"/>
      <c r="I59" s="92">
        <v>0</v>
      </c>
      <c r="J59" s="103"/>
      <c r="K59" s="96">
        <v>0</v>
      </c>
    </row>
    <row r="60" spans="1:11" ht="24" customHeight="1" x14ac:dyDescent="0.25">
      <c r="A60" s="97" t="s">
        <v>181</v>
      </c>
      <c r="B60" s="98"/>
      <c r="C60" s="91"/>
      <c r="E60" s="92">
        <v>42289</v>
      </c>
      <c r="F60" s="103"/>
      <c r="G60" s="93">
        <v>63041</v>
      </c>
      <c r="H60" s="103"/>
      <c r="I60" s="92">
        <v>0</v>
      </c>
      <c r="J60" s="103"/>
      <c r="K60" s="96">
        <v>0</v>
      </c>
    </row>
    <row r="61" spans="1:11" ht="24" customHeight="1" x14ac:dyDescent="0.25">
      <c r="A61" s="97" t="s">
        <v>40</v>
      </c>
      <c r="B61" s="98"/>
      <c r="C61" s="91">
        <v>3</v>
      </c>
      <c r="E61" s="92">
        <v>176782</v>
      </c>
      <c r="F61" s="103"/>
      <c r="G61" s="93">
        <v>136731</v>
      </c>
      <c r="H61" s="103"/>
      <c r="I61" s="92">
        <v>126379</v>
      </c>
      <c r="J61" s="103"/>
      <c r="K61" s="96">
        <v>84331</v>
      </c>
    </row>
    <row r="62" spans="1:11" ht="24" customHeight="1" x14ac:dyDescent="0.25">
      <c r="A62" s="78" t="s">
        <v>41</v>
      </c>
      <c r="C62" s="91"/>
      <c r="E62" s="92">
        <v>127418</v>
      </c>
      <c r="F62" s="103"/>
      <c r="G62" s="93">
        <v>51229</v>
      </c>
      <c r="H62" s="103"/>
      <c r="I62" s="92">
        <v>75589</v>
      </c>
      <c r="J62" s="103"/>
      <c r="K62" s="96">
        <v>28222</v>
      </c>
    </row>
    <row r="63" spans="1:11" ht="24" customHeight="1" x14ac:dyDescent="0.25">
      <c r="A63" s="74" t="s">
        <v>42</v>
      </c>
      <c r="C63" s="91"/>
      <c r="E63" s="109">
        <f t="shared" ref="E63:K63" si="2">SUM(E51:E62)</f>
        <v>9661651</v>
      </c>
      <c r="F63" s="110">
        <f t="shared" si="2"/>
        <v>0</v>
      </c>
      <c r="G63" s="109">
        <f t="shared" si="2"/>
        <v>6802951</v>
      </c>
      <c r="H63" s="110">
        <f t="shared" si="2"/>
        <v>0</v>
      </c>
      <c r="I63" s="109">
        <f t="shared" si="2"/>
        <v>10933276</v>
      </c>
      <c r="J63" s="110">
        <f t="shared" si="2"/>
        <v>0</v>
      </c>
      <c r="K63" s="109">
        <f t="shared" si="2"/>
        <v>9245312</v>
      </c>
    </row>
    <row r="64" spans="1:11" ht="24" customHeight="1" x14ac:dyDescent="0.25">
      <c r="A64" s="74" t="s">
        <v>43</v>
      </c>
      <c r="C64" s="91"/>
      <c r="E64" s="103"/>
      <c r="F64" s="103"/>
      <c r="G64" s="103"/>
      <c r="H64" s="103"/>
      <c r="I64" s="103"/>
      <c r="J64" s="103"/>
      <c r="K64" s="103"/>
    </row>
    <row r="65" spans="1:11" ht="24" customHeight="1" x14ac:dyDescent="0.25">
      <c r="A65" s="78" t="s">
        <v>44</v>
      </c>
      <c r="C65" s="91"/>
      <c r="E65" s="103"/>
      <c r="F65" s="103"/>
      <c r="G65" s="103"/>
      <c r="H65" s="103"/>
      <c r="I65" s="103"/>
      <c r="J65" s="103"/>
      <c r="K65" s="103"/>
    </row>
    <row r="66" spans="1:11" ht="24" customHeight="1" x14ac:dyDescent="0.25">
      <c r="A66" s="78" t="s">
        <v>45</v>
      </c>
      <c r="C66" s="91">
        <v>3</v>
      </c>
      <c r="E66" s="92">
        <v>823662</v>
      </c>
      <c r="F66" s="103"/>
      <c r="G66" s="103">
        <v>821559</v>
      </c>
      <c r="H66" s="103"/>
      <c r="I66" s="92">
        <v>786230</v>
      </c>
      <c r="J66" s="103"/>
      <c r="K66" s="103">
        <v>783768</v>
      </c>
    </row>
    <row r="67" spans="1:11" ht="24" customHeight="1" x14ac:dyDescent="0.25">
      <c r="A67" s="78" t="s">
        <v>46</v>
      </c>
      <c r="C67" s="87"/>
      <c r="E67" s="92"/>
      <c r="F67" s="103"/>
      <c r="G67" s="103"/>
      <c r="H67" s="103"/>
      <c r="I67" s="92"/>
      <c r="J67" s="103"/>
      <c r="K67" s="103"/>
    </row>
    <row r="68" spans="1:11" ht="24" customHeight="1" x14ac:dyDescent="0.25">
      <c r="A68" s="78" t="s">
        <v>45</v>
      </c>
      <c r="C68" s="91">
        <v>13</v>
      </c>
      <c r="E68" s="92">
        <v>0</v>
      </c>
      <c r="F68" s="103"/>
      <c r="G68" s="103">
        <v>40250</v>
      </c>
      <c r="H68" s="103"/>
      <c r="I68" s="92">
        <v>0</v>
      </c>
      <c r="J68" s="103"/>
      <c r="K68" s="103">
        <v>0</v>
      </c>
    </row>
    <row r="69" spans="1:11" ht="24" customHeight="1" x14ac:dyDescent="0.25">
      <c r="A69" s="78" t="s">
        <v>47</v>
      </c>
      <c r="C69" s="91"/>
      <c r="E69" s="92"/>
      <c r="F69" s="103"/>
      <c r="G69" s="103"/>
      <c r="H69" s="103"/>
      <c r="I69" s="92"/>
      <c r="J69" s="103"/>
      <c r="K69" s="103"/>
    </row>
    <row r="70" spans="1:11" ht="24" customHeight="1" x14ac:dyDescent="0.25">
      <c r="A70" s="78" t="s">
        <v>45</v>
      </c>
      <c r="C70" s="91">
        <v>3</v>
      </c>
      <c r="E70" s="92">
        <v>29100</v>
      </c>
      <c r="F70" s="103"/>
      <c r="G70" s="103">
        <v>33950</v>
      </c>
      <c r="H70" s="103"/>
      <c r="I70" s="92">
        <v>0</v>
      </c>
      <c r="J70" s="103"/>
      <c r="K70" s="103">
        <v>0</v>
      </c>
    </row>
    <row r="71" spans="1:11" ht="24" customHeight="1" x14ac:dyDescent="0.25">
      <c r="A71" s="78" t="s">
        <v>236</v>
      </c>
      <c r="C71" s="91"/>
      <c r="E71" s="92"/>
      <c r="F71" s="103"/>
      <c r="G71" s="103"/>
      <c r="H71" s="103"/>
      <c r="I71" s="92"/>
      <c r="J71" s="103"/>
      <c r="K71" s="103"/>
    </row>
    <row r="72" spans="1:11" ht="24" customHeight="1" x14ac:dyDescent="0.25">
      <c r="A72" s="78" t="s">
        <v>237</v>
      </c>
      <c r="C72" s="91"/>
      <c r="E72" s="92">
        <v>427612</v>
      </c>
      <c r="F72" s="103"/>
      <c r="G72" s="103">
        <v>451048</v>
      </c>
      <c r="H72" s="103"/>
      <c r="I72" s="92">
        <v>245483</v>
      </c>
      <c r="J72" s="103"/>
      <c r="K72" s="103">
        <v>261356</v>
      </c>
    </row>
    <row r="73" spans="1:11" ht="24" customHeight="1" x14ac:dyDescent="0.25">
      <c r="A73" s="78" t="s">
        <v>238</v>
      </c>
      <c r="C73" s="91"/>
      <c r="E73" s="92">
        <v>53500</v>
      </c>
      <c r="F73" s="103"/>
      <c r="G73" s="103">
        <v>52076</v>
      </c>
      <c r="H73" s="103"/>
      <c r="I73" s="92">
        <v>0</v>
      </c>
      <c r="J73" s="103"/>
      <c r="K73" s="103">
        <v>0</v>
      </c>
    </row>
    <row r="74" spans="1:11" ht="24" customHeight="1" x14ac:dyDescent="0.25">
      <c r="A74" s="78" t="s">
        <v>48</v>
      </c>
      <c r="C74" s="91">
        <v>3</v>
      </c>
      <c r="E74" s="92">
        <v>270079</v>
      </c>
      <c r="F74" s="103"/>
      <c r="G74" s="103">
        <v>300023</v>
      </c>
      <c r="H74" s="103"/>
      <c r="I74" s="92">
        <v>0</v>
      </c>
      <c r="J74" s="103"/>
      <c r="K74" s="103">
        <v>0</v>
      </c>
    </row>
    <row r="75" spans="1:11" ht="24" customHeight="1" x14ac:dyDescent="0.25">
      <c r="A75" s="74" t="s">
        <v>49</v>
      </c>
      <c r="C75" s="91"/>
      <c r="E75" s="111">
        <f t="shared" ref="E75:K75" si="3">SUM(E66:E74)</f>
        <v>1603953</v>
      </c>
      <c r="F75" s="107">
        <f t="shared" si="3"/>
        <v>0</v>
      </c>
      <c r="G75" s="111">
        <f>SUM(G66:G74)</f>
        <v>1698906</v>
      </c>
      <c r="H75" s="107">
        <f t="shared" si="3"/>
        <v>0</v>
      </c>
      <c r="I75" s="111">
        <f t="shared" si="3"/>
        <v>1031713</v>
      </c>
      <c r="J75" s="107">
        <f t="shared" si="3"/>
        <v>0</v>
      </c>
      <c r="K75" s="111">
        <f t="shared" si="3"/>
        <v>1045124</v>
      </c>
    </row>
    <row r="76" spans="1:11" ht="24" customHeight="1" x14ac:dyDescent="0.25">
      <c r="A76" s="74" t="s">
        <v>50</v>
      </c>
      <c r="E76" s="112">
        <f t="shared" ref="E76:K76" si="4">SUM(E63,E75)</f>
        <v>11265604</v>
      </c>
      <c r="F76" s="107">
        <f t="shared" si="4"/>
        <v>0</v>
      </c>
      <c r="G76" s="112">
        <f>SUM(G63,G75)</f>
        <v>8501857</v>
      </c>
      <c r="H76" s="107">
        <f t="shared" si="4"/>
        <v>0</v>
      </c>
      <c r="I76" s="112">
        <f t="shared" si="4"/>
        <v>11964989</v>
      </c>
      <c r="J76" s="107">
        <f t="shared" si="4"/>
        <v>0</v>
      </c>
      <c r="K76" s="112">
        <f t="shared" si="4"/>
        <v>10290436</v>
      </c>
    </row>
    <row r="77" spans="1:11" ht="24" customHeight="1" x14ac:dyDescent="0.25">
      <c r="E77" s="113"/>
      <c r="F77" s="113"/>
      <c r="G77" s="113"/>
      <c r="I77" s="113"/>
      <c r="J77" s="113"/>
      <c r="K77" s="113"/>
    </row>
    <row r="78" spans="1:11" ht="24" customHeight="1" x14ac:dyDescent="0.25">
      <c r="A78" s="78" t="s">
        <v>32</v>
      </c>
      <c r="E78" s="113"/>
      <c r="F78" s="113"/>
      <c r="G78" s="113"/>
      <c r="I78" s="113"/>
      <c r="J78" s="113"/>
      <c r="K78" s="113"/>
    </row>
    <row r="79" spans="1:11" s="72" customFormat="1" ht="24" customHeight="1" x14ac:dyDescent="0.25">
      <c r="A79" s="68" t="s">
        <v>0</v>
      </c>
      <c r="B79" s="69"/>
      <c r="C79" s="70"/>
      <c r="D79" s="71"/>
      <c r="E79" s="71"/>
      <c r="F79" s="71"/>
      <c r="G79" s="71"/>
      <c r="H79" s="71"/>
      <c r="I79" s="71"/>
      <c r="J79" s="71"/>
      <c r="K79" s="71"/>
    </row>
    <row r="80" spans="1:11" s="72" customFormat="1" ht="24" customHeight="1" x14ac:dyDescent="0.25">
      <c r="A80" s="68" t="s">
        <v>158</v>
      </c>
      <c r="B80" s="69"/>
      <c r="C80" s="70"/>
      <c r="D80" s="71"/>
      <c r="E80" s="71"/>
      <c r="F80" s="71"/>
      <c r="G80" s="71"/>
      <c r="H80" s="71"/>
      <c r="I80" s="69"/>
      <c r="J80" s="71"/>
      <c r="K80" s="69"/>
    </row>
    <row r="81" spans="1:11" s="75" customFormat="1" ht="24" customHeight="1" x14ac:dyDescent="0.25">
      <c r="A81" s="74" t="s">
        <v>218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</row>
    <row r="82" spans="1:11" ht="24" customHeight="1" x14ac:dyDescent="0.25">
      <c r="A82" s="70"/>
      <c r="B82" s="71"/>
      <c r="C82" s="70"/>
      <c r="D82" s="71"/>
      <c r="E82" s="71"/>
      <c r="F82" s="71"/>
      <c r="G82" s="71"/>
      <c r="H82" s="71"/>
      <c r="I82" s="71"/>
      <c r="J82" s="71"/>
      <c r="K82" s="76" t="s">
        <v>1</v>
      </c>
    </row>
    <row r="83" spans="1:11" ht="24" customHeight="1" x14ac:dyDescent="0.25">
      <c r="E83" s="140" t="s">
        <v>2</v>
      </c>
      <c r="F83" s="140"/>
      <c r="G83" s="140"/>
      <c r="H83" s="79"/>
      <c r="I83" s="140" t="s">
        <v>3</v>
      </c>
      <c r="J83" s="140"/>
      <c r="K83" s="140"/>
    </row>
    <row r="84" spans="1:11" ht="24" customHeight="1" x14ac:dyDescent="0.25">
      <c r="C84" s="87"/>
      <c r="D84" s="81"/>
      <c r="E84" s="82" t="s">
        <v>219</v>
      </c>
      <c r="F84" s="83"/>
      <c r="G84" s="82" t="s">
        <v>164</v>
      </c>
      <c r="H84" s="84"/>
      <c r="I84" s="82" t="s">
        <v>219</v>
      </c>
      <c r="J84" s="83"/>
      <c r="K84" s="82" t="s">
        <v>164</v>
      </c>
    </row>
    <row r="85" spans="1:11" ht="24" customHeight="1" x14ac:dyDescent="0.25">
      <c r="C85" s="85"/>
      <c r="D85" s="81"/>
      <c r="E85" s="86" t="s">
        <v>5</v>
      </c>
      <c r="F85" s="87"/>
      <c r="G85" s="88" t="s">
        <v>6</v>
      </c>
      <c r="H85" s="89"/>
      <c r="I85" s="86" t="s">
        <v>5</v>
      </c>
      <c r="J85" s="87"/>
      <c r="K85" s="88" t="s">
        <v>6</v>
      </c>
    </row>
    <row r="86" spans="1:11" ht="24" customHeight="1" x14ac:dyDescent="0.25">
      <c r="C86" s="85"/>
      <c r="D86" s="81"/>
      <c r="E86" s="87" t="s">
        <v>7</v>
      </c>
      <c r="F86" s="87"/>
      <c r="G86" s="88"/>
      <c r="H86" s="89"/>
      <c r="I86" s="87" t="s">
        <v>7</v>
      </c>
      <c r="J86" s="87"/>
      <c r="K86" s="88"/>
    </row>
    <row r="87" spans="1:11" ht="24" customHeight="1" x14ac:dyDescent="0.25">
      <c r="A87" s="74" t="s">
        <v>51</v>
      </c>
      <c r="E87" s="92"/>
      <c r="F87" s="92"/>
      <c r="G87" s="92"/>
      <c r="H87" s="90"/>
      <c r="I87" s="92"/>
      <c r="J87" s="92"/>
      <c r="K87" s="92"/>
    </row>
    <row r="88" spans="1:11" ht="24" customHeight="1" x14ac:dyDescent="0.25">
      <c r="A88" s="78" t="s">
        <v>52</v>
      </c>
      <c r="E88" s="92"/>
      <c r="F88" s="92"/>
      <c r="G88" s="92"/>
      <c r="H88" s="90"/>
      <c r="I88" s="92"/>
      <c r="J88" s="92"/>
      <c r="K88" s="92"/>
    </row>
    <row r="89" spans="1:11" ht="24" customHeight="1" x14ac:dyDescent="0.25">
      <c r="A89" s="97" t="s">
        <v>53</v>
      </c>
      <c r="B89" s="98"/>
      <c r="C89" s="91"/>
      <c r="E89" s="92"/>
      <c r="F89" s="92"/>
      <c r="G89" s="92"/>
      <c r="H89" s="90"/>
      <c r="I89" s="92"/>
      <c r="J89" s="92"/>
      <c r="K89" s="92"/>
    </row>
    <row r="90" spans="1:11" ht="24" customHeight="1" thickBot="1" x14ac:dyDescent="0.3">
      <c r="A90" s="97" t="s">
        <v>54</v>
      </c>
      <c r="B90" s="72"/>
      <c r="C90" s="91"/>
      <c r="E90" s="114">
        <v>3888000</v>
      </c>
      <c r="F90" s="92"/>
      <c r="G90" s="114">
        <v>3888000</v>
      </c>
      <c r="H90" s="90"/>
      <c r="I90" s="114">
        <v>3888000</v>
      </c>
      <c r="J90" s="92"/>
      <c r="K90" s="115">
        <v>3888000</v>
      </c>
    </row>
    <row r="91" spans="1:11" ht="24" customHeight="1" thickTop="1" x14ac:dyDescent="0.25">
      <c r="A91" s="97" t="s">
        <v>55</v>
      </c>
      <c r="B91" s="98"/>
      <c r="C91" s="91"/>
      <c r="E91" s="92"/>
      <c r="F91" s="92"/>
      <c r="G91" s="92"/>
      <c r="H91" s="90"/>
      <c r="I91" s="92"/>
      <c r="J91" s="92"/>
      <c r="K91" s="92"/>
    </row>
    <row r="92" spans="1:11" ht="24" customHeight="1" x14ac:dyDescent="0.25">
      <c r="A92" s="97" t="s">
        <v>56</v>
      </c>
      <c r="B92" s="72"/>
      <c r="E92" s="92">
        <f>'CE1'!E25</f>
        <v>3860000</v>
      </c>
      <c r="F92" s="92"/>
      <c r="G92" s="92">
        <f>'CE1'!E18</f>
        <v>3860000</v>
      </c>
      <c r="H92" s="90"/>
      <c r="I92" s="92">
        <f>'CE2'!E21</f>
        <v>3860000</v>
      </c>
      <c r="J92" s="92"/>
      <c r="K92" s="92">
        <f>'CE2'!E17</f>
        <v>3860000</v>
      </c>
    </row>
    <row r="93" spans="1:11" ht="24" customHeight="1" x14ac:dyDescent="0.25">
      <c r="A93" s="78" t="s">
        <v>57</v>
      </c>
      <c r="E93" s="90">
        <f>'CE1'!G25</f>
        <v>5202881</v>
      </c>
      <c r="F93" s="92"/>
      <c r="G93" s="92">
        <f>'CE1'!G18</f>
        <v>5202881</v>
      </c>
      <c r="H93" s="90"/>
      <c r="I93" s="92">
        <f>'CE2'!G21</f>
        <v>5202881</v>
      </c>
      <c r="J93" s="92"/>
      <c r="K93" s="92">
        <f>'CE2'!G17</f>
        <v>5202881</v>
      </c>
    </row>
    <row r="94" spans="1:11" ht="24" customHeight="1" x14ac:dyDescent="0.25">
      <c r="A94" s="78" t="s">
        <v>58</v>
      </c>
      <c r="B94" s="72"/>
      <c r="E94" s="92">
        <f>'CE1'!I25</f>
        <v>-3577165</v>
      </c>
      <c r="F94" s="92"/>
      <c r="G94" s="92">
        <f>'CE1'!I18</f>
        <v>-3577165</v>
      </c>
      <c r="H94" s="90"/>
      <c r="I94" s="92">
        <f>'CE2'!I21</f>
        <v>-573218</v>
      </c>
      <c r="J94" s="92"/>
      <c r="K94" s="92">
        <f>'CE2'!I17</f>
        <v>-573218</v>
      </c>
    </row>
    <row r="95" spans="1:11" ht="24" customHeight="1" x14ac:dyDescent="0.25">
      <c r="A95" s="78" t="s">
        <v>59</v>
      </c>
      <c r="B95" s="72"/>
      <c r="E95" s="92">
        <f>'CE1'!K25</f>
        <v>200200</v>
      </c>
      <c r="F95" s="92"/>
      <c r="G95" s="92">
        <f>'CE1'!K18</f>
        <v>200200</v>
      </c>
      <c r="H95" s="90"/>
      <c r="I95" s="92">
        <f>'CE2'!K21</f>
        <v>200200</v>
      </c>
      <c r="J95" s="92"/>
      <c r="K95" s="92">
        <f>'CE2'!K17</f>
        <v>200200</v>
      </c>
    </row>
    <row r="96" spans="1:11" ht="24" customHeight="1" x14ac:dyDescent="0.25">
      <c r="A96" s="97" t="s">
        <v>137</v>
      </c>
      <c r="B96" s="72"/>
      <c r="C96" s="91"/>
      <c r="E96" s="92"/>
      <c r="F96" s="92"/>
      <c r="G96" s="92"/>
      <c r="H96" s="90"/>
      <c r="I96" s="92"/>
      <c r="J96" s="92"/>
      <c r="K96" s="92"/>
    </row>
    <row r="97" spans="1:11" ht="24" customHeight="1" x14ac:dyDescent="0.25">
      <c r="A97" s="97" t="s">
        <v>60</v>
      </c>
      <c r="B97" s="72"/>
      <c r="C97" s="91"/>
      <c r="E97" s="92">
        <f>'CE1'!M25</f>
        <v>388800</v>
      </c>
      <c r="F97" s="92"/>
      <c r="G97" s="92">
        <f>'CE1'!M18</f>
        <v>388800</v>
      </c>
      <c r="H97" s="90"/>
      <c r="I97" s="92">
        <f>'CE2'!M21</f>
        <v>388800</v>
      </c>
      <c r="J97" s="92"/>
      <c r="K97" s="92">
        <f>'CE2'!M17</f>
        <v>388800</v>
      </c>
    </row>
    <row r="98" spans="1:11" ht="24" customHeight="1" x14ac:dyDescent="0.25">
      <c r="A98" s="97" t="s">
        <v>61</v>
      </c>
      <c r="B98" s="98"/>
      <c r="E98" s="116">
        <f>'CE1'!O25</f>
        <v>-1141588</v>
      </c>
      <c r="F98" s="92"/>
      <c r="G98" s="116">
        <f>'CE1'!O18</f>
        <v>-776523</v>
      </c>
      <c r="H98" s="90"/>
      <c r="I98" s="116">
        <f>'CE2'!O21</f>
        <v>-616340</v>
      </c>
      <c r="J98" s="92"/>
      <c r="K98" s="116">
        <f>'CE2'!O17</f>
        <v>-828326</v>
      </c>
    </row>
    <row r="99" spans="1:11" ht="24" customHeight="1" x14ac:dyDescent="0.25">
      <c r="A99" s="97" t="s">
        <v>193</v>
      </c>
      <c r="B99" s="72"/>
      <c r="E99" s="110">
        <f>SUM(E92:E98)</f>
        <v>4933128</v>
      </c>
      <c r="F99" s="110">
        <f t="shared" ref="F99:J99" si="5">SUM(F92:F98)</f>
        <v>0</v>
      </c>
      <c r="G99" s="110">
        <f t="shared" si="5"/>
        <v>5298193</v>
      </c>
      <c r="H99" s="110">
        <f t="shared" si="5"/>
        <v>0</v>
      </c>
      <c r="I99" s="110">
        <f t="shared" si="5"/>
        <v>8462323</v>
      </c>
      <c r="J99" s="110">
        <f t="shared" si="5"/>
        <v>0</v>
      </c>
      <c r="K99" s="110">
        <f>SUM(K92:K98)</f>
        <v>8250337</v>
      </c>
    </row>
    <row r="100" spans="1:11" ht="24" customHeight="1" x14ac:dyDescent="0.25">
      <c r="A100" s="2" t="s">
        <v>171</v>
      </c>
      <c r="B100" s="72"/>
      <c r="E100" s="110">
        <f>'CE1'!S25</f>
        <v>3775</v>
      </c>
      <c r="F100" s="110"/>
      <c r="G100" s="110">
        <f>'CE1'!S18</f>
        <v>996</v>
      </c>
      <c r="H100" s="110"/>
      <c r="I100" s="110">
        <v>0</v>
      </c>
      <c r="J100" s="110"/>
      <c r="K100" s="110">
        <v>0</v>
      </c>
    </row>
    <row r="101" spans="1:11" ht="24" customHeight="1" x14ac:dyDescent="0.25">
      <c r="A101" s="18" t="s">
        <v>62</v>
      </c>
      <c r="B101" s="1"/>
      <c r="C101" s="40"/>
      <c r="D101" s="1"/>
      <c r="E101" s="7">
        <f>SUM(E99:E100)</f>
        <v>4936903</v>
      </c>
      <c r="F101" s="14"/>
      <c r="G101" s="7">
        <f>SUM(G99:G100)</f>
        <v>5299189</v>
      </c>
      <c r="H101" s="14"/>
      <c r="I101" s="7">
        <f>SUM(I99:I100)</f>
        <v>8462323</v>
      </c>
      <c r="J101" s="14"/>
      <c r="K101" s="7">
        <f>SUM(K99:K100)</f>
        <v>8250337</v>
      </c>
    </row>
    <row r="102" spans="1:11" ht="24" customHeight="1" thickBot="1" x14ac:dyDescent="0.3">
      <c r="A102" s="74" t="s">
        <v>63</v>
      </c>
      <c r="E102" s="117">
        <f>SUM(E76,E99:E100)</f>
        <v>16202507</v>
      </c>
      <c r="F102" s="110"/>
      <c r="G102" s="117">
        <f>SUM(G76,G99:G100)</f>
        <v>13801046</v>
      </c>
      <c r="H102" s="110"/>
      <c r="I102" s="117">
        <f>SUM(I76,I99:I100)</f>
        <v>20427312</v>
      </c>
      <c r="J102" s="110"/>
      <c r="K102" s="117">
        <f>SUM(K76,K99:K100)</f>
        <v>18540773</v>
      </c>
    </row>
    <row r="103" spans="1:11" ht="24" customHeight="1" thickTop="1" x14ac:dyDescent="0.25">
      <c r="C103" s="88"/>
      <c r="E103" s="90">
        <f>E102-E38</f>
        <v>0</v>
      </c>
      <c r="F103" s="90"/>
      <c r="G103" s="90">
        <f>G102-G38</f>
        <v>0</v>
      </c>
      <c r="H103" s="90"/>
      <c r="I103" s="90">
        <f>I102-I38</f>
        <v>0</v>
      </c>
      <c r="J103" s="90"/>
      <c r="K103" s="90">
        <f>K102-K38</f>
        <v>0</v>
      </c>
    </row>
    <row r="104" spans="1:11" ht="24" customHeight="1" x14ac:dyDescent="0.25">
      <c r="A104" s="78" t="s">
        <v>32</v>
      </c>
      <c r="C104" s="88"/>
    </row>
    <row r="105" spans="1:11" ht="24" customHeight="1" x14ac:dyDescent="0.25">
      <c r="C105" s="88"/>
    </row>
    <row r="106" spans="1:11" ht="24" customHeight="1" x14ac:dyDescent="0.25">
      <c r="A106" s="118"/>
      <c r="C106" s="88"/>
    </row>
    <row r="107" spans="1:11" ht="24" customHeight="1" x14ac:dyDescent="0.25">
      <c r="C107" s="88"/>
    </row>
    <row r="108" spans="1:11" ht="24" customHeight="1" x14ac:dyDescent="0.25">
      <c r="C108" s="87" t="s">
        <v>64</v>
      </c>
    </row>
    <row r="109" spans="1:11" ht="24" customHeight="1" x14ac:dyDescent="0.25">
      <c r="A109" s="118"/>
      <c r="C109" s="88"/>
    </row>
  </sheetData>
  <mergeCells count="6">
    <mergeCell ref="E83:G83"/>
    <mergeCell ref="I83:K83"/>
    <mergeCell ref="E5:G5"/>
    <mergeCell ref="I5:K5"/>
    <mergeCell ref="E45:G45"/>
    <mergeCell ref="I45:K45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9" fitToHeight="7" orientation="portrait" cellComments="asDisplayed" r:id="rId1"/>
  <headerFooter>
    <evenHeader>&amp;R&amp;"Arial,Italic"&amp;12For internal use only</evenHeader>
  </headerFooter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P225"/>
  <sheetViews>
    <sheetView showGridLines="0" tabSelected="1" view="pageBreakPreview" topLeftCell="A201" zoomScaleNormal="95" zoomScaleSheetLayoutView="100" workbookViewId="0">
      <selection activeCell="C209" sqref="C209"/>
    </sheetView>
  </sheetViews>
  <sheetFormatPr defaultColWidth="10.6640625" defaultRowHeight="21.6" customHeight="1" x14ac:dyDescent="0.25"/>
  <cols>
    <col min="1" max="1" width="42.6640625" style="2" customWidth="1"/>
    <col min="2" max="2" width="1.6640625" style="1" customWidth="1"/>
    <col min="3" max="3" width="10.33203125" style="2" customWidth="1"/>
    <col min="4" max="4" width="1.6640625" style="1" customWidth="1"/>
    <col min="5" max="5" width="13.88671875" style="1" customWidth="1"/>
    <col min="6" max="6" width="1" style="1" customWidth="1"/>
    <col min="7" max="7" width="13.88671875" style="1" customWidth="1"/>
    <col min="8" max="8" width="1" style="1" customWidth="1"/>
    <col min="9" max="9" width="13.88671875" style="1" customWidth="1"/>
    <col min="10" max="10" width="1" style="1" customWidth="1"/>
    <col min="11" max="11" width="13.88671875" style="1" customWidth="1"/>
    <col min="12" max="16384" width="10.6640625" style="1"/>
  </cols>
  <sheetData>
    <row r="1" spans="1:11" s="49" customFormat="1" ht="21.6" customHeight="1" x14ac:dyDescent="0.25">
      <c r="A1" s="48"/>
      <c r="K1" s="24" t="s">
        <v>65</v>
      </c>
    </row>
    <row r="2" spans="1:11" s="35" customFormat="1" ht="21.6" customHeight="1" x14ac:dyDescent="0.25">
      <c r="A2" s="4" t="s">
        <v>0</v>
      </c>
      <c r="B2" s="33"/>
      <c r="C2" s="34"/>
      <c r="D2" s="15"/>
      <c r="E2" s="15"/>
      <c r="F2" s="15"/>
      <c r="G2" s="15"/>
      <c r="H2" s="15"/>
      <c r="I2" s="15"/>
      <c r="J2" s="15"/>
      <c r="K2" s="15"/>
    </row>
    <row r="3" spans="1:11" s="35" customFormat="1" ht="21.6" customHeight="1" x14ac:dyDescent="0.25">
      <c r="A3" s="4" t="s">
        <v>66</v>
      </c>
      <c r="B3" s="33"/>
      <c r="C3" s="34"/>
      <c r="D3" s="15"/>
      <c r="E3" s="15"/>
      <c r="F3" s="15"/>
      <c r="G3" s="15"/>
      <c r="H3" s="15"/>
      <c r="I3" s="15"/>
      <c r="J3" s="15"/>
      <c r="K3" s="15"/>
    </row>
    <row r="4" spans="1:11" s="35" customFormat="1" ht="21.6" customHeight="1" x14ac:dyDescent="0.25">
      <c r="A4" s="8" t="s">
        <v>220</v>
      </c>
      <c r="B4" s="33"/>
      <c r="C4" s="34"/>
      <c r="D4" s="15"/>
      <c r="E4" s="15"/>
      <c r="F4" s="15"/>
      <c r="G4" s="15"/>
      <c r="H4" s="15"/>
      <c r="I4" s="15"/>
      <c r="J4" s="15"/>
      <c r="K4" s="15"/>
    </row>
    <row r="5" spans="1:11" s="35" customFormat="1" ht="21.6" customHeight="1" x14ac:dyDescent="0.25">
      <c r="B5" s="133"/>
      <c r="C5" s="134"/>
      <c r="D5" s="15"/>
      <c r="E5" s="15"/>
      <c r="F5" s="15"/>
      <c r="G5" s="15"/>
      <c r="H5" s="15"/>
      <c r="I5" s="33"/>
      <c r="J5" s="15"/>
      <c r="K5" s="24" t="s">
        <v>140</v>
      </c>
    </row>
    <row r="6" spans="1:11" ht="21.6" customHeight="1" x14ac:dyDescent="0.25">
      <c r="E6" s="139" t="s">
        <v>2</v>
      </c>
      <c r="F6" s="139"/>
      <c r="G6" s="139"/>
      <c r="H6" s="25"/>
      <c r="I6" s="139" t="s">
        <v>3</v>
      </c>
      <c r="J6" s="139"/>
      <c r="K6" s="139"/>
    </row>
    <row r="7" spans="1:11" ht="21.6" customHeight="1" x14ac:dyDescent="0.25">
      <c r="C7" s="17" t="s">
        <v>4</v>
      </c>
      <c r="D7" s="36"/>
      <c r="E7" s="17">
        <v>2569</v>
      </c>
      <c r="F7" s="37"/>
      <c r="G7" s="17">
        <v>2568</v>
      </c>
      <c r="H7" s="38"/>
      <c r="I7" s="17">
        <v>2569</v>
      </c>
      <c r="J7" s="37"/>
      <c r="K7" s="17">
        <v>2568</v>
      </c>
    </row>
    <row r="8" spans="1:11" ht="21.6" customHeight="1" x14ac:dyDescent="0.25">
      <c r="A8" s="18" t="s">
        <v>138</v>
      </c>
      <c r="C8" s="3"/>
      <c r="D8" s="36"/>
      <c r="E8" s="3"/>
      <c r="F8" s="37"/>
      <c r="G8" s="3"/>
      <c r="H8" s="38"/>
      <c r="I8" s="3"/>
      <c r="J8" s="37"/>
      <c r="K8" s="3"/>
    </row>
    <row r="9" spans="1:11" ht="21.6" customHeight="1" x14ac:dyDescent="0.25">
      <c r="A9" s="18" t="s">
        <v>67</v>
      </c>
    </row>
    <row r="10" spans="1:11" ht="21.6" customHeight="1" x14ac:dyDescent="0.25">
      <c r="A10" s="5" t="s">
        <v>67</v>
      </c>
      <c r="B10" s="43"/>
      <c r="C10" s="50"/>
      <c r="E10" s="19">
        <v>6143374</v>
      </c>
      <c r="F10" s="19"/>
      <c r="G10" s="19">
        <v>5787456</v>
      </c>
      <c r="H10" s="19"/>
      <c r="I10" s="6">
        <v>5169237</v>
      </c>
      <c r="J10" s="19"/>
      <c r="K10" s="6">
        <v>3760697</v>
      </c>
    </row>
    <row r="11" spans="1:11" ht="21.6" customHeight="1" x14ac:dyDescent="0.25">
      <c r="A11" s="5" t="s">
        <v>198</v>
      </c>
      <c r="B11" s="43"/>
      <c r="C11" s="41">
        <v>7</v>
      </c>
      <c r="E11" s="19">
        <v>-3219</v>
      </c>
      <c r="F11" s="19"/>
      <c r="G11" s="19">
        <v>71618</v>
      </c>
      <c r="H11" s="19"/>
      <c r="I11" s="6">
        <v>-3219</v>
      </c>
      <c r="J11" s="19"/>
      <c r="K11" s="6">
        <v>71618</v>
      </c>
    </row>
    <row r="12" spans="1:11" ht="21.6" customHeight="1" x14ac:dyDescent="0.25">
      <c r="A12" s="5" t="s">
        <v>68</v>
      </c>
      <c r="B12" s="43"/>
      <c r="C12" s="50"/>
      <c r="E12" s="19"/>
      <c r="F12" s="19"/>
      <c r="G12" s="19"/>
      <c r="H12" s="19"/>
      <c r="I12" s="6"/>
      <c r="J12" s="19"/>
      <c r="K12" s="6"/>
    </row>
    <row r="13" spans="1:11" ht="21.6" customHeight="1" x14ac:dyDescent="0.25">
      <c r="A13" s="5" t="s">
        <v>70</v>
      </c>
      <c r="B13" s="43"/>
      <c r="C13" s="41"/>
      <c r="E13" s="19">
        <v>0</v>
      </c>
      <c r="F13" s="19"/>
      <c r="G13" s="19">
        <v>117620</v>
      </c>
      <c r="H13" s="19"/>
      <c r="I13" s="6">
        <v>0</v>
      </c>
      <c r="J13" s="19"/>
      <c r="K13" s="6">
        <v>118929</v>
      </c>
    </row>
    <row r="14" spans="1:11" ht="21.6" customHeight="1" x14ac:dyDescent="0.25">
      <c r="A14" s="42" t="s">
        <v>71</v>
      </c>
      <c r="B14" s="43"/>
      <c r="C14" s="1"/>
      <c r="E14" s="19">
        <v>68606</v>
      </c>
      <c r="F14" s="19"/>
      <c r="G14" s="19">
        <v>27351</v>
      </c>
      <c r="H14" s="19"/>
      <c r="I14" s="6">
        <v>63054</v>
      </c>
      <c r="J14" s="19"/>
      <c r="K14" s="6">
        <v>19928</v>
      </c>
    </row>
    <row r="15" spans="1:11" ht="21.6" customHeight="1" x14ac:dyDescent="0.25">
      <c r="A15" s="5" t="s">
        <v>172</v>
      </c>
      <c r="B15" s="43"/>
      <c r="C15" s="41"/>
      <c r="E15" s="19">
        <v>15370</v>
      </c>
      <c r="F15" s="19"/>
      <c r="G15" s="19">
        <v>0</v>
      </c>
      <c r="H15" s="19"/>
      <c r="I15" s="6">
        <v>15370</v>
      </c>
      <c r="J15" s="19"/>
      <c r="K15" s="6">
        <v>0</v>
      </c>
    </row>
    <row r="16" spans="1:11" ht="21.6" customHeight="1" x14ac:dyDescent="0.25">
      <c r="A16" s="42" t="s">
        <v>72</v>
      </c>
      <c r="B16" s="43"/>
      <c r="C16" s="41"/>
      <c r="E16" s="19">
        <v>20125</v>
      </c>
      <c r="F16" s="19"/>
      <c r="G16" s="19">
        <v>35272</v>
      </c>
      <c r="H16" s="19"/>
      <c r="I16" s="19">
        <v>13934</v>
      </c>
      <c r="J16" s="19"/>
      <c r="K16" s="19">
        <v>23183</v>
      </c>
    </row>
    <row r="17" spans="1:11" ht="21.6" customHeight="1" x14ac:dyDescent="0.25">
      <c r="A17" s="18" t="s">
        <v>73</v>
      </c>
      <c r="E17" s="7">
        <f>SUM(E10:E16)</f>
        <v>6244256</v>
      </c>
      <c r="F17" s="6"/>
      <c r="G17" s="7">
        <f>SUM(G10:G16)</f>
        <v>6039317</v>
      </c>
      <c r="H17" s="6"/>
      <c r="I17" s="7">
        <f>SUM(I10:I16)</f>
        <v>5258376</v>
      </c>
      <c r="J17" s="6"/>
      <c r="K17" s="7">
        <f>SUM(K10:K16)</f>
        <v>3994355</v>
      </c>
    </row>
    <row r="18" spans="1:11" ht="21.6" customHeight="1" x14ac:dyDescent="0.25">
      <c r="A18" s="18" t="s">
        <v>74</v>
      </c>
      <c r="E18" s="19"/>
      <c r="F18" s="19"/>
      <c r="G18" s="19"/>
      <c r="H18" s="19"/>
      <c r="I18" s="19"/>
      <c r="J18" s="19"/>
      <c r="K18" s="19"/>
    </row>
    <row r="19" spans="1:11" ht="21.6" customHeight="1" x14ac:dyDescent="0.25">
      <c r="A19" s="42" t="s">
        <v>75</v>
      </c>
      <c r="B19" s="43"/>
      <c r="C19" s="50"/>
      <c r="E19" s="19">
        <v>5250466</v>
      </c>
      <c r="F19" s="19"/>
      <c r="G19" s="19">
        <v>4698235</v>
      </c>
      <c r="H19" s="19"/>
      <c r="I19" s="19">
        <v>4460106</v>
      </c>
      <c r="J19" s="19"/>
      <c r="K19" s="19">
        <v>3029060</v>
      </c>
    </row>
    <row r="20" spans="1:11" ht="21.6" customHeight="1" x14ac:dyDescent="0.25">
      <c r="A20" s="42" t="s">
        <v>76</v>
      </c>
      <c r="B20" s="43"/>
      <c r="C20" s="41"/>
      <c r="E20" s="19">
        <v>162019</v>
      </c>
      <c r="F20" s="19"/>
      <c r="G20" s="19">
        <v>102784</v>
      </c>
      <c r="H20" s="19"/>
      <c r="I20" s="19">
        <v>125863</v>
      </c>
      <c r="J20" s="19"/>
      <c r="K20" s="19">
        <v>70010</v>
      </c>
    </row>
    <row r="21" spans="1:11" ht="21.6" customHeight="1" x14ac:dyDescent="0.25">
      <c r="A21" s="42" t="s">
        <v>77</v>
      </c>
      <c r="B21" s="43"/>
      <c r="C21" s="41"/>
      <c r="E21" s="19">
        <v>239460</v>
      </c>
      <c r="F21" s="19"/>
      <c r="G21" s="19">
        <v>262289</v>
      </c>
      <c r="H21" s="19"/>
      <c r="I21" s="19">
        <v>155142</v>
      </c>
      <c r="J21" s="19"/>
      <c r="K21" s="19">
        <v>159298</v>
      </c>
    </row>
    <row r="22" spans="1:11" ht="21.6" customHeight="1" x14ac:dyDescent="0.25">
      <c r="A22" s="42" t="s">
        <v>173</v>
      </c>
      <c r="B22" s="43"/>
      <c r="C22" s="41"/>
      <c r="E22" s="19">
        <v>102964</v>
      </c>
      <c r="F22" s="19"/>
      <c r="G22" s="19">
        <v>170224</v>
      </c>
      <c r="H22" s="19"/>
      <c r="I22" s="19">
        <v>52110</v>
      </c>
      <c r="J22" s="19"/>
      <c r="K22" s="19">
        <v>157703</v>
      </c>
    </row>
    <row r="23" spans="1:11" ht="21.6" customHeight="1" x14ac:dyDescent="0.25">
      <c r="A23" s="42" t="s">
        <v>146</v>
      </c>
      <c r="B23" s="43"/>
      <c r="C23" s="41"/>
      <c r="E23" s="19">
        <v>63076</v>
      </c>
      <c r="F23" s="19"/>
      <c r="G23" s="19">
        <v>0</v>
      </c>
      <c r="H23" s="19"/>
      <c r="I23" s="19">
        <v>63968</v>
      </c>
      <c r="J23" s="19"/>
      <c r="K23" s="19">
        <v>0</v>
      </c>
    </row>
    <row r="24" spans="1:11" ht="21.6" customHeight="1" x14ac:dyDescent="0.25">
      <c r="A24" s="42" t="s">
        <v>202</v>
      </c>
      <c r="B24" s="43"/>
      <c r="C24" s="41"/>
      <c r="E24" s="19">
        <v>0</v>
      </c>
      <c r="F24" s="19"/>
      <c r="G24" s="19">
        <v>198907</v>
      </c>
      <c r="H24" s="19"/>
      <c r="I24" s="19">
        <v>0</v>
      </c>
      <c r="J24" s="19"/>
      <c r="K24" s="19">
        <v>198907</v>
      </c>
    </row>
    <row r="25" spans="1:11" ht="21.6" customHeight="1" x14ac:dyDescent="0.25">
      <c r="A25" s="18" t="s">
        <v>78</v>
      </c>
      <c r="E25" s="7">
        <f>SUM(E19:E24)</f>
        <v>5817985</v>
      </c>
      <c r="F25" s="6"/>
      <c r="G25" s="7">
        <f>SUM(G19:G24)</f>
        <v>5432439</v>
      </c>
      <c r="H25" s="6"/>
      <c r="I25" s="7">
        <f>SUM(I19:I24)</f>
        <v>4857189</v>
      </c>
      <c r="J25" s="6"/>
      <c r="K25" s="7">
        <f>SUM(K19:K24)</f>
        <v>3614978</v>
      </c>
    </row>
    <row r="26" spans="1:11" ht="21.6" customHeight="1" x14ac:dyDescent="0.25">
      <c r="A26" s="8" t="s">
        <v>241</v>
      </c>
      <c r="E26" s="6">
        <f>E17-E25</f>
        <v>426271</v>
      </c>
      <c r="F26" s="6"/>
      <c r="G26" s="6">
        <f>G17-G25</f>
        <v>606878</v>
      </c>
      <c r="H26" s="6"/>
      <c r="I26" s="6">
        <f>I17-I25</f>
        <v>401187</v>
      </c>
      <c r="J26" s="6"/>
      <c r="K26" s="6">
        <f>K17-K25</f>
        <v>379377</v>
      </c>
    </row>
    <row r="27" spans="1:11" ht="21.6" customHeight="1" x14ac:dyDescent="0.25">
      <c r="A27" s="42" t="s">
        <v>80</v>
      </c>
      <c r="C27" s="41">
        <v>9</v>
      </c>
      <c r="E27" s="19">
        <v>0</v>
      </c>
      <c r="F27" s="19"/>
      <c r="G27" s="19">
        <v>-109467</v>
      </c>
      <c r="H27" s="19"/>
      <c r="I27" s="19">
        <v>0</v>
      </c>
      <c r="J27" s="19"/>
      <c r="K27" s="19">
        <v>0</v>
      </c>
    </row>
    <row r="28" spans="1:11" ht="21.6" customHeight="1" x14ac:dyDescent="0.25">
      <c r="A28" s="42" t="s">
        <v>81</v>
      </c>
      <c r="E28" s="19">
        <v>1757</v>
      </c>
      <c r="F28" s="19"/>
      <c r="G28" s="19">
        <v>1980</v>
      </c>
      <c r="H28" s="19"/>
      <c r="I28" s="6">
        <v>19343</v>
      </c>
      <c r="J28" s="19"/>
      <c r="K28" s="6">
        <v>21733</v>
      </c>
    </row>
    <row r="29" spans="1:11" ht="21.6" customHeight="1" x14ac:dyDescent="0.25">
      <c r="A29" s="42" t="s">
        <v>82</v>
      </c>
      <c r="C29" s="41"/>
      <c r="E29" s="51">
        <v>-64786</v>
      </c>
      <c r="F29" s="19"/>
      <c r="G29" s="51">
        <v>-83453</v>
      </c>
      <c r="H29" s="19"/>
      <c r="I29" s="51">
        <v>-61161</v>
      </c>
      <c r="J29" s="19"/>
      <c r="K29" s="51">
        <v>-82703</v>
      </c>
    </row>
    <row r="30" spans="1:11" ht="21.6" customHeight="1" x14ac:dyDescent="0.25">
      <c r="A30" s="8" t="s">
        <v>242</v>
      </c>
      <c r="B30" s="35"/>
      <c r="C30" s="41"/>
      <c r="E30" s="6">
        <f>SUM(E26:E29)</f>
        <v>363242</v>
      </c>
      <c r="F30" s="6"/>
      <c r="G30" s="6">
        <f>SUM(G26:G29)</f>
        <v>415938</v>
      </c>
      <c r="H30" s="6"/>
      <c r="I30" s="6">
        <f>SUM(I26:I29)</f>
        <v>359369</v>
      </c>
      <c r="J30" s="6"/>
      <c r="K30" s="6">
        <f>SUM(K26:K29)</f>
        <v>318407</v>
      </c>
    </row>
    <row r="31" spans="1:11" ht="21.6" customHeight="1" x14ac:dyDescent="0.25">
      <c r="A31" s="42" t="s">
        <v>183</v>
      </c>
      <c r="B31" s="35"/>
      <c r="C31" s="41">
        <v>15</v>
      </c>
      <c r="E31" s="51">
        <v>-19270</v>
      </c>
      <c r="F31" s="19"/>
      <c r="G31" s="51">
        <v>-41091</v>
      </c>
      <c r="H31" s="19"/>
      <c r="I31" s="19">
        <v>-1556</v>
      </c>
      <c r="J31" s="19"/>
      <c r="K31" s="51">
        <v>12667</v>
      </c>
    </row>
    <row r="32" spans="1:11" ht="21.6" customHeight="1" x14ac:dyDescent="0.25">
      <c r="A32" s="18" t="s">
        <v>235</v>
      </c>
      <c r="E32" s="45">
        <f>SUM(E30:E31)</f>
        <v>343972</v>
      </c>
      <c r="F32" s="6"/>
      <c r="G32" s="45">
        <f>SUM(G30:G31)</f>
        <v>374847</v>
      </c>
      <c r="H32" s="6"/>
      <c r="I32" s="45">
        <f>SUM(I30:I31)</f>
        <v>357813</v>
      </c>
      <c r="J32" s="6"/>
      <c r="K32" s="45">
        <f>SUM(K30:K31)</f>
        <v>331074</v>
      </c>
    </row>
    <row r="33" spans="1:14" ht="21.6" customHeight="1" x14ac:dyDescent="0.25">
      <c r="A33" s="18"/>
      <c r="E33" s="9"/>
      <c r="F33" s="6"/>
      <c r="G33" s="9"/>
      <c r="H33" s="6"/>
      <c r="I33" s="9"/>
      <c r="J33" s="6"/>
      <c r="K33" s="9"/>
    </row>
    <row r="34" spans="1:14" ht="21.6" customHeight="1" x14ac:dyDescent="0.25">
      <c r="A34" s="18" t="s">
        <v>139</v>
      </c>
      <c r="E34" s="9"/>
      <c r="F34" s="6"/>
      <c r="G34" s="9"/>
      <c r="H34" s="6"/>
      <c r="I34" s="9"/>
      <c r="J34" s="6"/>
      <c r="K34" s="9"/>
    </row>
    <row r="35" spans="1:14" s="49" customFormat="1" ht="21.6" customHeight="1" x14ac:dyDescent="0.25">
      <c r="A35" s="52" t="s">
        <v>83</v>
      </c>
      <c r="C35" s="53"/>
      <c r="D35" s="54"/>
      <c r="E35" s="21">
        <v>0</v>
      </c>
      <c r="F35" s="9"/>
      <c r="G35" s="21">
        <v>0</v>
      </c>
      <c r="H35" s="14"/>
      <c r="I35" s="21">
        <v>0</v>
      </c>
      <c r="J35" s="14"/>
      <c r="K35" s="21">
        <v>0</v>
      </c>
    </row>
    <row r="36" spans="1:14" s="49" customFormat="1" ht="21.6" customHeight="1" x14ac:dyDescent="0.25">
      <c r="A36" s="52"/>
      <c r="C36" s="53"/>
      <c r="D36" s="54"/>
      <c r="E36" s="9"/>
      <c r="F36" s="9"/>
      <c r="G36" s="9"/>
      <c r="H36" s="14"/>
      <c r="I36" s="9"/>
      <c r="J36" s="14"/>
      <c r="K36" s="9"/>
    </row>
    <row r="37" spans="1:14" s="49" customFormat="1" ht="21.6" customHeight="1" thickBot="1" x14ac:dyDescent="0.3">
      <c r="A37" s="52" t="s">
        <v>84</v>
      </c>
      <c r="C37" s="53"/>
      <c r="D37" s="54"/>
      <c r="E37" s="47">
        <f>SUM(E32:E35)</f>
        <v>343972</v>
      </c>
      <c r="F37" s="9"/>
      <c r="G37" s="47">
        <f>SUM(G32:G35)</f>
        <v>374847</v>
      </c>
      <c r="H37" s="9"/>
      <c r="I37" s="47">
        <f>SUM(I32:I35)</f>
        <v>357813</v>
      </c>
      <c r="J37" s="9"/>
      <c r="K37" s="47">
        <f>SUM(K32:K35)</f>
        <v>331074</v>
      </c>
    </row>
    <row r="38" spans="1:14" s="49" customFormat="1" ht="21.6" customHeight="1" thickTop="1" x14ac:dyDescent="0.25">
      <c r="A38" s="52"/>
      <c r="C38" s="53"/>
      <c r="D38" s="54"/>
      <c r="E38" s="9"/>
      <c r="F38" s="9"/>
      <c r="G38" s="9"/>
      <c r="H38" s="9"/>
      <c r="I38" s="9"/>
      <c r="J38" s="9"/>
      <c r="K38" s="9"/>
    </row>
    <row r="39" spans="1:14" s="49" customFormat="1" ht="21.6" customHeight="1" x14ac:dyDescent="0.25">
      <c r="A39" s="2" t="s">
        <v>32</v>
      </c>
      <c r="C39" s="67"/>
      <c r="E39" s="122"/>
      <c r="F39" s="122"/>
      <c r="G39" s="122"/>
      <c r="H39" s="122"/>
      <c r="I39" s="123"/>
      <c r="J39" s="122"/>
      <c r="K39" s="123"/>
      <c r="L39" s="66"/>
      <c r="M39" s="1"/>
      <c r="N39" s="1"/>
    </row>
    <row r="40" spans="1:14" s="49" customFormat="1" ht="21.6" customHeight="1" x14ac:dyDescent="0.25">
      <c r="A40" s="48"/>
      <c r="K40" s="24" t="s">
        <v>65</v>
      </c>
    </row>
    <row r="41" spans="1:14" ht="21.6" customHeight="1" x14ac:dyDescent="0.25">
      <c r="A41" s="4" t="s">
        <v>0</v>
      </c>
      <c r="B41" s="33"/>
      <c r="C41" s="34"/>
      <c r="D41" s="15"/>
      <c r="E41" s="11"/>
      <c r="F41" s="15"/>
      <c r="G41" s="15"/>
      <c r="H41" s="15"/>
      <c r="I41" s="15"/>
      <c r="J41" s="15"/>
      <c r="K41" s="15"/>
    </row>
    <row r="42" spans="1:14" ht="21.6" customHeight="1" x14ac:dyDescent="0.25">
      <c r="A42" s="4" t="s">
        <v>174</v>
      </c>
      <c r="B42" s="33"/>
      <c r="C42" s="34"/>
      <c r="D42" s="15"/>
      <c r="E42" s="11"/>
      <c r="F42" s="15"/>
      <c r="G42" s="15"/>
      <c r="H42" s="15"/>
      <c r="I42" s="15"/>
      <c r="J42" s="15"/>
      <c r="K42" s="15"/>
    </row>
    <row r="43" spans="1:14" ht="21.6" customHeight="1" x14ac:dyDescent="0.25">
      <c r="A43" s="4" t="s">
        <v>220</v>
      </c>
      <c r="B43" s="33"/>
      <c r="C43" s="34"/>
      <c r="D43" s="15"/>
      <c r="E43" s="11"/>
      <c r="F43" s="15"/>
      <c r="G43" s="15"/>
      <c r="H43" s="15"/>
      <c r="I43" s="15"/>
      <c r="J43" s="15"/>
      <c r="K43" s="15"/>
    </row>
    <row r="44" spans="1:14" ht="21.6" customHeight="1" x14ac:dyDescent="0.25">
      <c r="A44" s="35"/>
      <c r="B44" s="15"/>
      <c r="C44" s="34"/>
      <c r="D44" s="15"/>
      <c r="E44" s="11"/>
      <c r="F44" s="15"/>
      <c r="G44" s="15"/>
      <c r="H44" s="15"/>
      <c r="I44" s="15"/>
      <c r="J44" s="15"/>
      <c r="K44" s="24" t="s">
        <v>140</v>
      </c>
    </row>
    <row r="45" spans="1:14" ht="21.6" customHeight="1" x14ac:dyDescent="0.25">
      <c r="E45" s="119"/>
      <c r="F45" s="30" t="s">
        <v>2</v>
      </c>
      <c r="G45" s="30"/>
      <c r="I45" s="30"/>
      <c r="J45" s="30" t="s">
        <v>3</v>
      </c>
      <c r="K45" s="30"/>
    </row>
    <row r="46" spans="1:14" ht="21.6" customHeight="1" x14ac:dyDescent="0.25">
      <c r="A46" s="120"/>
      <c r="C46" s="17" t="s">
        <v>4</v>
      </c>
      <c r="E46" s="17">
        <v>2569</v>
      </c>
      <c r="F46" s="37"/>
      <c r="G46" s="17">
        <v>2568</v>
      </c>
      <c r="H46" s="38"/>
      <c r="I46" s="17">
        <v>2569</v>
      </c>
      <c r="J46" s="37"/>
      <c r="K46" s="17">
        <v>2568</v>
      </c>
    </row>
    <row r="47" spans="1:14" s="49" customFormat="1" ht="21.6" customHeight="1" x14ac:dyDescent="0.25">
      <c r="A47" s="121" t="s">
        <v>230</v>
      </c>
      <c r="C47" s="67"/>
      <c r="E47" s="122"/>
      <c r="F47" s="122"/>
      <c r="G47" s="122"/>
      <c r="H47" s="122"/>
      <c r="I47" s="123"/>
      <c r="J47" s="122"/>
      <c r="K47" s="123"/>
      <c r="L47" s="66"/>
      <c r="M47" s="1"/>
      <c r="N47" s="1"/>
    </row>
    <row r="48" spans="1:14" s="49" customFormat="1" ht="21.6" customHeight="1" thickBot="1" x14ac:dyDescent="0.3">
      <c r="A48" s="2" t="s">
        <v>175</v>
      </c>
      <c r="C48" s="67"/>
      <c r="E48" s="6">
        <f>E32-E50</f>
        <v>344088</v>
      </c>
      <c r="F48" s="6"/>
      <c r="G48" s="6">
        <f>G32-G50</f>
        <v>374847</v>
      </c>
      <c r="H48" s="6"/>
      <c r="I48" s="124">
        <f>I32</f>
        <v>357813</v>
      </c>
      <c r="J48" s="6"/>
      <c r="K48" s="124">
        <f>K32</f>
        <v>331074</v>
      </c>
      <c r="L48" s="66"/>
      <c r="M48" s="1"/>
      <c r="N48" s="1"/>
    </row>
    <row r="49" spans="1:16" s="49" customFormat="1" ht="21.6" customHeight="1" thickTop="1" x14ac:dyDescent="0.25">
      <c r="A49" s="2" t="s">
        <v>196</v>
      </c>
      <c r="C49" s="67"/>
      <c r="E49" s="6"/>
      <c r="F49" s="6"/>
      <c r="G49" s="6"/>
      <c r="H49" s="6"/>
      <c r="I49" s="6"/>
      <c r="J49" s="6"/>
      <c r="K49" s="6"/>
      <c r="L49" s="66"/>
      <c r="M49" s="1"/>
      <c r="N49" s="1"/>
    </row>
    <row r="50" spans="1:16" s="49" customFormat="1" ht="21.6" customHeight="1" x14ac:dyDescent="0.25">
      <c r="A50" s="2" t="s">
        <v>197</v>
      </c>
      <c r="C50" s="67"/>
      <c r="E50" s="6">
        <v>-116</v>
      </c>
      <c r="F50" s="6"/>
      <c r="G50" s="6">
        <v>0</v>
      </c>
      <c r="H50" s="6"/>
      <c r="I50" s="6"/>
      <c r="J50" s="6"/>
      <c r="K50" s="6"/>
      <c r="L50" s="66"/>
      <c r="M50" s="1"/>
      <c r="N50" s="1"/>
    </row>
    <row r="51" spans="1:16" s="49" customFormat="1" ht="21.6" customHeight="1" thickBot="1" x14ac:dyDescent="0.3">
      <c r="A51" s="2"/>
      <c r="C51" s="67"/>
      <c r="E51" s="125">
        <f>SUM(E48:E50)</f>
        <v>343972</v>
      </c>
      <c r="F51" s="29"/>
      <c r="G51" s="125">
        <f>SUM(G48:G50)</f>
        <v>374847</v>
      </c>
      <c r="H51" s="29"/>
      <c r="I51" s="6"/>
      <c r="J51" s="6"/>
      <c r="K51" s="6"/>
      <c r="L51" s="66"/>
      <c r="M51" s="1"/>
      <c r="N51" s="1"/>
    </row>
    <row r="52" spans="1:16" s="49" customFormat="1" ht="21.6" customHeight="1" thickTop="1" x14ac:dyDescent="0.25">
      <c r="A52" s="2"/>
      <c r="C52" s="67"/>
      <c r="E52" s="6"/>
      <c r="F52" s="29"/>
      <c r="G52" s="6"/>
      <c r="H52" s="29"/>
      <c r="I52" s="6"/>
      <c r="J52" s="29"/>
      <c r="K52" s="6"/>
      <c r="L52" s="66"/>
      <c r="M52" s="1"/>
      <c r="N52" s="1"/>
    </row>
    <row r="53" spans="1:16" s="49" customFormat="1" ht="21.6" customHeight="1" x14ac:dyDescent="0.25">
      <c r="A53" s="121" t="s">
        <v>176</v>
      </c>
      <c r="C53" s="67"/>
      <c r="E53" s="122"/>
      <c r="F53" s="122"/>
      <c r="G53" s="122"/>
      <c r="H53" s="122"/>
      <c r="I53" s="123"/>
      <c r="J53" s="122"/>
      <c r="K53" s="123"/>
      <c r="L53" s="66"/>
      <c r="M53" s="1"/>
      <c r="N53" s="1"/>
    </row>
    <row r="54" spans="1:16" s="49" customFormat="1" ht="21.6" customHeight="1" thickBot="1" x14ac:dyDescent="0.3">
      <c r="A54" s="2" t="s">
        <v>175</v>
      </c>
      <c r="C54" s="67"/>
      <c r="E54" s="6">
        <f>+E37-E56</f>
        <v>344088</v>
      </c>
      <c r="F54" s="6"/>
      <c r="G54" s="6">
        <f>+G37-G56</f>
        <v>374847</v>
      </c>
      <c r="H54" s="6"/>
      <c r="I54" s="124">
        <f>+I37</f>
        <v>357813</v>
      </c>
      <c r="J54" s="6"/>
      <c r="K54" s="124">
        <f>+K37</f>
        <v>331074</v>
      </c>
      <c r="L54" s="66"/>
      <c r="M54" s="1"/>
      <c r="N54" s="1"/>
    </row>
    <row r="55" spans="1:16" s="49" customFormat="1" ht="21.6" customHeight="1" thickTop="1" x14ac:dyDescent="0.25">
      <c r="A55" s="2" t="s">
        <v>196</v>
      </c>
      <c r="C55" s="67"/>
      <c r="E55" s="6"/>
      <c r="F55" s="6"/>
      <c r="G55" s="6"/>
      <c r="H55" s="6"/>
      <c r="I55" s="6"/>
      <c r="J55" s="6"/>
      <c r="K55" s="6"/>
      <c r="L55" s="66"/>
      <c r="M55" s="1"/>
      <c r="N55" s="1"/>
    </row>
    <row r="56" spans="1:16" s="49" customFormat="1" ht="21.6" customHeight="1" x14ac:dyDescent="0.25">
      <c r="A56" s="2" t="s">
        <v>197</v>
      </c>
      <c r="C56" s="67"/>
      <c r="E56" s="6">
        <f>+E50</f>
        <v>-116</v>
      </c>
      <c r="F56" s="6"/>
      <c r="G56" s="6">
        <f>+G50</f>
        <v>0</v>
      </c>
      <c r="H56" s="6"/>
      <c r="I56" s="6"/>
      <c r="J56" s="6"/>
      <c r="K56" s="6"/>
      <c r="L56" s="66"/>
      <c r="M56" s="1"/>
      <c r="N56" s="1"/>
    </row>
    <row r="57" spans="1:16" s="49" customFormat="1" ht="21.6" customHeight="1" thickBot="1" x14ac:dyDescent="0.3">
      <c r="A57" s="2"/>
      <c r="C57" s="67"/>
      <c r="E57" s="125">
        <f>SUM(E54:E56)</f>
        <v>343972</v>
      </c>
      <c r="F57" s="29"/>
      <c r="G57" s="125">
        <f>SUM(G54:G56)</f>
        <v>374847</v>
      </c>
      <c r="H57" s="29"/>
      <c r="I57" s="6"/>
      <c r="J57" s="6"/>
      <c r="K57" s="6"/>
      <c r="L57" s="66"/>
      <c r="M57" s="1"/>
      <c r="N57" s="1"/>
    </row>
    <row r="58" spans="1:16" s="49" customFormat="1" ht="21.6" customHeight="1" thickTop="1" x14ac:dyDescent="0.25">
      <c r="A58" s="2"/>
      <c r="C58" s="67"/>
      <c r="E58" s="6"/>
      <c r="F58" s="29"/>
      <c r="G58" s="6"/>
      <c r="H58" s="29"/>
      <c r="I58" s="6"/>
      <c r="J58" s="6"/>
      <c r="K58" s="6"/>
      <c r="L58" s="66"/>
      <c r="M58" s="1"/>
      <c r="N58" s="1"/>
    </row>
    <row r="59" spans="1:16" ht="21.6" customHeight="1" x14ac:dyDescent="0.25">
      <c r="A59" s="18" t="s">
        <v>204</v>
      </c>
      <c r="B59" s="35"/>
      <c r="C59" s="41">
        <v>16</v>
      </c>
      <c r="E59" s="126"/>
      <c r="F59" s="127"/>
      <c r="G59" s="126"/>
      <c r="H59" s="127"/>
      <c r="I59" s="126"/>
      <c r="J59" s="128"/>
      <c r="K59" s="126"/>
      <c r="P59" s="42"/>
    </row>
    <row r="60" spans="1:16" ht="21.6" customHeight="1" x14ac:dyDescent="0.25">
      <c r="A60" s="2" t="s">
        <v>239</v>
      </c>
      <c r="B60" s="35"/>
      <c r="C60" s="41"/>
      <c r="E60" s="129"/>
      <c r="F60" s="130"/>
      <c r="G60" s="129"/>
      <c r="H60" s="130"/>
      <c r="I60" s="129"/>
      <c r="J60" s="131"/>
      <c r="K60" s="129"/>
      <c r="P60" s="42"/>
    </row>
    <row r="61" spans="1:16" ht="21.6" customHeight="1" thickBot="1" x14ac:dyDescent="0.3">
      <c r="A61" s="2" t="s">
        <v>240</v>
      </c>
      <c r="B61" s="35"/>
      <c r="E61" s="138">
        <f>E48/3860000</f>
        <v>8.9141968911917099E-2</v>
      </c>
      <c r="F61" s="130"/>
      <c r="G61" s="138">
        <f>G48/3860000</f>
        <v>9.7110621761658036E-2</v>
      </c>
      <c r="H61" s="130"/>
      <c r="I61" s="138">
        <f>I48/3860000</f>
        <v>9.2697668393782379E-2</v>
      </c>
      <c r="J61" s="131"/>
      <c r="K61" s="138">
        <f>K48/3860000</f>
        <v>8.5770466321243521E-2</v>
      </c>
    </row>
    <row r="62" spans="1:16" ht="21.6" customHeight="1" thickTop="1" x14ac:dyDescent="0.25">
      <c r="A62" s="42"/>
      <c r="B62" s="35"/>
      <c r="E62" s="11"/>
    </row>
    <row r="63" spans="1:16" ht="21.6" customHeight="1" x14ac:dyDescent="0.25">
      <c r="A63" s="2" t="s">
        <v>32</v>
      </c>
      <c r="C63" s="40"/>
      <c r="E63" s="11"/>
      <c r="G63" s="11"/>
      <c r="I63" s="11"/>
      <c r="J63" s="11"/>
      <c r="K63" s="11"/>
    </row>
    <row r="64" spans="1:16" s="49" customFormat="1" ht="21.6" customHeight="1" x14ac:dyDescent="0.25">
      <c r="A64" s="48"/>
      <c r="K64" s="24" t="s">
        <v>65</v>
      </c>
    </row>
    <row r="65" spans="1:11" s="35" customFormat="1" ht="21.6" customHeight="1" x14ac:dyDescent="0.25">
      <c r="A65" s="4" t="s">
        <v>0</v>
      </c>
      <c r="B65" s="33"/>
      <c r="C65" s="34"/>
      <c r="D65" s="15"/>
      <c r="E65" s="15"/>
      <c r="F65" s="15"/>
      <c r="G65" s="15"/>
      <c r="H65" s="15"/>
      <c r="I65" s="15"/>
      <c r="J65" s="15"/>
      <c r="K65" s="15"/>
    </row>
    <row r="66" spans="1:11" s="35" customFormat="1" ht="21.6" customHeight="1" x14ac:dyDescent="0.25">
      <c r="A66" s="4" t="s">
        <v>66</v>
      </c>
      <c r="B66" s="33"/>
      <c r="C66" s="34"/>
      <c r="D66" s="15"/>
      <c r="E66" s="15"/>
      <c r="F66" s="15"/>
      <c r="G66" s="15"/>
      <c r="H66" s="15"/>
      <c r="I66" s="15"/>
      <c r="J66" s="15"/>
      <c r="K66" s="15"/>
    </row>
    <row r="67" spans="1:11" s="35" customFormat="1" ht="21.6" customHeight="1" x14ac:dyDescent="0.25">
      <c r="A67" s="8" t="s">
        <v>223</v>
      </c>
      <c r="B67" s="33"/>
      <c r="C67" s="34"/>
      <c r="D67" s="15"/>
      <c r="E67" s="15"/>
      <c r="F67" s="15"/>
      <c r="G67" s="15"/>
      <c r="H67" s="15"/>
      <c r="I67" s="15"/>
      <c r="J67" s="15"/>
      <c r="K67" s="15"/>
    </row>
    <row r="68" spans="1:11" s="35" customFormat="1" ht="21.6" customHeight="1" x14ac:dyDescent="0.25">
      <c r="B68" s="133"/>
      <c r="C68" s="134"/>
      <c r="D68" s="15"/>
      <c r="E68" s="15"/>
      <c r="F68" s="15"/>
      <c r="G68" s="15"/>
      <c r="H68" s="15"/>
      <c r="I68" s="33"/>
      <c r="J68" s="15"/>
      <c r="K68" s="24" t="s">
        <v>140</v>
      </c>
    </row>
    <row r="69" spans="1:11" ht="21.6" customHeight="1" x14ac:dyDescent="0.25">
      <c r="E69" s="139" t="s">
        <v>2</v>
      </c>
      <c r="F69" s="139"/>
      <c r="G69" s="139"/>
      <c r="H69" s="25"/>
      <c r="I69" s="139" t="s">
        <v>3</v>
      </c>
      <c r="J69" s="139"/>
      <c r="K69" s="139"/>
    </row>
    <row r="70" spans="1:11" ht="21.6" customHeight="1" x14ac:dyDescent="0.25">
      <c r="C70" s="17" t="s">
        <v>4</v>
      </c>
      <c r="D70" s="36"/>
      <c r="E70" s="17">
        <v>2569</v>
      </c>
      <c r="F70" s="37"/>
      <c r="G70" s="17">
        <v>2568</v>
      </c>
      <c r="H70" s="38"/>
      <c r="I70" s="17">
        <v>2569</v>
      </c>
      <c r="J70" s="37"/>
      <c r="K70" s="17">
        <v>2568</v>
      </c>
    </row>
    <row r="71" spans="1:11" ht="21.6" customHeight="1" x14ac:dyDescent="0.25">
      <c r="A71" s="18" t="s">
        <v>138</v>
      </c>
      <c r="C71" s="3"/>
      <c r="D71" s="36"/>
      <c r="E71" s="3"/>
      <c r="F71" s="37"/>
      <c r="G71" s="3"/>
      <c r="H71" s="38"/>
      <c r="I71" s="3"/>
      <c r="J71" s="37"/>
      <c r="K71" s="3"/>
    </row>
    <row r="72" spans="1:11" ht="21.6" customHeight="1" x14ac:dyDescent="0.25">
      <c r="A72" s="18" t="s">
        <v>67</v>
      </c>
    </row>
    <row r="73" spans="1:11" ht="21.6" customHeight="1" x14ac:dyDescent="0.25">
      <c r="A73" s="5" t="s">
        <v>67</v>
      </c>
      <c r="B73" s="43"/>
      <c r="C73" s="50"/>
      <c r="E73" s="19">
        <v>12298743</v>
      </c>
      <c r="F73" s="19"/>
      <c r="G73" s="19">
        <v>12208722</v>
      </c>
      <c r="H73" s="19"/>
      <c r="I73" s="6">
        <v>9154728</v>
      </c>
      <c r="J73" s="19"/>
      <c r="K73" s="6">
        <v>8358912</v>
      </c>
    </row>
    <row r="74" spans="1:11" ht="21.6" customHeight="1" x14ac:dyDescent="0.25">
      <c r="A74" s="5" t="s">
        <v>198</v>
      </c>
      <c r="B74" s="43"/>
      <c r="C74" s="41">
        <v>7</v>
      </c>
      <c r="E74" s="19">
        <v>5249</v>
      </c>
      <c r="F74" s="19"/>
      <c r="G74" s="19">
        <v>96543</v>
      </c>
      <c r="H74" s="19"/>
      <c r="I74" s="6">
        <v>5249</v>
      </c>
      <c r="J74" s="19"/>
      <c r="K74" s="6">
        <v>96543</v>
      </c>
    </row>
    <row r="75" spans="1:11" ht="21.6" customHeight="1" x14ac:dyDescent="0.25">
      <c r="A75" s="5" t="s">
        <v>68</v>
      </c>
      <c r="B75" s="43"/>
      <c r="C75" s="50"/>
      <c r="E75" s="19"/>
      <c r="F75" s="19"/>
      <c r="G75" s="19"/>
      <c r="H75" s="19"/>
      <c r="I75" s="6"/>
      <c r="J75" s="19"/>
      <c r="K75" s="6"/>
    </row>
    <row r="76" spans="1:11" ht="21.6" customHeight="1" x14ac:dyDescent="0.25">
      <c r="A76" s="5" t="s">
        <v>69</v>
      </c>
      <c r="B76" s="43"/>
      <c r="C76" s="41" t="s">
        <v>152</v>
      </c>
      <c r="E76" s="19">
        <v>0</v>
      </c>
      <c r="F76" s="19"/>
      <c r="G76" s="19">
        <v>0</v>
      </c>
      <c r="H76" s="19"/>
      <c r="I76" s="6">
        <v>473020</v>
      </c>
      <c r="J76" s="19"/>
      <c r="K76" s="6">
        <v>578970</v>
      </c>
    </row>
    <row r="77" spans="1:11" ht="21.6" customHeight="1" x14ac:dyDescent="0.25">
      <c r="A77" s="42" t="s">
        <v>71</v>
      </c>
      <c r="B77" s="43"/>
      <c r="C77" s="1"/>
      <c r="E77" s="19">
        <v>96116</v>
      </c>
      <c r="F77" s="19"/>
      <c r="G77" s="19">
        <v>86767</v>
      </c>
      <c r="H77" s="19"/>
      <c r="I77" s="6">
        <v>70862</v>
      </c>
      <c r="J77" s="19"/>
      <c r="K77" s="6">
        <v>64812</v>
      </c>
    </row>
    <row r="78" spans="1:11" ht="21.6" customHeight="1" x14ac:dyDescent="0.25">
      <c r="A78" s="5" t="s">
        <v>172</v>
      </c>
      <c r="B78" s="43"/>
      <c r="C78" s="41"/>
      <c r="E78" s="19">
        <v>757</v>
      </c>
      <c r="F78" s="19"/>
      <c r="G78" s="19">
        <v>26683</v>
      </c>
      <c r="H78" s="19"/>
      <c r="I78" s="6">
        <v>757</v>
      </c>
      <c r="J78" s="19"/>
      <c r="K78" s="6">
        <v>26683</v>
      </c>
    </row>
    <row r="79" spans="1:11" ht="21.6" customHeight="1" x14ac:dyDescent="0.25">
      <c r="A79" s="42" t="s">
        <v>72</v>
      </c>
      <c r="B79" s="43"/>
      <c r="C79" s="41"/>
      <c r="E79" s="19">
        <v>123789</v>
      </c>
      <c r="F79" s="19"/>
      <c r="G79" s="19">
        <v>126392</v>
      </c>
      <c r="H79" s="19"/>
      <c r="I79" s="19">
        <v>86060</v>
      </c>
      <c r="J79" s="19"/>
      <c r="K79" s="19">
        <v>85322</v>
      </c>
    </row>
    <row r="80" spans="1:11" ht="21.6" customHeight="1" x14ac:dyDescent="0.25">
      <c r="A80" s="18" t="s">
        <v>73</v>
      </c>
      <c r="E80" s="7">
        <f>SUM(E73:E79)</f>
        <v>12524654</v>
      </c>
      <c r="F80" s="6"/>
      <c r="G80" s="7">
        <f>SUM(G73:G79)</f>
        <v>12545107</v>
      </c>
      <c r="H80" s="6"/>
      <c r="I80" s="7">
        <f>SUM(I73:I79)</f>
        <v>9790676</v>
      </c>
      <c r="J80" s="6"/>
      <c r="K80" s="7">
        <f>SUM(K73:K79)</f>
        <v>9211242</v>
      </c>
    </row>
    <row r="81" spans="1:11" ht="21.6" customHeight="1" x14ac:dyDescent="0.25">
      <c r="A81" s="18" t="s">
        <v>74</v>
      </c>
      <c r="E81" s="19"/>
      <c r="F81" s="19"/>
      <c r="G81" s="19"/>
      <c r="H81" s="19"/>
      <c r="I81" s="19"/>
      <c r="J81" s="19"/>
      <c r="K81" s="19"/>
    </row>
    <row r="82" spans="1:11" ht="21.6" customHeight="1" x14ac:dyDescent="0.25">
      <c r="A82" s="42" t="s">
        <v>75</v>
      </c>
      <c r="B82" s="43"/>
      <c r="C82" s="50"/>
      <c r="E82" s="19">
        <v>10927532</v>
      </c>
      <c r="F82" s="19"/>
      <c r="G82" s="19">
        <v>10961896</v>
      </c>
      <c r="H82" s="19"/>
      <c r="I82" s="19">
        <v>8287021</v>
      </c>
      <c r="J82" s="19"/>
      <c r="K82" s="19">
        <v>7789898</v>
      </c>
    </row>
    <row r="83" spans="1:11" ht="21.6" customHeight="1" x14ac:dyDescent="0.25">
      <c r="A83" s="42" t="s">
        <v>76</v>
      </c>
      <c r="B83" s="43"/>
      <c r="C83" s="41"/>
      <c r="E83" s="19">
        <v>358521</v>
      </c>
      <c r="F83" s="19"/>
      <c r="G83" s="19">
        <v>236957</v>
      </c>
      <c r="H83" s="19"/>
      <c r="I83" s="19">
        <v>257667</v>
      </c>
      <c r="J83" s="19"/>
      <c r="K83" s="19">
        <v>159557</v>
      </c>
    </row>
    <row r="84" spans="1:11" ht="21.6" customHeight="1" x14ac:dyDescent="0.25">
      <c r="A84" s="42" t="s">
        <v>77</v>
      </c>
      <c r="B84" s="43"/>
      <c r="C84" s="41"/>
      <c r="E84" s="19">
        <v>1037878</v>
      </c>
      <c r="F84" s="19"/>
      <c r="G84" s="19">
        <v>1061532</v>
      </c>
      <c r="H84" s="19"/>
      <c r="I84" s="19">
        <v>605973</v>
      </c>
      <c r="J84" s="19"/>
      <c r="K84" s="19">
        <v>567025</v>
      </c>
    </row>
    <row r="85" spans="1:11" ht="21.6" customHeight="1" x14ac:dyDescent="0.25">
      <c r="A85" s="42" t="s">
        <v>173</v>
      </c>
      <c r="B85" s="43"/>
      <c r="C85" s="41"/>
      <c r="E85" s="19">
        <v>321616</v>
      </c>
      <c r="F85" s="19"/>
      <c r="G85" s="19">
        <v>265615</v>
      </c>
      <c r="H85" s="19"/>
      <c r="I85" s="19">
        <v>269222</v>
      </c>
      <c r="J85" s="19"/>
      <c r="K85" s="19">
        <v>293775</v>
      </c>
    </row>
    <row r="86" spans="1:11" ht="21.6" customHeight="1" x14ac:dyDescent="0.25">
      <c r="A86" s="42" t="s">
        <v>146</v>
      </c>
      <c r="B86" s="43"/>
      <c r="C86" s="41"/>
      <c r="E86" s="19">
        <v>71275</v>
      </c>
      <c r="F86" s="19"/>
      <c r="G86" s="19">
        <v>72603</v>
      </c>
      <c r="H86" s="19"/>
      <c r="I86" s="19">
        <v>71366</v>
      </c>
      <c r="J86" s="19"/>
      <c r="K86" s="19">
        <v>68101</v>
      </c>
    </row>
    <row r="87" spans="1:11" ht="21.6" customHeight="1" x14ac:dyDescent="0.25">
      <c r="A87" s="18" t="s">
        <v>78</v>
      </c>
      <c r="E87" s="7">
        <f>SUM(E82:E86)</f>
        <v>12716822</v>
      </c>
      <c r="F87" s="6"/>
      <c r="G87" s="7">
        <f>SUM(G82:G86)</f>
        <v>12598603</v>
      </c>
      <c r="H87" s="6"/>
      <c r="I87" s="7">
        <f>SUM(I82:I86)</f>
        <v>9491249</v>
      </c>
      <c r="J87" s="6"/>
      <c r="K87" s="7">
        <f>SUM(K82:K86)</f>
        <v>8878356</v>
      </c>
    </row>
    <row r="88" spans="1:11" ht="21.6" customHeight="1" x14ac:dyDescent="0.25">
      <c r="A88" s="8" t="s">
        <v>79</v>
      </c>
      <c r="E88" s="6">
        <f>E80-E87</f>
        <v>-192168</v>
      </c>
      <c r="F88" s="6"/>
      <c r="G88" s="6">
        <f>G80-G87</f>
        <v>-53496</v>
      </c>
      <c r="H88" s="6"/>
      <c r="I88" s="6">
        <f>I80-I87</f>
        <v>299427</v>
      </c>
      <c r="J88" s="6"/>
      <c r="K88" s="6">
        <f>K80-K87</f>
        <v>332886</v>
      </c>
    </row>
    <row r="89" spans="1:11" ht="21.6" customHeight="1" x14ac:dyDescent="0.25">
      <c r="A89" s="42" t="s">
        <v>80</v>
      </c>
      <c r="C89" s="41">
        <v>9</v>
      </c>
      <c r="E89" s="19">
        <v>0</v>
      </c>
      <c r="F89" s="19"/>
      <c r="G89" s="19">
        <v>-605903</v>
      </c>
      <c r="H89" s="19"/>
      <c r="I89" s="19">
        <v>0</v>
      </c>
      <c r="J89" s="19"/>
      <c r="K89" s="19">
        <v>0</v>
      </c>
    </row>
    <row r="90" spans="1:11" ht="21.6" customHeight="1" x14ac:dyDescent="0.25">
      <c r="A90" s="42" t="s">
        <v>81</v>
      </c>
      <c r="E90" s="19">
        <v>25525</v>
      </c>
      <c r="F90" s="19"/>
      <c r="G90" s="19">
        <v>22073</v>
      </c>
      <c r="H90" s="19"/>
      <c r="I90" s="6">
        <v>77499</v>
      </c>
      <c r="J90" s="19"/>
      <c r="K90" s="6">
        <v>71435</v>
      </c>
    </row>
    <row r="91" spans="1:11" ht="21.6" customHeight="1" x14ac:dyDescent="0.25">
      <c r="A91" s="42" t="s">
        <v>82</v>
      </c>
      <c r="C91" s="41"/>
      <c r="E91" s="51">
        <v>-168168</v>
      </c>
      <c r="F91" s="19"/>
      <c r="G91" s="51">
        <v>-206663</v>
      </c>
      <c r="H91" s="19"/>
      <c r="I91" s="51">
        <v>-167577</v>
      </c>
      <c r="J91" s="19"/>
      <c r="K91" s="51">
        <v>-216745</v>
      </c>
    </row>
    <row r="92" spans="1:11" ht="21.6" customHeight="1" x14ac:dyDescent="0.25">
      <c r="A92" s="8" t="s">
        <v>228</v>
      </c>
      <c r="B92" s="35"/>
      <c r="C92" s="41"/>
      <c r="E92" s="6">
        <f>SUM(E88:E91)</f>
        <v>-334811</v>
      </c>
      <c r="F92" s="6"/>
      <c r="G92" s="6">
        <f>SUM(G88:G91)</f>
        <v>-843989</v>
      </c>
      <c r="H92" s="6"/>
      <c r="I92" s="6">
        <f>SUM(I88:I91)</f>
        <v>209349</v>
      </c>
      <c r="J92" s="6"/>
      <c r="K92" s="6">
        <f>SUM(K88:K91)</f>
        <v>187576</v>
      </c>
    </row>
    <row r="93" spans="1:11" ht="21.6" customHeight="1" x14ac:dyDescent="0.25">
      <c r="A93" s="42" t="s">
        <v>183</v>
      </c>
      <c r="B93" s="35"/>
      <c r="C93" s="41">
        <v>15</v>
      </c>
      <c r="E93" s="51">
        <v>-30475</v>
      </c>
      <c r="F93" s="19"/>
      <c r="G93" s="51">
        <v>-35994</v>
      </c>
      <c r="H93" s="19"/>
      <c r="I93" s="19">
        <v>2637</v>
      </c>
      <c r="J93" s="19"/>
      <c r="K93" s="51">
        <v>31154</v>
      </c>
    </row>
    <row r="94" spans="1:11" ht="21.6" customHeight="1" x14ac:dyDescent="0.25">
      <c r="A94" s="18" t="s">
        <v>229</v>
      </c>
      <c r="E94" s="45">
        <f>SUM(E92:E93)</f>
        <v>-365286</v>
      </c>
      <c r="F94" s="6"/>
      <c r="G94" s="45">
        <f>SUM(G92:G93)</f>
        <v>-879983</v>
      </c>
      <c r="H94" s="6"/>
      <c r="I94" s="45">
        <f>SUM(I92:I93)</f>
        <v>211986</v>
      </c>
      <c r="J94" s="6"/>
      <c r="K94" s="45">
        <f>SUM(K92:K93)</f>
        <v>218730</v>
      </c>
    </row>
    <row r="95" spans="1:11" ht="21.6" customHeight="1" x14ac:dyDescent="0.25">
      <c r="A95" s="18"/>
      <c r="E95" s="9"/>
      <c r="F95" s="6"/>
      <c r="G95" s="9"/>
      <c r="H95" s="6"/>
      <c r="I95" s="9"/>
      <c r="J95" s="6"/>
      <c r="K95" s="9"/>
    </row>
    <row r="96" spans="1:11" ht="21.6" customHeight="1" x14ac:dyDescent="0.25">
      <c r="A96" s="18" t="s">
        <v>139</v>
      </c>
      <c r="E96" s="9"/>
      <c r="F96" s="6"/>
      <c r="G96" s="9"/>
      <c r="H96" s="6"/>
      <c r="I96" s="9"/>
      <c r="J96" s="6"/>
      <c r="K96" s="9"/>
    </row>
    <row r="97" spans="1:14" s="49" customFormat="1" ht="21.6" customHeight="1" x14ac:dyDescent="0.25">
      <c r="A97" s="52" t="s">
        <v>83</v>
      </c>
      <c r="C97" s="53"/>
      <c r="D97" s="54"/>
      <c r="E97" s="21">
        <v>0</v>
      </c>
      <c r="F97" s="9"/>
      <c r="G97" s="21">
        <v>0</v>
      </c>
      <c r="H97" s="14"/>
      <c r="I97" s="21">
        <v>0</v>
      </c>
      <c r="J97" s="14"/>
      <c r="K97" s="21">
        <v>0</v>
      </c>
    </row>
    <row r="98" spans="1:14" s="49" customFormat="1" ht="21.6" customHeight="1" x14ac:dyDescent="0.25">
      <c r="A98" s="52"/>
      <c r="C98" s="53"/>
      <c r="D98" s="54"/>
      <c r="E98" s="9"/>
      <c r="F98" s="9"/>
      <c r="G98" s="9"/>
      <c r="H98" s="14"/>
      <c r="I98" s="9"/>
      <c r="J98" s="14"/>
      <c r="K98" s="9"/>
    </row>
    <row r="99" spans="1:14" s="49" customFormat="1" ht="21.6" customHeight="1" thickBot="1" x14ac:dyDescent="0.3">
      <c r="A99" s="52" t="s">
        <v>84</v>
      </c>
      <c r="C99" s="53"/>
      <c r="D99" s="54"/>
      <c r="E99" s="47">
        <f>SUM(E94:E97)</f>
        <v>-365286</v>
      </c>
      <c r="F99" s="9"/>
      <c r="G99" s="47">
        <f>SUM(G94:G97)</f>
        <v>-879983</v>
      </c>
      <c r="H99" s="9"/>
      <c r="I99" s="47">
        <f>SUM(I94:I97)</f>
        <v>211986</v>
      </c>
      <c r="J99" s="9"/>
      <c r="K99" s="47">
        <f>SUM(K94:K97)</f>
        <v>218730</v>
      </c>
    </row>
    <row r="100" spans="1:14" s="49" customFormat="1" ht="21.6" customHeight="1" thickTop="1" x14ac:dyDescent="0.25">
      <c r="A100" s="52"/>
      <c r="C100" s="53"/>
      <c r="D100" s="54"/>
      <c r="E100" s="9"/>
      <c r="F100" s="9"/>
      <c r="G100" s="9"/>
      <c r="H100" s="9"/>
      <c r="I100" s="9"/>
      <c r="J100" s="9"/>
      <c r="K100" s="9"/>
    </row>
    <row r="101" spans="1:14" s="49" customFormat="1" ht="21.6" customHeight="1" x14ac:dyDescent="0.25">
      <c r="A101" s="2" t="s">
        <v>32</v>
      </c>
      <c r="C101" s="67"/>
      <c r="E101" s="122"/>
      <c r="F101" s="122"/>
      <c r="G101" s="122"/>
      <c r="H101" s="122"/>
      <c r="I101" s="123"/>
      <c r="J101" s="122"/>
      <c r="K101" s="123"/>
      <c r="L101" s="66"/>
      <c r="M101" s="1"/>
      <c r="N101" s="1"/>
    </row>
    <row r="102" spans="1:14" s="49" customFormat="1" ht="21.6" customHeight="1" x14ac:dyDescent="0.25">
      <c r="A102" s="48"/>
      <c r="K102" s="24" t="s">
        <v>65</v>
      </c>
    </row>
    <row r="103" spans="1:14" ht="21.6" customHeight="1" x14ac:dyDescent="0.25">
      <c r="A103" s="4" t="s">
        <v>0</v>
      </c>
      <c r="B103" s="33"/>
      <c r="C103" s="34"/>
      <c r="D103" s="15"/>
      <c r="E103" s="11"/>
      <c r="F103" s="15"/>
      <c r="G103" s="15"/>
      <c r="H103" s="15"/>
      <c r="I103" s="15"/>
      <c r="J103" s="15"/>
      <c r="K103" s="15"/>
    </row>
    <row r="104" spans="1:14" ht="21.6" customHeight="1" x14ac:dyDescent="0.25">
      <c r="A104" s="4" t="s">
        <v>174</v>
      </c>
      <c r="B104" s="33"/>
      <c r="C104" s="34"/>
      <c r="D104" s="15"/>
      <c r="E104" s="11"/>
      <c r="F104" s="15"/>
      <c r="G104" s="15"/>
      <c r="H104" s="15"/>
      <c r="I104" s="15"/>
      <c r="J104" s="15"/>
      <c r="K104" s="15"/>
    </row>
    <row r="105" spans="1:14" ht="21.6" customHeight="1" x14ac:dyDescent="0.25">
      <c r="A105" s="4" t="s">
        <v>223</v>
      </c>
      <c r="B105" s="33"/>
      <c r="C105" s="34"/>
      <c r="D105" s="15"/>
      <c r="E105" s="11"/>
      <c r="F105" s="15"/>
      <c r="G105" s="15"/>
      <c r="H105" s="15"/>
      <c r="I105" s="15"/>
      <c r="J105" s="15"/>
      <c r="K105" s="15"/>
    </row>
    <row r="106" spans="1:14" ht="21.6" customHeight="1" x14ac:dyDescent="0.25">
      <c r="A106" s="35"/>
      <c r="B106" s="15"/>
      <c r="C106" s="34"/>
      <c r="D106" s="15"/>
      <c r="E106" s="11"/>
      <c r="F106" s="15"/>
      <c r="G106" s="15"/>
      <c r="H106" s="15"/>
      <c r="I106" s="15"/>
      <c r="J106" s="15"/>
      <c r="K106" s="24" t="s">
        <v>140</v>
      </c>
    </row>
    <row r="107" spans="1:14" ht="21.6" customHeight="1" x14ac:dyDescent="0.25">
      <c r="E107" s="119"/>
      <c r="F107" s="30" t="s">
        <v>2</v>
      </c>
      <c r="G107" s="30"/>
      <c r="I107" s="30"/>
      <c r="J107" s="30" t="s">
        <v>3</v>
      </c>
      <c r="K107" s="30"/>
    </row>
    <row r="108" spans="1:14" ht="21.6" customHeight="1" x14ac:dyDescent="0.25">
      <c r="A108" s="120"/>
      <c r="C108" s="17" t="s">
        <v>4</v>
      </c>
      <c r="E108" s="17">
        <v>2569</v>
      </c>
      <c r="F108" s="37"/>
      <c r="G108" s="17">
        <v>2568</v>
      </c>
      <c r="H108" s="38"/>
      <c r="I108" s="17">
        <v>2569</v>
      </c>
      <c r="J108" s="37"/>
      <c r="K108" s="17">
        <v>2568</v>
      </c>
    </row>
    <row r="109" spans="1:14" s="49" customFormat="1" ht="21.6" customHeight="1" x14ac:dyDescent="0.25">
      <c r="A109" s="121" t="s">
        <v>230</v>
      </c>
      <c r="C109" s="67"/>
      <c r="E109" s="122"/>
      <c r="F109" s="122"/>
      <c r="G109" s="122"/>
      <c r="H109" s="122"/>
      <c r="I109" s="123"/>
      <c r="J109" s="122"/>
      <c r="K109" s="123"/>
      <c r="L109" s="66"/>
      <c r="M109" s="1"/>
      <c r="N109" s="1"/>
    </row>
    <row r="110" spans="1:14" s="49" customFormat="1" ht="21.6" customHeight="1" thickBot="1" x14ac:dyDescent="0.3">
      <c r="A110" s="2" t="s">
        <v>175</v>
      </c>
      <c r="C110" s="67"/>
      <c r="E110" s="6">
        <f>E94-E112</f>
        <v>-365065</v>
      </c>
      <c r="F110" s="6"/>
      <c r="G110" s="6">
        <f>G94-G112</f>
        <v>-879983</v>
      </c>
      <c r="H110" s="6"/>
      <c r="I110" s="124">
        <f>I94</f>
        <v>211986</v>
      </c>
      <c r="J110" s="6"/>
      <c r="K110" s="124">
        <f>K94</f>
        <v>218730</v>
      </c>
      <c r="L110" s="66"/>
      <c r="M110" s="1"/>
      <c r="N110" s="1"/>
    </row>
    <row r="111" spans="1:14" s="49" customFormat="1" ht="21.6" customHeight="1" thickTop="1" x14ac:dyDescent="0.25">
      <c r="A111" s="2" t="s">
        <v>196</v>
      </c>
      <c r="C111" s="67"/>
      <c r="E111" s="6"/>
      <c r="F111" s="6"/>
      <c r="G111" s="6"/>
      <c r="H111" s="6"/>
      <c r="I111" s="6"/>
      <c r="J111" s="6"/>
      <c r="K111" s="6"/>
      <c r="L111" s="66"/>
      <c r="M111" s="1"/>
      <c r="N111" s="1"/>
    </row>
    <row r="112" spans="1:14" s="49" customFormat="1" ht="21.6" customHeight="1" x14ac:dyDescent="0.25">
      <c r="A112" s="2" t="s">
        <v>197</v>
      </c>
      <c r="C112" s="67"/>
      <c r="E112" s="6">
        <v>-221</v>
      </c>
      <c r="F112" s="6"/>
      <c r="G112" s="6">
        <v>0</v>
      </c>
      <c r="H112" s="6"/>
      <c r="I112" s="6"/>
      <c r="J112" s="6"/>
      <c r="K112" s="6"/>
      <c r="L112" s="66"/>
      <c r="M112" s="1"/>
      <c r="N112" s="1"/>
    </row>
    <row r="113" spans="1:16" s="49" customFormat="1" ht="21.6" customHeight="1" thickBot="1" x14ac:dyDescent="0.3">
      <c r="A113" s="2"/>
      <c r="C113" s="67"/>
      <c r="E113" s="125">
        <f>SUM(E110:E112)</f>
        <v>-365286</v>
      </c>
      <c r="F113" s="29"/>
      <c r="G113" s="125">
        <f>SUM(G110:G112)</f>
        <v>-879983</v>
      </c>
      <c r="H113" s="29"/>
      <c r="I113" s="6"/>
      <c r="J113" s="6"/>
      <c r="K113" s="6"/>
      <c r="L113" s="66"/>
      <c r="M113" s="1"/>
      <c r="N113" s="1"/>
    </row>
    <row r="114" spans="1:16" s="49" customFormat="1" ht="21.6" customHeight="1" thickTop="1" x14ac:dyDescent="0.25">
      <c r="A114" s="2"/>
      <c r="C114" s="67"/>
      <c r="E114" s="6"/>
      <c r="F114" s="29"/>
      <c r="G114" s="6"/>
      <c r="H114" s="29"/>
      <c r="I114" s="6"/>
      <c r="J114" s="29"/>
      <c r="K114" s="6"/>
      <c r="L114" s="66"/>
      <c r="M114" s="1"/>
      <c r="N114" s="1"/>
    </row>
    <row r="115" spans="1:16" s="49" customFormat="1" ht="21.6" customHeight="1" x14ac:dyDescent="0.25">
      <c r="A115" s="121" t="s">
        <v>176</v>
      </c>
      <c r="C115" s="67"/>
      <c r="E115" s="122"/>
      <c r="F115" s="122"/>
      <c r="G115" s="122"/>
      <c r="H115" s="122"/>
      <c r="I115" s="123"/>
      <c r="J115" s="122"/>
      <c r="K115" s="123"/>
      <c r="L115" s="66"/>
      <c r="M115" s="1"/>
      <c r="N115" s="1"/>
    </row>
    <row r="116" spans="1:16" s="49" customFormat="1" ht="21.6" customHeight="1" thickBot="1" x14ac:dyDescent="0.3">
      <c r="A116" s="2" t="s">
        <v>175</v>
      </c>
      <c r="C116" s="67"/>
      <c r="E116" s="6">
        <f>+E99-E118</f>
        <v>-365065</v>
      </c>
      <c r="F116" s="6"/>
      <c r="G116" s="6">
        <f>+G99-G118</f>
        <v>-879983</v>
      </c>
      <c r="H116" s="6"/>
      <c r="I116" s="124">
        <f>+I99</f>
        <v>211986</v>
      </c>
      <c r="J116" s="6"/>
      <c r="K116" s="124">
        <f>+K99</f>
        <v>218730</v>
      </c>
      <c r="L116" s="66"/>
      <c r="M116" s="1"/>
      <c r="N116" s="1"/>
    </row>
    <row r="117" spans="1:16" s="49" customFormat="1" ht="21.6" customHeight="1" thickTop="1" x14ac:dyDescent="0.25">
      <c r="A117" s="2" t="s">
        <v>196</v>
      </c>
      <c r="C117" s="67"/>
      <c r="E117" s="6"/>
      <c r="F117" s="6"/>
      <c r="G117" s="6"/>
      <c r="H117" s="6"/>
      <c r="I117" s="6"/>
      <c r="J117" s="6"/>
      <c r="K117" s="6"/>
      <c r="L117" s="66"/>
      <c r="M117" s="1"/>
      <c r="N117" s="1"/>
    </row>
    <row r="118" spans="1:16" s="49" customFormat="1" ht="21.6" customHeight="1" x14ac:dyDescent="0.25">
      <c r="A118" s="2" t="s">
        <v>197</v>
      </c>
      <c r="C118" s="67"/>
      <c r="E118" s="6">
        <f>+E112</f>
        <v>-221</v>
      </c>
      <c r="F118" s="6"/>
      <c r="G118" s="6">
        <f>+G112</f>
        <v>0</v>
      </c>
      <c r="H118" s="6"/>
      <c r="I118" s="6"/>
      <c r="J118" s="6"/>
      <c r="K118" s="6"/>
      <c r="L118" s="66"/>
      <c r="M118" s="1"/>
      <c r="N118" s="1"/>
    </row>
    <row r="119" spans="1:16" s="49" customFormat="1" ht="21.6" customHeight="1" thickBot="1" x14ac:dyDescent="0.3">
      <c r="A119" s="2"/>
      <c r="C119" s="67"/>
      <c r="E119" s="125">
        <f>SUM(E116:E118)</f>
        <v>-365286</v>
      </c>
      <c r="F119" s="29"/>
      <c r="G119" s="125">
        <f>SUM(G116:G118)</f>
        <v>-879983</v>
      </c>
      <c r="H119" s="29"/>
      <c r="I119" s="6"/>
      <c r="J119" s="6"/>
      <c r="K119" s="6"/>
      <c r="L119" s="66"/>
      <c r="M119" s="1"/>
      <c r="N119" s="1"/>
    </row>
    <row r="120" spans="1:16" s="49" customFormat="1" ht="21.6" customHeight="1" thickTop="1" x14ac:dyDescent="0.25">
      <c r="A120" s="2"/>
      <c r="C120" s="67"/>
      <c r="E120" s="6"/>
      <c r="F120" s="29"/>
      <c r="G120" s="6"/>
      <c r="H120" s="29"/>
      <c r="I120" s="6"/>
      <c r="J120" s="6"/>
      <c r="K120" s="6"/>
      <c r="L120" s="66"/>
      <c r="M120" s="1"/>
      <c r="N120" s="1"/>
    </row>
    <row r="121" spans="1:16" ht="21.6" customHeight="1" x14ac:dyDescent="0.25">
      <c r="A121" s="18" t="s">
        <v>204</v>
      </c>
      <c r="B121" s="35"/>
      <c r="C121" s="41">
        <v>16</v>
      </c>
      <c r="E121" s="126"/>
      <c r="F121" s="127"/>
      <c r="G121" s="126"/>
      <c r="H121" s="127"/>
      <c r="I121" s="126"/>
      <c r="J121" s="128"/>
      <c r="K121" s="126"/>
      <c r="P121" s="42"/>
    </row>
    <row r="122" spans="1:16" ht="21.6" customHeight="1" x14ac:dyDescent="0.25">
      <c r="A122" s="2" t="s">
        <v>231</v>
      </c>
      <c r="B122" s="35"/>
      <c r="C122" s="41"/>
      <c r="E122" s="129"/>
      <c r="F122" s="130"/>
      <c r="G122" s="129"/>
      <c r="H122" s="130"/>
      <c r="I122" s="129"/>
      <c r="J122" s="131"/>
      <c r="K122" s="129"/>
      <c r="P122" s="42"/>
    </row>
    <row r="123" spans="1:16" ht="21.6" customHeight="1" thickBot="1" x14ac:dyDescent="0.3">
      <c r="A123" s="2" t="s">
        <v>232</v>
      </c>
      <c r="B123" s="35"/>
      <c r="E123" s="138">
        <f>E110/3860000</f>
        <v>-9.4576424870466316E-2</v>
      </c>
      <c r="F123" s="130"/>
      <c r="G123" s="138">
        <f>G110/3860000</f>
        <v>-0.22797487046632126</v>
      </c>
      <c r="H123" s="130"/>
      <c r="I123" s="138">
        <f>I110/3860000</f>
        <v>5.4918652849740936E-2</v>
      </c>
      <c r="J123" s="131"/>
      <c r="K123" s="138">
        <f>K110/3860000</f>
        <v>5.6665803108808289E-2</v>
      </c>
    </row>
    <row r="124" spans="1:16" ht="21.6" customHeight="1" thickTop="1" x14ac:dyDescent="0.25">
      <c r="A124" s="42"/>
      <c r="B124" s="35"/>
      <c r="E124" s="11"/>
    </row>
    <row r="125" spans="1:16" ht="21.6" customHeight="1" x14ac:dyDescent="0.25">
      <c r="A125" s="2" t="s">
        <v>32</v>
      </c>
      <c r="C125" s="40"/>
      <c r="E125" s="11"/>
      <c r="G125" s="11"/>
      <c r="I125" s="11"/>
      <c r="J125" s="11"/>
      <c r="K125" s="11"/>
    </row>
    <row r="126" spans="1:16" ht="19.5" customHeight="1" x14ac:dyDescent="0.25">
      <c r="C126" s="40"/>
      <c r="E126" s="9"/>
      <c r="I126" s="14"/>
      <c r="K126" s="11" t="s">
        <v>65</v>
      </c>
    </row>
    <row r="127" spans="1:16" s="35" customFormat="1" ht="19.5" customHeight="1" x14ac:dyDescent="0.25">
      <c r="A127" s="4" t="s">
        <v>0</v>
      </c>
      <c r="B127" s="33"/>
      <c r="C127" s="34"/>
      <c r="D127" s="15"/>
      <c r="E127" s="9"/>
      <c r="F127" s="15"/>
      <c r="G127" s="15"/>
      <c r="H127" s="15"/>
      <c r="I127" s="55"/>
      <c r="J127" s="15"/>
      <c r="K127" s="15"/>
    </row>
    <row r="128" spans="1:16" s="35" customFormat="1" ht="19.5" customHeight="1" x14ac:dyDescent="0.25">
      <c r="A128" s="8" t="s">
        <v>85</v>
      </c>
      <c r="B128" s="15"/>
      <c r="C128" s="34"/>
      <c r="D128" s="15"/>
      <c r="E128" s="9"/>
      <c r="F128" s="15"/>
      <c r="G128" s="15"/>
      <c r="H128" s="15"/>
      <c r="I128" s="55"/>
      <c r="J128" s="15"/>
      <c r="K128" s="15"/>
    </row>
    <row r="129" spans="1:13" s="35" customFormat="1" ht="19.5" customHeight="1" x14ac:dyDescent="0.25">
      <c r="A129" s="8" t="s">
        <v>223</v>
      </c>
      <c r="B129" s="15"/>
      <c r="C129" s="34"/>
      <c r="D129" s="15"/>
      <c r="E129" s="9"/>
      <c r="F129" s="15"/>
      <c r="G129" s="15"/>
      <c r="H129" s="15"/>
      <c r="I129" s="55"/>
      <c r="J129" s="15"/>
      <c r="K129" s="15"/>
    </row>
    <row r="130" spans="1:13" s="35" customFormat="1" ht="19.5" customHeight="1" x14ac:dyDescent="0.25">
      <c r="B130" s="15"/>
      <c r="C130" s="34"/>
      <c r="D130" s="15"/>
      <c r="E130" s="9"/>
      <c r="F130" s="15"/>
      <c r="G130" s="15"/>
      <c r="H130" s="15"/>
      <c r="I130" s="55"/>
      <c r="J130" s="15"/>
      <c r="K130" s="16" t="s">
        <v>1</v>
      </c>
    </row>
    <row r="131" spans="1:13" ht="19.5" customHeight="1" x14ac:dyDescent="0.25">
      <c r="E131" s="139" t="s">
        <v>2</v>
      </c>
      <c r="F131" s="139"/>
      <c r="G131" s="139"/>
      <c r="H131" s="25"/>
      <c r="I131" s="139" t="s">
        <v>3</v>
      </c>
      <c r="J131" s="139"/>
      <c r="K131" s="139"/>
    </row>
    <row r="132" spans="1:13" ht="19.5" customHeight="1" x14ac:dyDescent="0.25">
      <c r="C132" s="39"/>
      <c r="D132" s="56"/>
      <c r="E132" s="17">
        <v>2569</v>
      </c>
      <c r="F132" s="37"/>
      <c r="G132" s="17">
        <v>2568</v>
      </c>
      <c r="H132" s="38"/>
      <c r="I132" s="17">
        <v>2569</v>
      </c>
      <c r="J132" s="37"/>
      <c r="K132" s="17">
        <v>2568</v>
      </c>
    </row>
    <row r="133" spans="1:13" ht="19.5" customHeight="1" x14ac:dyDescent="0.25">
      <c r="A133" s="58" t="s">
        <v>86</v>
      </c>
      <c r="B133" s="25"/>
      <c r="C133" s="3"/>
      <c r="E133" s="9"/>
      <c r="F133" s="19"/>
      <c r="G133" s="19"/>
      <c r="H133" s="14"/>
      <c r="I133" s="19"/>
      <c r="J133" s="19"/>
      <c r="K133" s="19"/>
    </row>
    <row r="134" spans="1:13" ht="19.5" customHeight="1" x14ac:dyDescent="0.25">
      <c r="A134" s="132" t="s">
        <v>233</v>
      </c>
      <c r="C134" s="3"/>
      <c r="E134" s="20">
        <f>SUM(E92)</f>
        <v>-334811</v>
      </c>
      <c r="F134" s="19"/>
      <c r="G134" s="20">
        <f>SUM(G92)</f>
        <v>-843989</v>
      </c>
      <c r="H134" s="19"/>
      <c r="I134" s="20">
        <f>SUM(I92)</f>
        <v>209349</v>
      </c>
      <c r="J134" s="19"/>
      <c r="K134" s="20">
        <f>SUM(K92)</f>
        <v>187576</v>
      </c>
    </row>
    <row r="135" spans="1:13" ht="19.5" customHeight="1" x14ac:dyDescent="0.25">
      <c r="A135" s="132" t="s">
        <v>234</v>
      </c>
      <c r="C135" s="3"/>
      <c r="E135" s="20"/>
      <c r="F135" s="19"/>
      <c r="G135" s="20"/>
      <c r="H135" s="19"/>
      <c r="I135" s="20"/>
      <c r="J135" s="19"/>
      <c r="K135" s="20"/>
    </row>
    <row r="136" spans="1:13" ht="19.5" customHeight="1" x14ac:dyDescent="0.25">
      <c r="A136" s="132" t="s">
        <v>87</v>
      </c>
      <c r="C136" s="3"/>
      <c r="E136" s="20"/>
      <c r="F136" s="19"/>
      <c r="G136" s="20"/>
      <c r="H136" s="19"/>
      <c r="I136" s="20"/>
      <c r="J136" s="19"/>
      <c r="K136" s="20"/>
    </row>
    <row r="137" spans="1:13" ht="19.5" customHeight="1" x14ac:dyDescent="0.25">
      <c r="A137" s="132" t="s">
        <v>88</v>
      </c>
      <c r="B137" s="35"/>
      <c r="C137" s="3"/>
      <c r="E137" s="59">
        <v>575943</v>
      </c>
      <c r="F137" s="59"/>
      <c r="G137" s="59">
        <v>696966</v>
      </c>
      <c r="H137" s="59"/>
      <c r="I137" s="59">
        <v>257407</v>
      </c>
      <c r="J137" s="59"/>
      <c r="K137" s="59">
        <v>275818</v>
      </c>
      <c r="M137" s="35"/>
    </row>
    <row r="138" spans="1:13" ht="19.5" customHeight="1" x14ac:dyDescent="0.25">
      <c r="A138" s="132" t="s">
        <v>89</v>
      </c>
      <c r="B138" s="35"/>
      <c r="C138" s="3"/>
      <c r="E138" s="59">
        <v>-2260</v>
      </c>
      <c r="F138" s="59"/>
      <c r="G138" s="59">
        <v>-590</v>
      </c>
      <c r="H138" s="59"/>
      <c r="I138" s="59">
        <v>-2192</v>
      </c>
      <c r="J138" s="59"/>
      <c r="K138" s="59">
        <v>-529</v>
      </c>
      <c r="M138" s="35"/>
    </row>
    <row r="139" spans="1:13" ht="19.5" customHeight="1" x14ac:dyDescent="0.25">
      <c r="A139" s="132" t="s">
        <v>153</v>
      </c>
      <c r="B139" s="35"/>
      <c r="C139" s="3"/>
      <c r="E139" s="59">
        <v>323876</v>
      </c>
      <c r="F139" s="59"/>
      <c r="G139" s="59">
        <v>266205</v>
      </c>
      <c r="H139" s="59"/>
      <c r="I139" s="59">
        <v>271414</v>
      </c>
      <c r="J139" s="59"/>
      <c r="K139" s="59">
        <v>253304</v>
      </c>
      <c r="M139" s="35"/>
    </row>
    <row r="140" spans="1:13" ht="19.5" customHeight="1" x14ac:dyDescent="0.25">
      <c r="A140" s="132" t="s">
        <v>212</v>
      </c>
      <c r="C140" s="3"/>
      <c r="E140" s="59">
        <v>0</v>
      </c>
      <c r="F140" s="59"/>
      <c r="G140" s="59">
        <v>0</v>
      </c>
      <c r="H140" s="59"/>
      <c r="I140" s="59">
        <v>0</v>
      </c>
      <c r="J140" s="59"/>
      <c r="K140" s="59">
        <v>41000</v>
      </c>
      <c r="M140" s="35"/>
    </row>
    <row r="141" spans="1:13" ht="19.5" customHeight="1" x14ac:dyDescent="0.25">
      <c r="A141" s="132" t="s">
        <v>90</v>
      </c>
      <c r="C141" s="3"/>
      <c r="E141" s="59">
        <v>209957</v>
      </c>
      <c r="F141" s="59"/>
      <c r="G141" s="59">
        <v>209126</v>
      </c>
      <c r="H141" s="59"/>
      <c r="I141" s="59">
        <v>89440</v>
      </c>
      <c r="J141" s="59"/>
      <c r="K141" s="59">
        <v>148650</v>
      </c>
      <c r="M141" s="35"/>
    </row>
    <row r="142" spans="1:13" ht="19.5" customHeight="1" x14ac:dyDescent="0.25">
      <c r="A142" s="132" t="s">
        <v>147</v>
      </c>
      <c r="C142" s="3"/>
      <c r="E142" s="59"/>
      <c r="F142" s="59"/>
      <c r="G142" s="59"/>
      <c r="H142" s="59"/>
      <c r="I142" s="59"/>
      <c r="J142" s="59"/>
      <c r="K142" s="59"/>
      <c r="M142" s="35"/>
    </row>
    <row r="143" spans="1:13" ht="19.5" customHeight="1" x14ac:dyDescent="0.25">
      <c r="A143" s="132" t="s">
        <v>194</v>
      </c>
      <c r="C143" s="3"/>
      <c r="E143" s="59">
        <v>3778</v>
      </c>
      <c r="F143" s="59"/>
      <c r="G143" s="59">
        <v>-164</v>
      </c>
      <c r="H143" s="59"/>
      <c r="I143" s="59">
        <v>5017</v>
      </c>
      <c r="J143" s="59"/>
      <c r="K143" s="59">
        <v>-562</v>
      </c>
      <c r="M143" s="35"/>
    </row>
    <row r="144" spans="1:13" ht="19.5" customHeight="1" x14ac:dyDescent="0.25">
      <c r="A144" s="132" t="s">
        <v>206</v>
      </c>
      <c r="B144" s="43"/>
      <c r="C144" s="3"/>
      <c r="E144" s="59">
        <v>-1590</v>
      </c>
      <c r="F144" s="59"/>
      <c r="G144" s="59">
        <v>794</v>
      </c>
      <c r="H144" s="59"/>
      <c r="I144" s="59">
        <v>-2595</v>
      </c>
      <c r="J144" s="59"/>
      <c r="K144" s="59">
        <v>737</v>
      </c>
      <c r="M144" s="35"/>
    </row>
    <row r="145" spans="1:13" ht="19.5" customHeight="1" x14ac:dyDescent="0.25">
      <c r="A145" s="132" t="s">
        <v>243</v>
      </c>
      <c r="B145" s="43"/>
      <c r="C145" s="3"/>
      <c r="E145" s="59"/>
      <c r="F145" s="59"/>
      <c r="G145" s="59"/>
      <c r="H145" s="59"/>
      <c r="I145" s="59"/>
      <c r="J145" s="59"/>
      <c r="K145" s="59"/>
      <c r="M145" s="35"/>
    </row>
    <row r="146" spans="1:13" ht="19.5" customHeight="1" x14ac:dyDescent="0.25">
      <c r="A146" s="132" t="s">
        <v>148</v>
      </c>
      <c r="B146" s="43"/>
      <c r="C146" s="3"/>
      <c r="E146" s="59">
        <v>71275</v>
      </c>
      <c r="F146" s="59"/>
      <c r="G146" s="59">
        <v>72603</v>
      </c>
      <c r="H146" s="59"/>
      <c r="I146" s="59">
        <v>71365</v>
      </c>
      <c r="J146" s="59"/>
      <c r="K146" s="59">
        <v>68101</v>
      </c>
      <c r="M146" s="35"/>
    </row>
    <row r="147" spans="1:13" ht="19.5" customHeight="1" x14ac:dyDescent="0.25">
      <c r="A147" s="132" t="s">
        <v>91</v>
      </c>
      <c r="B147" s="43"/>
      <c r="C147" s="3"/>
      <c r="E147" s="59">
        <v>0</v>
      </c>
      <c r="F147" s="59"/>
      <c r="G147" s="59">
        <v>605903</v>
      </c>
      <c r="H147" s="59"/>
      <c r="I147" s="59">
        <v>0</v>
      </c>
      <c r="J147" s="59"/>
      <c r="K147" s="59">
        <v>0</v>
      </c>
      <c r="M147" s="35"/>
    </row>
    <row r="148" spans="1:13" ht="19.5" customHeight="1" x14ac:dyDescent="0.25">
      <c r="A148" s="132" t="s">
        <v>189</v>
      </c>
      <c r="B148" s="43"/>
      <c r="C148" s="3"/>
      <c r="E148" s="59">
        <v>-976</v>
      </c>
      <c r="F148" s="59"/>
      <c r="G148" s="59">
        <v>0</v>
      </c>
      <c r="H148" s="59"/>
      <c r="I148" s="59">
        <v>0</v>
      </c>
      <c r="J148" s="59"/>
      <c r="K148" s="59">
        <v>0</v>
      </c>
      <c r="M148" s="35"/>
    </row>
    <row r="149" spans="1:13" ht="19.5" customHeight="1" x14ac:dyDescent="0.25">
      <c r="A149" s="132" t="s">
        <v>195</v>
      </c>
      <c r="B149" s="43"/>
      <c r="C149" s="3"/>
      <c r="E149" s="59">
        <v>-264</v>
      </c>
      <c r="F149" s="29"/>
      <c r="G149" s="6">
        <v>0</v>
      </c>
      <c r="H149" s="29">
        <v>0</v>
      </c>
      <c r="I149" s="6">
        <v>-264</v>
      </c>
      <c r="J149" s="29">
        <v>0</v>
      </c>
      <c r="K149" s="6">
        <v>0</v>
      </c>
      <c r="M149" s="132"/>
    </row>
    <row r="150" spans="1:13" ht="19.5" customHeight="1" x14ac:dyDescent="0.25">
      <c r="A150" s="132" t="s">
        <v>92</v>
      </c>
      <c r="B150" s="43"/>
      <c r="C150" s="3"/>
      <c r="E150" s="6">
        <v>-1970</v>
      </c>
      <c r="F150" s="29"/>
      <c r="G150" s="6">
        <v>-11786</v>
      </c>
      <c r="H150" s="29"/>
      <c r="I150" s="6">
        <v>-1787</v>
      </c>
      <c r="J150" s="29"/>
      <c r="K150" s="6">
        <v>-4881</v>
      </c>
      <c r="M150" s="132"/>
    </row>
    <row r="151" spans="1:13" ht="19.5" customHeight="1" x14ac:dyDescent="0.25">
      <c r="A151" s="132" t="s">
        <v>224</v>
      </c>
      <c r="B151" s="43"/>
      <c r="C151" s="3"/>
      <c r="E151" s="6">
        <v>15</v>
      </c>
      <c r="F151" s="29"/>
      <c r="G151" s="6">
        <v>1895</v>
      </c>
      <c r="H151" s="29"/>
      <c r="I151" s="6">
        <v>0</v>
      </c>
      <c r="J151" s="29"/>
      <c r="K151" s="6">
        <v>0</v>
      </c>
      <c r="M151" s="132"/>
    </row>
    <row r="152" spans="1:13" ht="19.5" customHeight="1" x14ac:dyDescent="0.25">
      <c r="A152" s="132" t="s">
        <v>190</v>
      </c>
      <c r="B152" s="43"/>
      <c r="C152" s="3"/>
      <c r="E152" s="6">
        <v>19729</v>
      </c>
      <c r="F152" s="59"/>
      <c r="G152" s="59">
        <v>23363</v>
      </c>
      <c r="H152" s="59"/>
      <c r="I152" s="59">
        <v>10548</v>
      </c>
      <c r="J152" s="59"/>
      <c r="K152" s="59">
        <v>12057</v>
      </c>
      <c r="M152" s="35"/>
    </row>
    <row r="153" spans="1:13" ht="19.5" customHeight="1" x14ac:dyDescent="0.25">
      <c r="A153" s="132" t="s">
        <v>69</v>
      </c>
      <c r="B153" s="43"/>
      <c r="C153" s="3"/>
      <c r="E153" s="59">
        <v>0</v>
      </c>
      <c r="F153" s="59"/>
      <c r="G153" s="59">
        <v>0</v>
      </c>
      <c r="H153" s="59"/>
      <c r="I153" s="59">
        <v>-473020</v>
      </c>
      <c r="J153" s="59"/>
      <c r="K153" s="59">
        <v>-578970</v>
      </c>
      <c r="M153" s="35"/>
    </row>
    <row r="154" spans="1:13" ht="19.5" customHeight="1" x14ac:dyDescent="0.25">
      <c r="A154" s="132" t="s">
        <v>93</v>
      </c>
      <c r="B154" s="43"/>
      <c r="C154" s="3"/>
      <c r="E154" s="59">
        <v>-25525</v>
      </c>
      <c r="F154" s="59"/>
      <c r="G154" s="59">
        <v>-22073</v>
      </c>
      <c r="H154" s="59"/>
      <c r="I154" s="59">
        <v>-77499</v>
      </c>
      <c r="J154" s="59"/>
      <c r="K154" s="59">
        <v>-71435</v>
      </c>
      <c r="M154" s="35"/>
    </row>
    <row r="155" spans="1:13" ht="19.5" customHeight="1" x14ac:dyDescent="0.25">
      <c r="A155" s="132" t="s">
        <v>94</v>
      </c>
      <c r="B155" s="43"/>
      <c r="C155" s="3"/>
      <c r="E155" s="60">
        <v>168168</v>
      </c>
      <c r="F155" s="59"/>
      <c r="G155" s="60">
        <v>206663</v>
      </c>
      <c r="H155" s="59"/>
      <c r="I155" s="60">
        <v>167577</v>
      </c>
      <c r="J155" s="59"/>
      <c r="K155" s="60">
        <v>216745</v>
      </c>
      <c r="M155" s="35"/>
    </row>
    <row r="156" spans="1:13" ht="19.5" customHeight="1" x14ac:dyDescent="0.25">
      <c r="A156" s="132" t="s">
        <v>207</v>
      </c>
      <c r="B156" s="43"/>
      <c r="C156" s="3"/>
      <c r="E156" s="22"/>
      <c r="F156" s="19"/>
      <c r="G156" s="22"/>
      <c r="H156" s="19"/>
      <c r="I156" s="22"/>
      <c r="J156" s="19"/>
      <c r="K156" s="22"/>
      <c r="M156" s="35"/>
    </row>
    <row r="157" spans="1:13" ht="19.5" customHeight="1" x14ac:dyDescent="0.25">
      <c r="A157" s="132" t="s">
        <v>95</v>
      </c>
      <c r="B157" s="43"/>
      <c r="C157" s="3"/>
      <c r="E157" s="20">
        <f>SUM(E134:E155)</f>
        <v>1005345</v>
      </c>
      <c r="F157" s="19"/>
      <c r="G157" s="20">
        <f>SUM(G134:G155)</f>
        <v>1204916</v>
      </c>
      <c r="H157" s="19"/>
      <c r="I157" s="20">
        <f>SUM(I134:I155)</f>
        <v>524760</v>
      </c>
      <c r="J157" s="19"/>
      <c r="K157" s="20">
        <f>SUM(K134:K155)</f>
        <v>547611</v>
      </c>
      <c r="M157" s="35"/>
    </row>
    <row r="158" spans="1:13" ht="19.5" customHeight="1" x14ac:dyDescent="0.25">
      <c r="A158" s="2" t="s">
        <v>154</v>
      </c>
      <c r="C158" s="39"/>
      <c r="D158" s="56"/>
      <c r="E158" s="61"/>
      <c r="F158" s="46"/>
      <c r="G158" s="61"/>
      <c r="H158" s="14"/>
      <c r="I158" s="46"/>
      <c r="J158" s="46"/>
      <c r="K158" s="46"/>
      <c r="M158" s="35"/>
    </row>
    <row r="159" spans="1:13" ht="19.5" customHeight="1" x14ac:dyDescent="0.25">
      <c r="A159" s="132" t="s">
        <v>191</v>
      </c>
      <c r="C159" s="39"/>
      <c r="D159" s="56"/>
      <c r="E159" s="59">
        <v>-856433</v>
      </c>
      <c r="F159" s="59"/>
      <c r="G159" s="59">
        <v>-498960</v>
      </c>
      <c r="H159" s="59"/>
      <c r="I159" s="59">
        <v>-745302</v>
      </c>
      <c r="J159" s="59"/>
      <c r="K159" s="59">
        <v>-275585</v>
      </c>
      <c r="M159" s="35"/>
    </row>
    <row r="160" spans="1:13" ht="19.5" customHeight="1" x14ac:dyDescent="0.25">
      <c r="A160" s="132" t="s">
        <v>96</v>
      </c>
      <c r="C160" s="39"/>
      <c r="D160" s="56"/>
      <c r="E160" s="59">
        <v>-451454</v>
      </c>
      <c r="F160" s="59"/>
      <c r="G160" s="59">
        <v>-482746</v>
      </c>
      <c r="H160" s="59"/>
      <c r="I160" s="59">
        <v>-356172</v>
      </c>
      <c r="J160" s="59"/>
      <c r="K160" s="59">
        <v>-440684</v>
      </c>
      <c r="M160" s="35"/>
    </row>
    <row r="161" spans="1:13" ht="19.5" customHeight="1" x14ac:dyDescent="0.25">
      <c r="A161" s="132" t="s">
        <v>97</v>
      </c>
      <c r="C161" s="39"/>
      <c r="D161" s="56"/>
      <c r="E161" s="59">
        <v>-1903494</v>
      </c>
      <c r="F161" s="59"/>
      <c r="G161" s="59">
        <v>-2602643</v>
      </c>
      <c r="H161" s="59"/>
      <c r="I161" s="59">
        <v>-1437545</v>
      </c>
      <c r="J161" s="59"/>
      <c r="K161" s="59">
        <v>-1981158</v>
      </c>
      <c r="M161" s="35"/>
    </row>
    <row r="162" spans="1:13" ht="19.5" customHeight="1" x14ac:dyDescent="0.25">
      <c r="A162" s="132" t="s">
        <v>182</v>
      </c>
      <c r="C162" s="39"/>
      <c r="D162" s="56"/>
      <c r="E162" s="59">
        <v>34175</v>
      </c>
      <c r="F162" s="59"/>
      <c r="G162" s="59">
        <v>48070</v>
      </c>
      <c r="H162" s="59"/>
      <c r="I162" s="59">
        <v>18880</v>
      </c>
      <c r="J162" s="59"/>
      <c r="K162" s="59">
        <v>30493</v>
      </c>
      <c r="M162" s="35"/>
    </row>
    <row r="163" spans="1:13" ht="19.5" customHeight="1" x14ac:dyDescent="0.25">
      <c r="A163" s="132" t="s">
        <v>184</v>
      </c>
      <c r="C163" s="39"/>
      <c r="D163" s="56"/>
      <c r="E163" s="6">
        <v>107776</v>
      </c>
      <c r="F163" s="29"/>
      <c r="G163" s="6">
        <v>-138517</v>
      </c>
      <c r="H163" s="29"/>
      <c r="I163" s="6">
        <v>107776</v>
      </c>
      <c r="J163" s="29"/>
      <c r="K163" s="6">
        <v>-138517</v>
      </c>
    </row>
    <row r="164" spans="1:13" ht="19.5" customHeight="1" x14ac:dyDescent="0.25">
      <c r="A164" s="132" t="s">
        <v>149</v>
      </c>
      <c r="C164" s="39"/>
      <c r="D164" s="56"/>
      <c r="E164" s="6">
        <v>-1585</v>
      </c>
      <c r="F164" s="29"/>
      <c r="G164" s="6">
        <v>312</v>
      </c>
      <c r="H164" s="29"/>
      <c r="I164" s="6">
        <v>-141</v>
      </c>
      <c r="J164" s="29"/>
      <c r="K164" s="6">
        <v>-16</v>
      </c>
    </row>
    <row r="165" spans="1:13" ht="19.5" customHeight="1" x14ac:dyDescent="0.25">
      <c r="A165" s="132" t="s">
        <v>98</v>
      </c>
      <c r="C165" s="39"/>
      <c r="D165" s="56"/>
      <c r="E165" s="59">
        <v>89867</v>
      </c>
      <c r="F165" s="59"/>
      <c r="G165" s="59">
        <v>382471</v>
      </c>
      <c r="H165" s="59"/>
      <c r="I165" s="6">
        <v>49350</v>
      </c>
      <c r="J165" s="59"/>
      <c r="K165" s="59">
        <v>302692</v>
      </c>
      <c r="M165" s="35"/>
    </row>
    <row r="166" spans="1:13" ht="19.5" customHeight="1" x14ac:dyDescent="0.25">
      <c r="A166" s="132" t="s">
        <v>99</v>
      </c>
      <c r="C166" s="39"/>
      <c r="D166" s="56"/>
      <c r="E166" s="59">
        <v>14529</v>
      </c>
      <c r="F166" s="59"/>
      <c r="G166" s="59">
        <v>-61442</v>
      </c>
      <c r="H166" s="59"/>
      <c r="I166" s="59">
        <v>27623</v>
      </c>
      <c r="J166" s="59"/>
      <c r="K166" s="59">
        <v>-15029</v>
      </c>
      <c r="M166" s="35"/>
    </row>
    <row r="167" spans="1:13" ht="19.5" customHeight="1" x14ac:dyDescent="0.25">
      <c r="A167" s="2" t="s">
        <v>100</v>
      </c>
      <c r="C167" s="39"/>
      <c r="D167" s="56"/>
      <c r="E167" s="59"/>
      <c r="F167" s="59"/>
      <c r="G167" s="59"/>
      <c r="H167" s="59"/>
      <c r="I167" s="59"/>
      <c r="J167" s="59"/>
      <c r="K167" s="59"/>
      <c r="M167" s="35"/>
    </row>
    <row r="168" spans="1:13" ht="19.5" customHeight="1" x14ac:dyDescent="0.25">
      <c r="A168" s="132" t="s">
        <v>192</v>
      </c>
      <c r="C168" s="39"/>
      <c r="D168" s="56"/>
      <c r="E168" s="59">
        <v>468104</v>
      </c>
      <c r="F168" s="59"/>
      <c r="G168" s="59">
        <v>207633</v>
      </c>
      <c r="H168" s="59"/>
      <c r="I168" s="59">
        <v>527062</v>
      </c>
      <c r="J168" s="59"/>
      <c r="K168" s="59">
        <v>280705</v>
      </c>
      <c r="M168" s="35"/>
    </row>
    <row r="169" spans="1:13" ht="19.5" customHeight="1" x14ac:dyDescent="0.25">
      <c r="A169" s="132" t="s">
        <v>135</v>
      </c>
      <c r="C169" s="39"/>
      <c r="D169" s="56"/>
      <c r="E169" s="59">
        <v>-64821</v>
      </c>
      <c r="F169" s="59"/>
      <c r="G169" s="59">
        <v>-6443</v>
      </c>
      <c r="H169" s="59"/>
      <c r="I169" s="59">
        <v>-62916</v>
      </c>
      <c r="J169" s="59"/>
      <c r="K169" s="59">
        <v>-7544</v>
      </c>
      <c r="M169" s="35"/>
    </row>
    <row r="170" spans="1:13" ht="19.5" customHeight="1" x14ac:dyDescent="0.25">
      <c r="A170" s="132" t="s">
        <v>101</v>
      </c>
      <c r="C170" s="39"/>
      <c r="D170" s="56"/>
      <c r="E170" s="59">
        <v>76189</v>
      </c>
      <c r="F170" s="59"/>
      <c r="G170" s="59">
        <v>82556</v>
      </c>
      <c r="H170" s="59"/>
      <c r="I170" s="59">
        <v>47367</v>
      </c>
      <c r="J170" s="59"/>
      <c r="K170" s="59">
        <v>46132</v>
      </c>
      <c r="M170" s="35"/>
    </row>
    <row r="171" spans="1:13" ht="19.5" customHeight="1" x14ac:dyDescent="0.25">
      <c r="A171" s="132" t="s">
        <v>225</v>
      </c>
      <c r="C171" s="39"/>
      <c r="D171" s="56"/>
      <c r="E171" s="60">
        <v>-43165</v>
      </c>
      <c r="F171" s="59"/>
      <c r="G171" s="60">
        <v>-35665</v>
      </c>
      <c r="H171" s="59"/>
      <c r="I171" s="60">
        <v>-26421</v>
      </c>
      <c r="J171" s="59"/>
      <c r="K171" s="60">
        <v>-21700</v>
      </c>
      <c r="M171" s="35"/>
    </row>
    <row r="172" spans="1:13" ht="19.5" customHeight="1" x14ac:dyDescent="0.25">
      <c r="A172" s="42" t="s">
        <v>208</v>
      </c>
      <c r="C172" s="39"/>
      <c r="D172" s="56"/>
      <c r="E172" s="59">
        <f>SUM(E157,E159:E171)</f>
        <v>-1524967</v>
      </c>
      <c r="F172" s="46"/>
      <c r="G172" s="59">
        <f>SUM(G157,G159:G171)</f>
        <v>-1900458</v>
      </c>
      <c r="H172" s="14"/>
      <c r="I172" s="59">
        <f>SUM(I157,I159:I171)</f>
        <v>-1325679</v>
      </c>
      <c r="J172" s="46"/>
      <c r="K172" s="59">
        <f>SUM(K157,K159:K171)</f>
        <v>-1672600</v>
      </c>
      <c r="M172" s="35"/>
    </row>
    <row r="173" spans="1:13" ht="19.5" customHeight="1" x14ac:dyDescent="0.25">
      <c r="A173" s="132" t="s">
        <v>102</v>
      </c>
      <c r="C173" s="3"/>
      <c r="E173" s="59">
        <v>-131848</v>
      </c>
      <c r="F173" s="19"/>
      <c r="G173" s="59">
        <v>-169115</v>
      </c>
      <c r="H173" s="19"/>
      <c r="I173" s="59">
        <v>-104478</v>
      </c>
      <c r="J173" s="19"/>
      <c r="K173" s="59">
        <v>-154409</v>
      </c>
      <c r="M173" s="35"/>
    </row>
    <row r="174" spans="1:13" ht="19.5" customHeight="1" x14ac:dyDescent="0.25">
      <c r="A174" s="132" t="s">
        <v>103</v>
      </c>
      <c r="C174" s="39"/>
      <c r="D174" s="56"/>
      <c r="E174" s="59">
        <v>-79281</v>
      </c>
      <c r="F174" s="46"/>
      <c r="G174" s="59">
        <v>-86115</v>
      </c>
      <c r="H174" s="46"/>
      <c r="I174" s="59">
        <v>-2507</v>
      </c>
      <c r="J174" s="46"/>
      <c r="K174" s="59">
        <v>-4468</v>
      </c>
      <c r="M174" s="35"/>
    </row>
    <row r="175" spans="1:13" ht="19.5" customHeight="1" x14ac:dyDescent="0.25">
      <c r="A175" s="8" t="s">
        <v>209</v>
      </c>
      <c r="C175" s="39"/>
      <c r="D175" s="56"/>
      <c r="E175" s="62">
        <f>SUM(E172:E174)</f>
        <v>-1736096</v>
      </c>
      <c r="F175" s="46"/>
      <c r="G175" s="62">
        <f>SUM(G172:G174)</f>
        <v>-2155688</v>
      </c>
      <c r="H175" s="14"/>
      <c r="I175" s="62">
        <f>SUM(I172:I174)</f>
        <v>-1432664</v>
      </c>
      <c r="J175" s="46"/>
      <c r="K175" s="62">
        <f>SUM(K172:K174)</f>
        <v>-1831477</v>
      </c>
      <c r="M175" s="35"/>
    </row>
    <row r="176" spans="1:13" ht="19.5" customHeight="1" x14ac:dyDescent="0.25">
      <c r="C176" s="39"/>
      <c r="D176" s="56"/>
      <c r="E176" s="37"/>
      <c r="F176" s="37"/>
      <c r="G176" s="37"/>
      <c r="H176" s="38"/>
      <c r="I176" s="57"/>
      <c r="J176" s="37"/>
      <c r="K176" s="57"/>
      <c r="M176" s="35"/>
    </row>
    <row r="177" spans="1:13" ht="19.5" customHeight="1" x14ac:dyDescent="0.25">
      <c r="A177" s="2" t="s">
        <v>32</v>
      </c>
      <c r="C177" s="39"/>
      <c r="D177" s="56"/>
      <c r="E177" s="37"/>
      <c r="F177" s="37"/>
      <c r="G177" s="37"/>
      <c r="H177" s="38"/>
      <c r="I177" s="57"/>
      <c r="J177" s="37"/>
      <c r="K177" s="57"/>
      <c r="M177" s="35"/>
    </row>
    <row r="178" spans="1:13" ht="19.5" customHeight="1" x14ac:dyDescent="0.25">
      <c r="C178" s="40"/>
      <c r="I178" s="11"/>
      <c r="K178" s="11" t="s">
        <v>65</v>
      </c>
      <c r="M178" s="35"/>
    </row>
    <row r="179" spans="1:13" s="35" customFormat="1" ht="19.5" customHeight="1" x14ac:dyDescent="0.25">
      <c r="A179" s="4" t="s">
        <v>0</v>
      </c>
      <c r="B179" s="33"/>
      <c r="C179" s="34"/>
      <c r="D179" s="15"/>
      <c r="E179" s="15"/>
      <c r="F179" s="15"/>
      <c r="G179" s="15"/>
      <c r="H179" s="15"/>
      <c r="I179" s="15"/>
      <c r="J179" s="15"/>
      <c r="K179" s="15"/>
      <c r="L179" s="1"/>
    </row>
    <row r="180" spans="1:13" s="35" customFormat="1" ht="19.5" customHeight="1" x14ac:dyDescent="0.25">
      <c r="A180" s="8" t="s">
        <v>104</v>
      </c>
      <c r="B180" s="15"/>
      <c r="C180" s="34"/>
      <c r="D180" s="15"/>
      <c r="E180" s="15"/>
      <c r="F180" s="15"/>
      <c r="G180" s="15"/>
      <c r="H180" s="15"/>
      <c r="I180" s="15"/>
      <c r="J180" s="15"/>
      <c r="K180" s="15"/>
      <c r="L180" s="1"/>
    </row>
    <row r="181" spans="1:13" s="35" customFormat="1" ht="19.5" customHeight="1" x14ac:dyDescent="0.25">
      <c r="A181" s="8" t="s">
        <v>223</v>
      </c>
      <c r="B181" s="15"/>
      <c r="C181" s="34"/>
      <c r="D181" s="15"/>
      <c r="E181" s="15"/>
      <c r="F181" s="15"/>
      <c r="G181" s="15"/>
      <c r="H181" s="15"/>
      <c r="I181" s="15"/>
      <c r="J181" s="15"/>
      <c r="K181" s="15"/>
      <c r="L181" s="1"/>
    </row>
    <row r="182" spans="1:13" s="35" customFormat="1" ht="19.5" customHeight="1" x14ac:dyDescent="0.25">
      <c r="B182" s="15"/>
      <c r="C182" s="34"/>
      <c r="D182" s="15"/>
      <c r="E182" s="15"/>
      <c r="F182" s="15"/>
      <c r="G182" s="15"/>
      <c r="H182" s="15"/>
      <c r="I182" s="16"/>
      <c r="J182" s="15"/>
      <c r="K182" s="16" t="s">
        <v>1</v>
      </c>
      <c r="L182" s="1"/>
    </row>
    <row r="183" spans="1:13" ht="19.5" customHeight="1" x14ac:dyDescent="0.25">
      <c r="E183" s="139" t="s">
        <v>2</v>
      </c>
      <c r="F183" s="139"/>
      <c r="G183" s="139"/>
      <c r="H183" s="25"/>
      <c r="I183" s="139" t="s">
        <v>3</v>
      </c>
      <c r="J183" s="139"/>
      <c r="K183" s="139"/>
      <c r="M183" s="35"/>
    </row>
    <row r="184" spans="1:13" ht="19.5" customHeight="1" x14ac:dyDescent="0.25">
      <c r="C184" s="39"/>
      <c r="D184" s="56"/>
      <c r="E184" s="17">
        <v>2569</v>
      </c>
      <c r="F184" s="37"/>
      <c r="G184" s="17">
        <v>2568</v>
      </c>
      <c r="H184" s="38"/>
      <c r="I184" s="17">
        <v>2569</v>
      </c>
      <c r="J184" s="37"/>
      <c r="K184" s="17">
        <v>2568</v>
      </c>
      <c r="M184" s="35"/>
    </row>
    <row r="185" spans="1:13" ht="19.5" customHeight="1" x14ac:dyDescent="0.25">
      <c r="A185" s="18" t="s">
        <v>105</v>
      </c>
      <c r="B185" s="25"/>
      <c r="C185" s="3"/>
      <c r="E185" s="9"/>
      <c r="F185" s="19"/>
      <c r="G185" s="19"/>
      <c r="H185" s="14"/>
      <c r="I185" s="19"/>
      <c r="J185" s="19"/>
      <c r="K185" s="19"/>
      <c r="M185" s="35"/>
    </row>
    <row r="186" spans="1:13" ht="19.5" customHeight="1" x14ac:dyDescent="0.25">
      <c r="A186" s="132" t="s">
        <v>144</v>
      </c>
      <c r="B186" s="25"/>
      <c r="C186" s="3"/>
      <c r="E186" s="59">
        <v>0</v>
      </c>
      <c r="F186" s="59">
        <v>0</v>
      </c>
      <c r="G186" s="59">
        <v>-175000</v>
      </c>
      <c r="H186" s="9"/>
      <c r="I186" s="59">
        <v>-1747007</v>
      </c>
      <c r="J186" s="9"/>
      <c r="K186" s="59">
        <v>-1708783</v>
      </c>
      <c r="M186" s="35"/>
    </row>
    <row r="187" spans="1:13" ht="19.5" customHeight="1" x14ac:dyDescent="0.25">
      <c r="A187" s="132" t="s">
        <v>145</v>
      </c>
      <c r="B187" s="25"/>
      <c r="C187" s="3"/>
      <c r="E187" s="59">
        <v>0</v>
      </c>
      <c r="F187" s="59">
        <v>0</v>
      </c>
      <c r="G187" s="59">
        <v>0</v>
      </c>
      <c r="H187" s="9"/>
      <c r="I187" s="59">
        <v>1650026</v>
      </c>
      <c r="J187" s="9"/>
      <c r="K187" s="59">
        <v>1120878</v>
      </c>
      <c r="M187" s="35"/>
    </row>
    <row r="188" spans="1:13" ht="19.5" customHeight="1" x14ac:dyDescent="0.25">
      <c r="A188" s="132" t="s">
        <v>185</v>
      </c>
      <c r="B188" s="25"/>
      <c r="C188" s="3"/>
      <c r="E188" s="59">
        <v>0</v>
      </c>
      <c r="F188" s="59">
        <v>0</v>
      </c>
      <c r="G188" s="59">
        <v>0</v>
      </c>
      <c r="H188" s="9"/>
      <c r="I188" s="59">
        <v>-6355582</v>
      </c>
      <c r="J188" s="9"/>
      <c r="K188" s="59">
        <v>0</v>
      </c>
      <c r="M188" s="35"/>
    </row>
    <row r="189" spans="1:13" ht="19.5" customHeight="1" x14ac:dyDescent="0.25">
      <c r="A189" s="132" t="s">
        <v>186</v>
      </c>
      <c r="B189" s="25"/>
      <c r="C189" s="3"/>
      <c r="E189" s="59">
        <v>0</v>
      </c>
      <c r="F189" s="59">
        <v>0</v>
      </c>
      <c r="G189" s="59">
        <v>0</v>
      </c>
      <c r="H189" s="9"/>
      <c r="I189" s="59">
        <v>6606281</v>
      </c>
      <c r="J189" s="9"/>
      <c r="K189" s="59">
        <v>0</v>
      </c>
      <c r="M189" s="35"/>
    </row>
    <row r="190" spans="1:13" ht="19.5" customHeight="1" x14ac:dyDescent="0.25">
      <c r="A190" s="132" t="s">
        <v>205</v>
      </c>
      <c r="B190" s="25"/>
      <c r="C190" s="3"/>
      <c r="E190" s="59">
        <v>0</v>
      </c>
      <c r="F190" s="59"/>
      <c r="G190" s="59">
        <v>0</v>
      </c>
      <c r="H190" s="9"/>
      <c r="I190" s="59">
        <v>-1000</v>
      </c>
      <c r="J190" s="9"/>
      <c r="K190" s="59">
        <v>0</v>
      </c>
      <c r="M190" s="35"/>
    </row>
    <row r="191" spans="1:13" ht="19.5" customHeight="1" x14ac:dyDescent="0.25">
      <c r="A191" s="132" t="s">
        <v>163</v>
      </c>
      <c r="B191" s="25"/>
      <c r="C191" s="3"/>
      <c r="E191" s="59">
        <v>0</v>
      </c>
      <c r="F191" s="59"/>
      <c r="G191" s="59">
        <v>-53625</v>
      </c>
      <c r="H191" s="9"/>
      <c r="I191" s="59">
        <v>0</v>
      </c>
      <c r="J191" s="9"/>
      <c r="K191" s="59">
        <v>0</v>
      </c>
      <c r="M191" s="35"/>
    </row>
    <row r="192" spans="1:13" ht="19.5" customHeight="1" x14ac:dyDescent="0.25">
      <c r="A192" s="132" t="s">
        <v>187</v>
      </c>
      <c r="B192" s="25"/>
      <c r="C192" s="3"/>
      <c r="E192" s="59">
        <v>-21743</v>
      </c>
      <c r="F192" s="9"/>
      <c r="G192" s="59">
        <v>-6022</v>
      </c>
      <c r="H192" s="9"/>
      <c r="I192" s="59">
        <v>-575</v>
      </c>
      <c r="J192" s="9"/>
      <c r="K192" s="59">
        <v>-6022</v>
      </c>
      <c r="M192" s="35"/>
    </row>
    <row r="193" spans="1:13" ht="19.5" customHeight="1" x14ac:dyDescent="0.25">
      <c r="A193" s="132" t="s">
        <v>188</v>
      </c>
      <c r="B193" s="25"/>
      <c r="C193" s="3"/>
      <c r="E193" s="59">
        <v>664</v>
      </c>
      <c r="F193" s="9"/>
      <c r="G193" s="59">
        <v>0</v>
      </c>
      <c r="H193" s="9"/>
      <c r="I193" s="59">
        <v>664</v>
      </c>
      <c r="J193" s="9"/>
      <c r="K193" s="59">
        <v>0</v>
      </c>
      <c r="M193" s="35"/>
    </row>
    <row r="194" spans="1:13" ht="19.5" customHeight="1" x14ac:dyDescent="0.25">
      <c r="A194" s="132" t="s">
        <v>106</v>
      </c>
      <c r="B194" s="25"/>
      <c r="C194" s="3"/>
      <c r="E194" s="59">
        <v>-231757</v>
      </c>
      <c r="F194" s="9"/>
      <c r="G194" s="59">
        <v>-172843</v>
      </c>
      <c r="H194" s="9"/>
      <c r="I194" s="59">
        <v>-138711</v>
      </c>
      <c r="J194" s="9"/>
      <c r="K194" s="59">
        <v>-61329</v>
      </c>
      <c r="M194" s="35"/>
    </row>
    <row r="195" spans="1:13" ht="19.5" customHeight="1" x14ac:dyDescent="0.25">
      <c r="A195" s="132" t="s">
        <v>107</v>
      </c>
      <c r="B195" s="25"/>
      <c r="C195" s="3"/>
      <c r="E195" s="59">
        <v>2206</v>
      </c>
      <c r="F195" s="9"/>
      <c r="G195" s="59">
        <v>17624</v>
      </c>
      <c r="H195" s="9"/>
      <c r="I195" s="59">
        <v>1902</v>
      </c>
      <c r="J195" s="9"/>
      <c r="K195" s="59">
        <v>9427</v>
      </c>
      <c r="M195" s="35"/>
    </row>
    <row r="196" spans="1:13" ht="19.5" customHeight="1" x14ac:dyDescent="0.25">
      <c r="A196" s="132" t="s">
        <v>108</v>
      </c>
      <c r="B196" s="25"/>
      <c r="C196" s="3"/>
      <c r="E196" s="59">
        <v>-81256</v>
      </c>
      <c r="F196" s="9"/>
      <c r="G196" s="59">
        <v>-47598</v>
      </c>
      <c r="H196" s="9"/>
      <c r="I196" s="59">
        <v>-27028</v>
      </c>
      <c r="J196" s="9"/>
      <c r="K196" s="59">
        <v>-1125</v>
      </c>
      <c r="M196" s="35"/>
    </row>
    <row r="197" spans="1:13" ht="19.5" customHeight="1" x14ac:dyDescent="0.25">
      <c r="A197" s="132" t="s">
        <v>109</v>
      </c>
      <c r="B197" s="25"/>
      <c r="C197" s="3"/>
      <c r="E197" s="59">
        <v>-2385</v>
      </c>
      <c r="F197" s="9"/>
      <c r="G197" s="59">
        <v>-4712</v>
      </c>
      <c r="H197" s="9"/>
      <c r="I197" s="59">
        <v>-128</v>
      </c>
      <c r="J197" s="9"/>
      <c r="K197" s="59">
        <v>-50</v>
      </c>
      <c r="M197" s="35"/>
    </row>
    <row r="198" spans="1:13" ht="19.5" customHeight="1" x14ac:dyDescent="0.25">
      <c r="A198" s="132" t="s">
        <v>199</v>
      </c>
      <c r="B198" s="25"/>
      <c r="C198" s="3"/>
      <c r="E198" s="59">
        <v>0</v>
      </c>
      <c r="F198" s="9"/>
      <c r="G198" s="59">
        <v>0</v>
      </c>
      <c r="H198" s="9"/>
      <c r="I198" s="59">
        <v>473020</v>
      </c>
      <c r="J198" s="9"/>
      <c r="K198" s="59">
        <v>578970</v>
      </c>
      <c r="M198" s="35"/>
    </row>
    <row r="199" spans="1:13" ht="19.5" customHeight="1" x14ac:dyDescent="0.25">
      <c r="A199" s="132" t="s">
        <v>110</v>
      </c>
      <c r="B199" s="25"/>
      <c r="C199" s="3"/>
      <c r="E199" s="59">
        <v>23752</v>
      </c>
      <c r="F199" s="9"/>
      <c r="G199" s="59">
        <v>19881</v>
      </c>
      <c r="H199" s="9"/>
      <c r="I199" s="59">
        <v>77109</v>
      </c>
      <c r="J199" s="9"/>
      <c r="K199" s="59">
        <v>68452</v>
      </c>
      <c r="M199" s="35"/>
    </row>
    <row r="200" spans="1:13" ht="19.5" customHeight="1" x14ac:dyDescent="0.25">
      <c r="A200" s="18" t="s">
        <v>210</v>
      </c>
      <c r="C200" s="3"/>
      <c r="E200" s="62">
        <f>SUM(E186:E199)</f>
        <v>-310519</v>
      </c>
      <c r="F200" s="19"/>
      <c r="G200" s="62">
        <f>SUM(G186:G199)</f>
        <v>-422295</v>
      </c>
      <c r="H200" s="19"/>
      <c r="I200" s="62">
        <f>SUM(I186:I199)</f>
        <v>538971</v>
      </c>
      <c r="J200" s="19"/>
      <c r="K200" s="62">
        <f>SUM(K186:K199)</f>
        <v>418</v>
      </c>
      <c r="M200" s="35"/>
    </row>
    <row r="201" spans="1:13" ht="19.5" customHeight="1" x14ac:dyDescent="0.25">
      <c r="A201" s="18" t="s">
        <v>111</v>
      </c>
      <c r="B201" s="25"/>
      <c r="C201" s="3"/>
      <c r="E201" s="9"/>
      <c r="F201" s="19"/>
      <c r="G201" s="9"/>
      <c r="H201" s="19"/>
      <c r="I201" s="19"/>
      <c r="J201" s="19"/>
      <c r="K201" s="19"/>
      <c r="M201" s="35"/>
    </row>
    <row r="202" spans="1:13" ht="19.5" customHeight="1" x14ac:dyDescent="0.25">
      <c r="A202" s="132" t="s">
        <v>213</v>
      </c>
      <c r="B202" s="25"/>
      <c r="C202" s="3"/>
      <c r="E202" s="59">
        <v>2337944</v>
      </c>
      <c r="F202" s="19"/>
      <c r="G202" s="59">
        <v>2899350</v>
      </c>
      <c r="H202" s="19"/>
      <c r="I202" s="59">
        <v>2037944</v>
      </c>
      <c r="J202" s="19"/>
      <c r="K202" s="59">
        <v>2899350</v>
      </c>
      <c r="M202" s="35"/>
    </row>
    <row r="203" spans="1:13" ht="19.5" customHeight="1" x14ac:dyDescent="0.25">
      <c r="A203" s="132" t="s">
        <v>112</v>
      </c>
      <c r="B203" s="25"/>
      <c r="C203" s="3"/>
      <c r="E203" s="20">
        <v>0</v>
      </c>
      <c r="F203" s="19"/>
      <c r="G203" s="20">
        <v>0</v>
      </c>
      <c r="H203" s="19"/>
      <c r="I203" s="20">
        <v>7668435</v>
      </c>
      <c r="J203" s="19"/>
      <c r="K203" s="20">
        <v>4685943</v>
      </c>
      <c r="M203" s="35"/>
    </row>
    <row r="204" spans="1:13" ht="19.5" customHeight="1" x14ac:dyDescent="0.25">
      <c r="A204" s="132" t="s">
        <v>113</v>
      </c>
      <c r="B204" s="25"/>
      <c r="C204" s="3"/>
      <c r="E204" s="20">
        <v>0</v>
      </c>
      <c r="F204" s="19"/>
      <c r="G204" s="20">
        <v>0</v>
      </c>
      <c r="H204" s="19"/>
      <c r="I204" s="20">
        <v>-8683616</v>
      </c>
      <c r="J204" s="19"/>
      <c r="K204" s="20">
        <v>-5571885</v>
      </c>
      <c r="M204" s="35"/>
    </row>
    <row r="205" spans="1:13" ht="19.5" customHeight="1" x14ac:dyDescent="0.25">
      <c r="A205" s="2" t="s">
        <v>114</v>
      </c>
      <c r="B205" s="25"/>
      <c r="C205" s="3"/>
      <c r="E205" s="20">
        <v>-123750</v>
      </c>
      <c r="F205" s="19"/>
      <c r="G205" s="20">
        <v>-115000</v>
      </c>
      <c r="H205" s="19"/>
      <c r="I205" s="20">
        <v>0</v>
      </c>
      <c r="J205" s="19"/>
      <c r="K205" s="20">
        <v>0</v>
      </c>
      <c r="M205" s="35"/>
    </row>
    <row r="206" spans="1:13" ht="19.5" customHeight="1" x14ac:dyDescent="0.25">
      <c r="A206" s="2" t="s">
        <v>200</v>
      </c>
      <c r="B206" s="25"/>
      <c r="C206" s="3"/>
      <c r="E206" s="20">
        <v>-4850</v>
      </c>
      <c r="F206" s="19"/>
      <c r="G206" s="20">
        <v>-4850</v>
      </c>
      <c r="H206" s="19"/>
      <c r="I206" s="20">
        <v>0</v>
      </c>
      <c r="J206" s="19"/>
      <c r="K206" s="20">
        <v>0</v>
      </c>
      <c r="M206" s="35"/>
    </row>
    <row r="207" spans="1:13" ht="19.5" customHeight="1" x14ac:dyDescent="0.25">
      <c r="A207" s="132" t="s">
        <v>115</v>
      </c>
      <c r="B207" s="25"/>
      <c r="C207" s="3"/>
      <c r="E207" s="59">
        <v>-30505</v>
      </c>
      <c r="F207" s="19"/>
      <c r="G207" s="59">
        <v>-29623</v>
      </c>
      <c r="H207" s="19"/>
      <c r="I207" s="59">
        <v>-26831</v>
      </c>
      <c r="J207" s="19"/>
      <c r="K207" s="59">
        <v>-25767</v>
      </c>
      <c r="M207" s="35"/>
    </row>
    <row r="208" spans="1:13" ht="19.5" customHeight="1" x14ac:dyDescent="0.25">
      <c r="A208" s="132" t="s">
        <v>201</v>
      </c>
      <c r="B208" s="25"/>
      <c r="C208" s="3"/>
      <c r="E208" s="59">
        <v>0</v>
      </c>
      <c r="F208" s="19"/>
      <c r="G208" s="59">
        <v>-193000</v>
      </c>
      <c r="H208" s="19"/>
      <c r="I208" s="59">
        <v>0</v>
      </c>
      <c r="J208" s="19"/>
      <c r="K208" s="59">
        <v>-193000</v>
      </c>
      <c r="M208" s="35"/>
    </row>
    <row r="209" spans="1:13" ht="19.5" customHeight="1" x14ac:dyDescent="0.25">
      <c r="A209" s="18" t="s">
        <v>211</v>
      </c>
      <c r="C209" s="3"/>
      <c r="E209" s="62">
        <f>SUM(E202:E208)</f>
        <v>2178839</v>
      </c>
      <c r="F209" s="19"/>
      <c r="G209" s="62">
        <f>SUM(G202:G208)</f>
        <v>2556877</v>
      </c>
      <c r="H209" s="19"/>
      <c r="I209" s="62">
        <f>SUM(I202:I208)</f>
        <v>995932</v>
      </c>
      <c r="J209" s="19"/>
      <c r="K209" s="62">
        <f>SUM(K202:K208)</f>
        <v>1794641</v>
      </c>
      <c r="M209" s="35"/>
    </row>
    <row r="210" spans="1:13" ht="19.5" customHeight="1" x14ac:dyDescent="0.25">
      <c r="A210" s="18" t="s">
        <v>214</v>
      </c>
      <c r="C210" s="3"/>
      <c r="E210" s="9">
        <f>SUM(E175,E200,E209)</f>
        <v>132224</v>
      </c>
      <c r="F210" s="19"/>
      <c r="G210" s="9">
        <f>SUM(G175,G200,G209)</f>
        <v>-21106</v>
      </c>
      <c r="H210" s="19"/>
      <c r="I210" s="9">
        <f>SUM(I175,I200,I209)</f>
        <v>102239</v>
      </c>
      <c r="J210" s="19"/>
      <c r="K210" s="19">
        <f>SUM(K175,K200,K209)</f>
        <v>-36418</v>
      </c>
      <c r="M210" s="35"/>
    </row>
    <row r="211" spans="1:13" ht="19.5" customHeight="1" x14ac:dyDescent="0.25">
      <c r="A211" s="42" t="s">
        <v>116</v>
      </c>
      <c r="B211" s="35"/>
      <c r="C211" s="3"/>
      <c r="E211" s="21">
        <f>+BS!G11</f>
        <v>109656</v>
      </c>
      <c r="F211" s="19"/>
      <c r="G211" s="21">
        <v>118451</v>
      </c>
      <c r="H211" s="19"/>
      <c r="I211" s="51">
        <f>+BS!K11</f>
        <v>68419</v>
      </c>
      <c r="J211" s="19"/>
      <c r="K211" s="51">
        <v>72705</v>
      </c>
      <c r="M211" s="35"/>
    </row>
    <row r="212" spans="1:13" ht="19.5" customHeight="1" thickBot="1" x14ac:dyDescent="0.3">
      <c r="A212" s="4" t="s">
        <v>117</v>
      </c>
      <c r="B212" s="43"/>
      <c r="C212" s="3"/>
      <c r="E212" s="63">
        <f>SUM(E210:E211)</f>
        <v>241880</v>
      </c>
      <c r="F212" s="19"/>
      <c r="G212" s="47">
        <f>SUM(G210:G211)</f>
        <v>97345</v>
      </c>
      <c r="H212" s="19"/>
      <c r="I212" s="63">
        <f>SUM(I210:I211)</f>
        <v>170658</v>
      </c>
      <c r="J212" s="19"/>
      <c r="K212" s="63">
        <f>SUM(K210:K211)</f>
        <v>36287</v>
      </c>
      <c r="M212" s="35"/>
    </row>
    <row r="213" spans="1:13" ht="19.5" customHeight="1" thickTop="1" x14ac:dyDescent="0.25">
      <c r="C213" s="3"/>
      <c r="D213" s="13"/>
      <c r="E213" s="19">
        <f>E212-BS!E11</f>
        <v>0</v>
      </c>
      <c r="F213" s="19"/>
      <c r="G213" s="19"/>
      <c r="H213" s="19"/>
      <c r="I213" s="19">
        <f>I212-BS!I11</f>
        <v>0</v>
      </c>
      <c r="J213" s="19"/>
      <c r="K213" s="19"/>
    </row>
    <row r="214" spans="1:13" ht="19.5" customHeight="1" x14ac:dyDescent="0.25">
      <c r="A214" s="18" t="s">
        <v>118</v>
      </c>
      <c r="C214" s="3"/>
      <c r="D214" s="13"/>
      <c r="E214" s="9"/>
      <c r="F214" s="19"/>
      <c r="G214" s="9"/>
      <c r="H214" s="19"/>
      <c r="I214" s="19"/>
      <c r="J214" s="19"/>
      <c r="K214" s="19"/>
    </row>
    <row r="215" spans="1:13" ht="19.5" customHeight="1" x14ac:dyDescent="0.25">
      <c r="A215" s="2" t="s">
        <v>119</v>
      </c>
      <c r="C215" s="3"/>
      <c r="D215" s="13"/>
      <c r="E215" s="9"/>
      <c r="F215" s="19"/>
      <c r="G215" s="9"/>
      <c r="H215" s="19"/>
      <c r="I215" s="19"/>
      <c r="J215" s="19"/>
      <c r="K215" s="19"/>
      <c r="M215" s="35"/>
    </row>
    <row r="216" spans="1:13" ht="19.5" customHeight="1" x14ac:dyDescent="0.25">
      <c r="A216" s="42" t="s">
        <v>120</v>
      </c>
      <c r="B216" s="43"/>
      <c r="C216" s="3"/>
      <c r="E216" s="9">
        <v>50219</v>
      </c>
      <c r="F216" s="19"/>
      <c r="G216" s="9">
        <v>45650</v>
      </c>
      <c r="H216" s="19"/>
      <c r="I216" s="9">
        <v>4365</v>
      </c>
      <c r="J216" s="19"/>
      <c r="K216" s="9">
        <v>4065</v>
      </c>
      <c r="M216" s="43"/>
    </row>
    <row r="217" spans="1:13" ht="19.5" customHeight="1" x14ac:dyDescent="0.25">
      <c r="A217" s="44" t="s">
        <v>142</v>
      </c>
      <c r="B217" s="43"/>
      <c r="C217" s="3"/>
      <c r="E217" s="9"/>
      <c r="F217" s="19"/>
      <c r="G217" s="9"/>
      <c r="H217" s="19"/>
      <c r="I217" s="9"/>
      <c r="J217" s="19"/>
      <c r="K217" s="9"/>
      <c r="M217" s="43"/>
    </row>
    <row r="218" spans="1:13" ht="19.5" customHeight="1" x14ac:dyDescent="0.25">
      <c r="A218" s="44" t="s">
        <v>143</v>
      </c>
      <c r="B218" s="43"/>
      <c r="C218" s="3"/>
      <c r="E218" s="9">
        <v>6854</v>
      </c>
      <c r="F218" s="19"/>
      <c r="G218" s="9">
        <v>14638</v>
      </c>
      <c r="H218" s="19"/>
      <c r="I218" s="9">
        <v>6854</v>
      </c>
      <c r="J218" s="19"/>
      <c r="K218" s="9">
        <v>14638</v>
      </c>
      <c r="M218" s="43"/>
    </row>
    <row r="219" spans="1:13" ht="19.5" customHeight="1" x14ac:dyDescent="0.25">
      <c r="A219" s="44" t="s">
        <v>121</v>
      </c>
      <c r="B219" s="43"/>
      <c r="C219" s="3"/>
      <c r="E219" s="9">
        <v>414</v>
      </c>
      <c r="F219" s="19"/>
      <c r="G219" s="9">
        <v>414</v>
      </c>
      <c r="H219" s="19"/>
      <c r="I219" s="9">
        <v>414</v>
      </c>
      <c r="J219" s="19"/>
      <c r="K219" s="9">
        <v>414</v>
      </c>
      <c r="M219" s="44"/>
    </row>
    <row r="220" spans="1:13" ht="19.5" customHeight="1" x14ac:dyDescent="0.25">
      <c r="A220" s="44" t="s">
        <v>155</v>
      </c>
      <c r="B220" s="43"/>
      <c r="C220" s="3"/>
      <c r="E220" s="9"/>
      <c r="F220" s="19"/>
      <c r="G220" s="9"/>
      <c r="H220" s="19"/>
      <c r="I220" s="9"/>
      <c r="J220" s="19"/>
      <c r="K220" s="9"/>
      <c r="M220" s="44"/>
    </row>
    <row r="221" spans="1:13" ht="19.5" customHeight="1" x14ac:dyDescent="0.25">
      <c r="A221" s="44" t="s">
        <v>141</v>
      </c>
      <c r="B221" s="43"/>
      <c r="C221" s="3"/>
      <c r="E221" s="9">
        <v>38343</v>
      </c>
      <c r="F221" s="19"/>
      <c r="G221" s="9">
        <v>8498</v>
      </c>
      <c r="H221" s="19"/>
      <c r="I221" s="9">
        <v>37583</v>
      </c>
      <c r="J221" s="19"/>
      <c r="K221" s="9">
        <v>8498</v>
      </c>
      <c r="M221" s="44"/>
    </row>
    <row r="222" spans="1:13" ht="19.5" customHeight="1" x14ac:dyDescent="0.25">
      <c r="A222" s="44" t="s">
        <v>226</v>
      </c>
      <c r="B222" s="43"/>
      <c r="C222" s="3"/>
      <c r="E222" s="9"/>
      <c r="F222" s="19"/>
      <c r="G222" s="9"/>
      <c r="H222" s="19"/>
      <c r="I222" s="9"/>
      <c r="J222" s="19"/>
      <c r="K222" s="9"/>
      <c r="M222" s="44"/>
    </row>
    <row r="223" spans="1:13" ht="19.5" customHeight="1" x14ac:dyDescent="0.25">
      <c r="A223" s="44" t="s">
        <v>227</v>
      </c>
      <c r="B223" s="43"/>
      <c r="C223" s="3"/>
      <c r="E223" s="9">
        <v>0</v>
      </c>
      <c r="F223" s="19"/>
      <c r="G223" s="9">
        <v>0</v>
      </c>
      <c r="H223" s="19"/>
      <c r="I223" s="9">
        <v>0</v>
      </c>
      <c r="J223" s="19"/>
      <c r="K223" s="9">
        <v>1702300</v>
      </c>
      <c r="M223" s="44"/>
    </row>
    <row r="224" spans="1:13" ht="19.5" customHeight="1" x14ac:dyDescent="0.25">
      <c r="A224" s="44"/>
      <c r="B224" s="43"/>
      <c r="C224" s="3"/>
      <c r="E224" s="9"/>
      <c r="F224" s="19"/>
      <c r="G224" s="19"/>
      <c r="H224" s="19"/>
      <c r="I224" s="19"/>
      <c r="J224" s="19"/>
      <c r="K224" s="19"/>
      <c r="M224" s="44"/>
    </row>
    <row r="225" spans="1:13" ht="19.5" customHeight="1" x14ac:dyDescent="0.25">
      <c r="A225" s="2" t="s">
        <v>32</v>
      </c>
      <c r="E225" s="9"/>
      <c r="I225" s="14"/>
      <c r="M225" s="43"/>
    </row>
  </sheetData>
  <mergeCells count="8">
    <mergeCell ref="E183:G183"/>
    <mergeCell ref="I183:K183"/>
    <mergeCell ref="E6:G6"/>
    <mergeCell ref="I6:K6"/>
    <mergeCell ref="E69:G69"/>
    <mergeCell ref="I69:K69"/>
    <mergeCell ref="E131:G131"/>
    <mergeCell ref="I131:K131"/>
  </mergeCells>
  <pageMargins left="0.78740157480314965" right="0.31496062992125984" top="0.78740157480314965" bottom="0.11811023622047245" header="0.31496062992125984" footer="0.31496062992125984"/>
  <pageSetup paperSize="9" scale="80" fitToHeight="2" orientation="portrait" r:id="rId1"/>
  <headerFooter differentOddEven="1"/>
  <rowBreaks count="5" manualBreakCount="5">
    <brk id="39" max="10" man="1"/>
    <brk id="63" max="10" man="1"/>
    <brk id="101" max="10" man="1"/>
    <brk id="125" max="10" man="1"/>
    <brk id="1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27"/>
  <sheetViews>
    <sheetView showGridLines="0" view="pageBreakPreview" topLeftCell="H7" zoomScale="70" zoomScaleNormal="100" zoomScaleSheetLayoutView="70" workbookViewId="0">
      <selection activeCell="O22" sqref="O22"/>
    </sheetView>
  </sheetViews>
  <sheetFormatPr defaultColWidth="9.109375" defaultRowHeight="24" customHeight="1" x14ac:dyDescent="0.25"/>
  <cols>
    <col min="1" max="1" width="12.88671875" style="1" customWidth="1"/>
    <col min="2" max="2" width="9.88671875" style="1" customWidth="1"/>
    <col min="3" max="3" width="7.44140625" style="1" customWidth="1"/>
    <col min="4" max="4" width="1.33203125" style="1" customWidth="1"/>
    <col min="5" max="5" width="16.88671875" style="1" customWidth="1"/>
    <col min="6" max="6" width="1.6640625" style="1" customWidth="1"/>
    <col min="7" max="7" width="16.88671875" style="1" customWidth="1"/>
    <col min="8" max="8" width="1.6640625" style="1" customWidth="1"/>
    <col min="9" max="9" width="16.88671875" style="1" customWidth="1"/>
    <col min="10" max="10" width="1.6640625" style="1" customWidth="1"/>
    <col min="11" max="11" width="16.88671875" style="1" customWidth="1"/>
    <col min="12" max="12" width="1.33203125" style="1" customWidth="1"/>
    <col min="13" max="13" width="16.88671875" style="1" customWidth="1"/>
    <col min="14" max="14" width="1.5546875" style="1" customWidth="1"/>
    <col min="15" max="15" width="16.88671875" style="1" customWidth="1"/>
    <col min="16" max="16" width="1.6640625" style="1" customWidth="1"/>
    <col min="17" max="17" width="16.88671875" style="1" customWidth="1"/>
    <col min="18" max="18" width="1.44140625" style="1" customWidth="1"/>
    <col min="19" max="19" width="16.88671875" style="1" customWidth="1"/>
    <col min="20" max="20" width="1.6640625" style="1" customWidth="1"/>
    <col min="21" max="21" width="16.88671875" style="1" customWidth="1"/>
    <col min="22" max="22" width="0.88671875" style="1" customWidth="1"/>
    <col min="23" max="16384" width="9.109375" style="1"/>
  </cols>
  <sheetData>
    <row r="1" spans="1:21" ht="24" customHeight="1" x14ac:dyDescent="0.2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4"/>
      <c r="T1" s="26"/>
      <c r="U1" s="24" t="s">
        <v>65</v>
      </c>
    </row>
    <row r="2" spans="1:21" ht="24" customHeight="1" x14ac:dyDescent="0.25">
      <c r="A2" s="4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T2" s="23"/>
    </row>
    <row r="3" spans="1:21" ht="24" customHeight="1" x14ac:dyDescent="0.25">
      <c r="A3" s="23" t="s">
        <v>159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24" customHeight="1" x14ac:dyDescent="0.25">
      <c r="A4" s="8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24" customHeight="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6"/>
      <c r="T5" s="12"/>
      <c r="U5" s="16" t="s">
        <v>122</v>
      </c>
    </row>
    <row r="6" spans="1:21" ht="24" customHeight="1" x14ac:dyDescent="0.25">
      <c r="A6" s="13"/>
      <c r="B6" s="13"/>
      <c r="C6" s="13"/>
      <c r="D6" s="25"/>
      <c r="E6" s="136" t="s">
        <v>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24" customHeight="1" x14ac:dyDescent="0.25">
      <c r="A7" s="13"/>
      <c r="B7" s="13"/>
      <c r="C7" s="13"/>
      <c r="D7" s="25"/>
      <c r="E7" s="142" t="s">
        <v>193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37"/>
      <c r="S7" s="137"/>
      <c r="T7" s="137"/>
      <c r="U7" s="137"/>
    </row>
    <row r="8" spans="1:21" ht="24" customHeight="1" x14ac:dyDescent="0.25">
      <c r="A8" s="13"/>
      <c r="B8" s="13"/>
      <c r="C8" s="13"/>
      <c r="D8" s="15"/>
      <c r="E8" s="13"/>
      <c r="F8" s="13"/>
      <c r="G8" s="13"/>
      <c r="H8" s="13"/>
      <c r="I8" s="3" t="s">
        <v>123</v>
      </c>
      <c r="J8" s="13"/>
      <c r="K8" s="3" t="s">
        <v>161</v>
      </c>
      <c r="L8" s="13"/>
      <c r="M8" s="13"/>
      <c r="N8" s="13"/>
      <c r="O8" s="13"/>
      <c r="P8" s="13"/>
      <c r="Q8" s="13"/>
      <c r="R8" s="13"/>
      <c r="S8" s="13" t="s">
        <v>168</v>
      </c>
      <c r="T8" s="13"/>
    </row>
    <row r="9" spans="1:21" ht="24" customHeight="1" x14ac:dyDescent="0.25">
      <c r="A9" s="13"/>
      <c r="B9" s="13"/>
      <c r="C9" s="13"/>
      <c r="D9" s="15"/>
      <c r="E9" s="3" t="s">
        <v>124</v>
      </c>
      <c r="F9" s="13"/>
      <c r="G9" s="13" t="s">
        <v>125</v>
      </c>
      <c r="H9" s="13"/>
      <c r="I9" s="3" t="s">
        <v>126</v>
      </c>
      <c r="J9" s="13"/>
      <c r="K9" s="3" t="s">
        <v>162</v>
      </c>
      <c r="L9" s="13"/>
      <c r="M9" s="141" t="s">
        <v>137</v>
      </c>
      <c r="N9" s="141"/>
      <c r="O9" s="141"/>
      <c r="P9" s="13"/>
      <c r="Q9" s="13" t="s">
        <v>62</v>
      </c>
      <c r="R9" s="13"/>
      <c r="S9" s="3" t="s">
        <v>169</v>
      </c>
      <c r="T9" s="13"/>
      <c r="U9" s="13" t="s">
        <v>127</v>
      </c>
    </row>
    <row r="10" spans="1:21" ht="24" customHeight="1" x14ac:dyDescent="0.25">
      <c r="A10" s="13"/>
      <c r="B10" s="13"/>
      <c r="C10" s="13"/>
      <c r="D10" s="15"/>
      <c r="E10" s="17" t="s">
        <v>128</v>
      </c>
      <c r="F10" s="13"/>
      <c r="G10" s="28" t="s">
        <v>129</v>
      </c>
      <c r="H10" s="13"/>
      <c r="I10" s="17" t="s">
        <v>130</v>
      </c>
      <c r="J10" s="13"/>
      <c r="K10" s="17" t="s">
        <v>131</v>
      </c>
      <c r="L10" s="13"/>
      <c r="M10" s="28" t="s">
        <v>132</v>
      </c>
      <c r="N10" s="13"/>
      <c r="O10" s="28" t="s">
        <v>133</v>
      </c>
      <c r="P10" s="13"/>
      <c r="Q10" s="17" t="s">
        <v>177</v>
      </c>
      <c r="R10" s="13"/>
      <c r="S10" s="28" t="s">
        <v>170</v>
      </c>
      <c r="T10" s="13"/>
      <c r="U10" s="28" t="s">
        <v>51</v>
      </c>
    </row>
    <row r="11" spans="1:21" ht="24" customHeight="1" x14ac:dyDescent="0.25">
      <c r="A11" s="18" t="s">
        <v>156</v>
      </c>
      <c r="D11" s="13"/>
      <c r="E11" s="9">
        <v>3860000</v>
      </c>
      <c r="F11" s="9"/>
      <c r="G11" s="9">
        <v>5202881</v>
      </c>
      <c r="H11" s="9"/>
      <c r="I11" s="9">
        <v>-3577165</v>
      </c>
      <c r="J11" s="9"/>
      <c r="K11" s="9">
        <v>200200</v>
      </c>
      <c r="L11" s="9"/>
      <c r="M11" s="9">
        <v>388800</v>
      </c>
      <c r="N11" s="9"/>
      <c r="O11" s="9">
        <v>694025</v>
      </c>
      <c r="P11" s="9"/>
      <c r="Q11" s="9">
        <f>SUM(E11:O11)</f>
        <v>6768741</v>
      </c>
      <c r="R11" s="13"/>
      <c r="S11" s="9">
        <v>0</v>
      </c>
      <c r="T11" s="9"/>
      <c r="U11" s="9">
        <f>SUM(Q11:S11)</f>
        <v>6768741</v>
      </c>
    </row>
    <row r="12" spans="1:21" ht="24" customHeight="1" x14ac:dyDescent="0.25">
      <c r="A12" s="2" t="s">
        <v>134</v>
      </c>
      <c r="D12" s="13"/>
      <c r="E12" s="64">
        <v>0</v>
      </c>
      <c r="F12" s="9"/>
      <c r="G12" s="64">
        <v>0</v>
      </c>
      <c r="H12" s="9"/>
      <c r="I12" s="64">
        <v>0</v>
      </c>
      <c r="J12" s="9"/>
      <c r="K12" s="64">
        <v>0</v>
      </c>
      <c r="L12" s="9"/>
      <c r="M12" s="64">
        <v>0</v>
      </c>
      <c r="N12" s="9"/>
      <c r="O12" s="64">
        <f>'PL&amp;Cash flow'!G94</f>
        <v>-879983</v>
      </c>
      <c r="P12" s="9"/>
      <c r="Q12" s="64">
        <f>SUM(E12:O12)</f>
        <v>-879983</v>
      </c>
      <c r="R12" s="13"/>
      <c r="S12" s="64">
        <f>SUM(C12:N12)</f>
        <v>0</v>
      </c>
      <c r="T12" s="9"/>
      <c r="U12" s="64">
        <f>SUM(Q12:S12)</f>
        <v>-879983</v>
      </c>
    </row>
    <row r="13" spans="1:21" ht="24" customHeight="1" x14ac:dyDescent="0.25">
      <c r="A13" s="2" t="s">
        <v>83</v>
      </c>
      <c r="D13" s="13"/>
      <c r="E13" s="65">
        <v>0</v>
      </c>
      <c r="F13" s="9"/>
      <c r="G13" s="65">
        <v>0</v>
      </c>
      <c r="H13" s="9"/>
      <c r="I13" s="65">
        <v>0</v>
      </c>
      <c r="J13" s="9"/>
      <c r="K13" s="65">
        <v>0</v>
      </c>
      <c r="L13" s="9"/>
      <c r="M13" s="65">
        <v>0</v>
      </c>
      <c r="N13" s="9"/>
      <c r="O13" s="65">
        <v>0</v>
      </c>
      <c r="P13" s="9"/>
      <c r="Q13" s="65">
        <f t="shared" ref="Q13:Q21" si="0">SUM(E13:O13)</f>
        <v>0</v>
      </c>
      <c r="R13" s="13"/>
      <c r="S13" s="65">
        <f>SUM(C13:N13)</f>
        <v>0</v>
      </c>
      <c r="T13" s="9"/>
      <c r="U13" s="65">
        <f>SUM(Q13:S13)</f>
        <v>0</v>
      </c>
    </row>
    <row r="14" spans="1:21" ht="24" customHeight="1" x14ac:dyDescent="0.25">
      <c r="A14" s="2" t="s">
        <v>84</v>
      </c>
      <c r="C14" s="135"/>
      <c r="D14" s="135"/>
      <c r="E14" s="6">
        <f>SUM(E12:E13)</f>
        <v>0</v>
      </c>
      <c r="F14" s="19"/>
      <c r="G14" s="6">
        <f>SUM(G12:G13)</f>
        <v>0</v>
      </c>
      <c r="H14" s="19"/>
      <c r="I14" s="6">
        <f>SUM(I12:I13)</f>
        <v>0</v>
      </c>
      <c r="J14" s="19"/>
      <c r="K14" s="6">
        <f>SUM(K12:K13)</f>
        <v>0</v>
      </c>
      <c r="L14" s="19"/>
      <c r="M14" s="6">
        <f>SUM(M12:M13)</f>
        <v>0</v>
      </c>
      <c r="N14" s="19"/>
      <c r="O14" s="6">
        <f>SUM(O12:O13)</f>
        <v>-879983</v>
      </c>
      <c r="P14" s="6"/>
      <c r="Q14" s="6">
        <f t="shared" si="0"/>
        <v>-879983</v>
      </c>
      <c r="R14" s="6"/>
      <c r="S14" s="6">
        <f>SUM(S12:S13)</f>
        <v>0</v>
      </c>
      <c r="T14" s="6"/>
      <c r="U14" s="6">
        <f>SUM(U12:U13)</f>
        <v>-879983</v>
      </c>
    </row>
    <row r="15" spans="1:21" ht="24" customHeight="1" x14ac:dyDescent="0.25">
      <c r="A15" s="2" t="s">
        <v>203</v>
      </c>
      <c r="D15" s="13"/>
      <c r="E15" s="6">
        <v>0</v>
      </c>
      <c r="F15" s="19"/>
      <c r="G15" s="6">
        <v>0</v>
      </c>
      <c r="H15" s="19"/>
      <c r="I15" s="6">
        <v>0</v>
      </c>
      <c r="J15" s="19"/>
      <c r="K15" s="6">
        <v>0</v>
      </c>
      <c r="L15" s="19"/>
      <c r="M15" s="6">
        <v>0</v>
      </c>
      <c r="N15" s="14"/>
      <c r="O15" s="6">
        <v>-193000</v>
      </c>
      <c r="P15" s="14"/>
      <c r="Q15" s="19">
        <f>SUM(E15:O15)</f>
        <v>-193000</v>
      </c>
      <c r="R15" s="14"/>
      <c r="S15" s="6">
        <v>0</v>
      </c>
      <c r="T15" s="14"/>
      <c r="U15" s="9">
        <f>SUM(Q15:S15)</f>
        <v>-193000</v>
      </c>
    </row>
    <row r="16" spans="1:21" ht="24" customHeight="1" thickBot="1" x14ac:dyDescent="0.3">
      <c r="A16" s="18" t="s">
        <v>221</v>
      </c>
      <c r="D16" s="13"/>
      <c r="E16" s="10">
        <f>SUM(E11,E14:E15)</f>
        <v>3860000</v>
      </c>
      <c r="F16" s="9"/>
      <c r="G16" s="10">
        <f>SUM(G11,G14:G15)</f>
        <v>5202881</v>
      </c>
      <c r="H16" s="9"/>
      <c r="I16" s="10">
        <f>SUM(I11,I14:I15)</f>
        <v>-3577165</v>
      </c>
      <c r="J16" s="9"/>
      <c r="K16" s="10">
        <f>SUM(K11,K14:K15)</f>
        <v>200200</v>
      </c>
      <c r="L16" s="9"/>
      <c r="M16" s="10">
        <f>SUM(M11,M14:M15)</f>
        <v>388800</v>
      </c>
      <c r="N16" s="9"/>
      <c r="O16" s="10">
        <f>SUM(O11,O14:O15)</f>
        <v>-378958</v>
      </c>
      <c r="P16" s="9"/>
      <c r="Q16" s="10">
        <f>SUM(Q11,Q14:Q15)</f>
        <v>5695758</v>
      </c>
      <c r="R16" s="9"/>
      <c r="S16" s="10">
        <f>SUM(S11,S14:S15)</f>
        <v>0</v>
      </c>
      <c r="T16" s="9"/>
      <c r="U16" s="10">
        <f>SUM(U11,U14:U15)</f>
        <v>5695758</v>
      </c>
    </row>
    <row r="17" spans="1:21" ht="24" customHeight="1" thickTop="1" x14ac:dyDescent="0.25">
      <c r="A17" s="18"/>
      <c r="D17" s="13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7"/>
      <c r="P17" s="19"/>
      <c r="Q17" s="27">
        <f t="shared" si="0"/>
        <v>0</v>
      </c>
      <c r="R17" s="19"/>
      <c r="S17" s="19"/>
      <c r="T17" s="19"/>
      <c r="U17" s="19"/>
    </row>
    <row r="18" spans="1:21" ht="24" customHeight="1" x14ac:dyDescent="0.25">
      <c r="A18" s="18" t="s">
        <v>167</v>
      </c>
      <c r="D18" s="13"/>
      <c r="E18" s="19">
        <v>3860000</v>
      </c>
      <c r="F18" s="19"/>
      <c r="G18" s="19">
        <v>5202881</v>
      </c>
      <c r="H18" s="19"/>
      <c r="I18" s="19">
        <v>-3577165</v>
      </c>
      <c r="J18" s="19"/>
      <c r="K18" s="19">
        <v>200200</v>
      </c>
      <c r="L18" s="19"/>
      <c r="M18" s="19">
        <v>388800</v>
      </c>
      <c r="N18" s="19"/>
      <c r="O18" s="19">
        <v>-776523</v>
      </c>
      <c r="P18" s="19"/>
      <c r="Q18" s="19">
        <f>SUM(E18:O18)</f>
        <v>5298193</v>
      </c>
      <c r="R18" s="19"/>
      <c r="S18" s="9">
        <v>996</v>
      </c>
      <c r="T18" s="19"/>
      <c r="U18" s="9">
        <f>SUM(Q18:S18)</f>
        <v>5299189</v>
      </c>
    </row>
    <row r="19" spans="1:21" ht="24" customHeight="1" x14ac:dyDescent="0.25">
      <c r="A19" s="2" t="s">
        <v>134</v>
      </c>
      <c r="D19" s="13"/>
      <c r="E19" s="64">
        <v>0</v>
      </c>
      <c r="F19" s="9"/>
      <c r="G19" s="64">
        <v>0</v>
      </c>
      <c r="H19" s="9"/>
      <c r="I19" s="64">
        <v>0</v>
      </c>
      <c r="J19" s="9"/>
      <c r="K19" s="64">
        <v>0</v>
      </c>
      <c r="L19" s="9"/>
      <c r="M19" s="64">
        <v>0</v>
      </c>
      <c r="N19" s="9"/>
      <c r="O19" s="64">
        <f>+'PL&amp;Cash flow'!E110</f>
        <v>-365065</v>
      </c>
      <c r="P19" s="9"/>
      <c r="Q19" s="64">
        <f t="shared" si="0"/>
        <v>-365065</v>
      </c>
      <c r="R19" s="9"/>
      <c r="S19" s="64">
        <f>+'PL&amp;Cash flow'!E112</f>
        <v>-221</v>
      </c>
      <c r="T19" s="9"/>
      <c r="U19" s="64">
        <f>SUM(Q19:S19)</f>
        <v>-365286</v>
      </c>
    </row>
    <row r="20" spans="1:21" ht="24" customHeight="1" x14ac:dyDescent="0.25">
      <c r="A20" s="2" t="s">
        <v>83</v>
      </c>
      <c r="D20" s="13"/>
      <c r="E20" s="65">
        <v>0</v>
      </c>
      <c r="F20" s="9"/>
      <c r="G20" s="65">
        <v>0</v>
      </c>
      <c r="H20" s="9"/>
      <c r="I20" s="65">
        <v>0</v>
      </c>
      <c r="J20" s="9"/>
      <c r="K20" s="65">
        <v>0</v>
      </c>
      <c r="L20" s="9"/>
      <c r="M20" s="65">
        <v>0</v>
      </c>
      <c r="N20" s="9"/>
      <c r="O20" s="65">
        <f>+'PL&amp;Cash flow'!E97</f>
        <v>0</v>
      </c>
      <c r="P20" s="9"/>
      <c r="Q20" s="65">
        <f t="shared" si="0"/>
        <v>0</v>
      </c>
      <c r="R20" s="9"/>
      <c r="S20" s="65">
        <f>SUM(C20:N20)</f>
        <v>0</v>
      </c>
      <c r="T20" s="9"/>
      <c r="U20" s="65">
        <f>SUM(Q20:S20)</f>
        <v>0</v>
      </c>
    </row>
    <row r="21" spans="1:21" ht="24" customHeight="1" x14ac:dyDescent="0.25">
      <c r="A21" s="2" t="s">
        <v>84</v>
      </c>
      <c r="D21" s="13"/>
      <c r="E21" s="6">
        <f>SUM(E19:E20)</f>
        <v>0</v>
      </c>
      <c r="F21" s="19"/>
      <c r="G21" s="6">
        <f>SUM(G19:G20)</f>
        <v>0</v>
      </c>
      <c r="H21" s="19"/>
      <c r="I21" s="6">
        <f>SUM(I19:I20)</f>
        <v>0</v>
      </c>
      <c r="J21" s="19"/>
      <c r="K21" s="6">
        <f>SUM(K19:K20)</f>
        <v>0</v>
      </c>
      <c r="L21" s="19"/>
      <c r="M21" s="6">
        <f>SUM(M19:M20)</f>
        <v>0</v>
      </c>
      <c r="N21" s="14"/>
      <c r="O21" s="6">
        <f>SUM(O19:O20)</f>
        <v>-365065</v>
      </c>
      <c r="P21" s="14"/>
      <c r="Q21" s="6">
        <f t="shared" si="0"/>
        <v>-365065</v>
      </c>
      <c r="R21" s="14"/>
      <c r="S21" s="6">
        <f>SUM(S19:S20)</f>
        <v>-221</v>
      </c>
      <c r="T21" s="14"/>
      <c r="U21" s="6">
        <f>SUM(U19:U20)</f>
        <v>-365286</v>
      </c>
    </row>
    <row r="22" spans="1:21" ht="24" customHeight="1" x14ac:dyDescent="0.25">
      <c r="A22" s="2" t="s">
        <v>215</v>
      </c>
      <c r="D22" s="13"/>
      <c r="E22" s="6"/>
      <c r="F22" s="19"/>
      <c r="G22" s="6"/>
      <c r="H22" s="19"/>
      <c r="I22" s="6"/>
      <c r="J22" s="19"/>
      <c r="K22" s="6"/>
      <c r="L22" s="19"/>
      <c r="M22" s="6"/>
      <c r="N22" s="14"/>
      <c r="O22" s="6"/>
      <c r="P22" s="14"/>
      <c r="Q22" s="6"/>
      <c r="R22" s="14"/>
      <c r="S22" s="6"/>
      <c r="T22" s="14"/>
      <c r="U22" s="6"/>
    </row>
    <row r="23" spans="1:21" ht="24" customHeight="1" x14ac:dyDescent="0.25">
      <c r="A23" s="2" t="s">
        <v>217</v>
      </c>
      <c r="D23" s="13"/>
      <c r="E23" s="6"/>
      <c r="F23" s="19"/>
      <c r="G23" s="6"/>
      <c r="H23" s="19"/>
      <c r="I23" s="6"/>
      <c r="J23" s="19"/>
      <c r="K23" s="6"/>
      <c r="L23" s="19"/>
      <c r="M23" s="6"/>
      <c r="N23" s="14"/>
      <c r="O23" s="6"/>
      <c r="P23" s="14"/>
      <c r="Q23" s="6"/>
      <c r="R23" s="14"/>
      <c r="S23" s="6"/>
      <c r="T23" s="14"/>
      <c r="U23" s="6"/>
    </row>
    <row r="24" spans="1:21" ht="24" customHeight="1" x14ac:dyDescent="0.25">
      <c r="A24" s="2" t="s">
        <v>216</v>
      </c>
      <c r="D24" s="13"/>
      <c r="E24" s="6">
        <v>0</v>
      </c>
      <c r="F24" s="19"/>
      <c r="G24" s="6">
        <v>0</v>
      </c>
      <c r="H24" s="19"/>
      <c r="I24" s="6">
        <v>0</v>
      </c>
      <c r="J24" s="19"/>
      <c r="K24" s="6">
        <v>0</v>
      </c>
      <c r="L24" s="19"/>
      <c r="M24" s="6">
        <v>0</v>
      </c>
      <c r="N24" s="14"/>
      <c r="O24" s="6">
        <v>0</v>
      </c>
      <c r="P24" s="14"/>
      <c r="Q24" s="19">
        <f>SUM(E24:O24)</f>
        <v>0</v>
      </c>
      <c r="R24" s="14"/>
      <c r="S24" s="6">
        <v>3000</v>
      </c>
      <c r="T24" s="14"/>
      <c r="U24" s="9">
        <f>SUM(Q24:S24)</f>
        <v>3000</v>
      </c>
    </row>
    <row r="25" spans="1:21" ht="24" customHeight="1" thickBot="1" x14ac:dyDescent="0.3">
      <c r="A25" s="18" t="s">
        <v>222</v>
      </c>
      <c r="E25" s="10">
        <f>SUM(E18,E21:E24)</f>
        <v>3860000</v>
      </c>
      <c r="F25" s="19"/>
      <c r="G25" s="10">
        <f>SUM(G18,G21:G24)</f>
        <v>5202881</v>
      </c>
      <c r="H25" s="19"/>
      <c r="I25" s="10">
        <f>SUM(I18,I21:I24)</f>
        <v>-3577165</v>
      </c>
      <c r="J25" s="19"/>
      <c r="K25" s="10">
        <f>SUM(K18,K21:K24)</f>
        <v>200200</v>
      </c>
      <c r="L25" s="19"/>
      <c r="M25" s="10">
        <f>SUM(M18,M21:M24)</f>
        <v>388800</v>
      </c>
      <c r="N25" s="19"/>
      <c r="O25" s="10">
        <f>SUM(O18,O21:O24)</f>
        <v>-1141588</v>
      </c>
      <c r="P25" s="19"/>
      <c r="Q25" s="10">
        <f>SUM(Q18,Q21:Q24)</f>
        <v>4933128</v>
      </c>
      <c r="R25" s="19"/>
      <c r="S25" s="10">
        <f>SUM(S18,S21:S24)</f>
        <v>3775</v>
      </c>
      <c r="T25" s="19"/>
      <c r="U25" s="10">
        <f>SUM(U18,U21:U24)</f>
        <v>4936903</v>
      </c>
    </row>
    <row r="26" spans="1:21" ht="24" customHeight="1" thickTop="1" x14ac:dyDescent="0.25"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>
        <f>+U25-BS!E101</f>
        <v>0</v>
      </c>
    </row>
    <row r="27" spans="1:21" ht="24" customHeight="1" x14ac:dyDescent="0.25">
      <c r="A27" s="2" t="s">
        <v>32</v>
      </c>
    </row>
  </sheetData>
  <mergeCells count="2">
    <mergeCell ref="M9:O9"/>
    <mergeCell ref="E7:Q7"/>
  </mergeCells>
  <pageMargins left="0.59055118110236227" right="0.19685039370078741" top="0.9055118110236221" bottom="0.31496062992125984" header="0.31496062992125984" footer="0.31496062992125984"/>
  <pageSetup paperSize="9" scale="72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1A8C-D5D5-487C-B27A-A2DFEE920940}">
  <sheetPr codeName="Sheet5"/>
  <dimension ref="A1:Q23"/>
  <sheetViews>
    <sheetView showGridLines="0" view="pageBreakPreview" zoomScale="50" zoomScaleNormal="77" zoomScaleSheetLayoutView="50" workbookViewId="0">
      <selection activeCell="J21" sqref="J21"/>
    </sheetView>
  </sheetViews>
  <sheetFormatPr defaultColWidth="9.109375" defaultRowHeight="24" customHeight="1" x14ac:dyDescent="0.25"/>
  <cols>
    <col min="1" max="2" width="9.109375" style="1"/>
    <col min="3" max="3" width="8.33203125" style="1" customWidth="1"/>
    <col min="4" max="4" width="6.88671875" style="1" customWidth="1"/>
    <col min="5" max="5" width="17.5546875" style="1" customWidth="1"/>
    <col min="6" max="6" width="1.5546875" style="1" customWidth="1"/>
    <col min="7" max="7" width="17.5546875" style="1" customWidth="1"/>
    <col min="8" max="8" width="1.5546875" style="1" customWidth="1"/>
    <col min="9" max="9" width="17.5546875" style="1" customWidth="1"/>
    <col min="10" max="10" width="1.5546875" style="1" customWidth="1"/>
    <col min="11" max="11" width="17.5546875" style="1" customWidth="1"/>
    <col min="12" max="12" width="1.5546875" style="1" customWidth="1"/>
    <col min="13" max="13" width="17.5546875" style="1" customWidth="1"/>
    <col min="14" max="14" width="1.5546875" style="1" customWidth="1"/>
    <col min="15" max="15" width="17.5546875" style="1" customWidth="1"/>
    <col min="16" max="16" width="1.5546875" style="1" customWidth="1"/>
    <col min="17" max="17" width="17.5546875" style="1" customWidth="1"/>
    <col min="18" max="18" width="1.44140625" style="1" customWidth="1"/>
    <col min="19" max="19" width="11.44140625" style="1" bestFit="1" customWidth="1"/>
    <col min="20" max="256" width="9.109375" style="1"/>
    <col min="257" max="257" width="23.88671875" style="1" customWidth="1"/>
    <col min="258" max="258" width="17.5546875" style="1" customWidth="1"/>
    <col min="259" max="259" width="1.5546875" style="1" customWidth="1"/>
    <col min="260" max="260" width="17.5546875" style="1" customWidth="1"/>
    <col min="261" max="261" width="1.5546875" style="1" customWidth="1"/>
    <col min="262" max="262" width="17.5546875" style="1" customWidth="1"/>
    <col min="263" max="263" width="1.5546875" style="1" customWidth="1"/>
    <col min="264" max="264" width="17.5546875" style="1" customWidth="1"/>
    <col min="265" max="265" width="1.5546875" style="1" customWidth="1"/>
    <col min="266" max="266" width="17.5546875" style="1" customWidth="1"/>
    <col min="267" max="267" width="1.5546875" style="1" customWidth="1"/>
    <col min="268" max="268" width="17.5546875" style="1" customWidth="1"/>
    <col min="269" max="269" width="1.5546875" style="1" customWidth="1"/>
    <col min="270" max="270" width="17.5546875" style="1" customWidth="1"/>
    <col min="271" max="271" width="1.44140625" style="1" customWidth="1"/>
    <col min="272" max="274" width="9.109375" style="1"/>
    <col min="275" max="275" width="11.44140625" style="1" bestFit="1" customWidth="1"/>
    <col min="276" max="512" width="9.109375" style="1"/>
    <col min="513" max="513" width="23.88671875" style="1" customWidth="1"/>
    <col min="514" max="514" width="17.5546875" style="1" customWidth="1"/>
    <col min="515" max="515" width="1.5546875" style="1" customWidth="1"/>
    <col min="516" max="516" width="17.5546875" style="1" customWidth="1"/>
    <col min="517" max="517" width="1.5546875" style="1" customWidth="1"/>
    <col min="518" max="518" width="17.5546875" style="1" customWidth="1"/>
    <col min="519" max="519" width="1.5546875" style="1" customWidth="1"/>
    <col min="520" max="520" width="17.5546875" style="1" customWidth="1"/>
    <col min="521" max="521" width="1.5546875" style="1" customWidth="1"/>
    <col min="522" max="522" width="17.5546875" style="1" customWidth="1"/>
    <col min="523" max="523" width="1.5546875" style="1" customWidth="1"/>
    <col min="524" max="524" width="17.5546875" style="1" customWidth="1"/>
    <col min="525" max="525" width="1.5546875" style="1" customWidth="1"/>
    <col min="526" max="526" width="17.5546875" style="1" customWidth="1"/>
    <col min="527" max="527" width="1.44140625" style="1" customWidth="1"/>
    <col min="528" max="530" width="9.109375" style="1"/>
    <col min="531" max="531" width="11.44140625" style="1" bestFit="1" customWidth="1"/>
    <col min="532" max="768" width="9.109375" style="1"/>
    <col min="769" max="769" width="23.88671875" style="1" customWidth="1"/>
    <col min="770" max="770" width="17.5546875" style="1" customWidth="1"/>
    <col min="771" max="771" width="1.5546875" style="1" customWidth="1"/>
    <col min="772" max="772" width="17.5546875" style="1" customWidth="1"/>
    <col min="773" max="773" width="1.5546875" style="1" customWidth="1"/>
    <col min="774" max="774" width="17.5546875" style="1" customWidth="1"/>
    <col min="775" max="775" width="1.5546875" style="1" customWidth="1"/>
    <col min="776" max="776" width="17.5546875" style="1" customWidth="1"/>
    <col min="777" max="777" width="1.5546875" style="1" customWidth="1"/>
    <col min="778" max="778" width="17.5546875" style="1" customWidth="1"/>
    <col min="779" max="779" width="1.5546875" style="1" customWidth="1"/>
    <col min="780" max="780" width="17.5546875" style="1" customWidth="1"/>
    <col min="781" max="781" width="1.5546875" style="1" customWidth="1"/>
    <col min="782" max="782" width="17.5546875" style="1" customWidth="1"/>
    <col min="783" max="783" width="1.44140625" style="1" customWidth="1"/>
    <col min="784" max="786" width="9.109375" style="1"/>
    <col min="787" max="787" width="11.44140625" style="1" bestFit="1" customWidth="1"/>
    <col min="788" max="1024" width="9.109375" style="1"/>
    <col min="1025" max="1025" width="23.88671875" style="1" customWidth="1"/>
    <col min="1026" max="1026" width="17.5546875" style="1" customWidth="1"/>
    <col min="1027" max="1027" width="1.5546875" style="1" customWidth="1"/>
    <col min="1028" max="1028" width="17.5546875" style="1" customWidth="1"/>
    <col min="1029" max="1029" width="1.5546875" style="1" customWidth="1"/>
    <col min="1030" max="1030" width="17.5546875" style="1" customWidth="1"/>
    <col min="1031" max="1031" width="1.5546875" style="1" customWidth="1"/>
    <col min="1032" max="1032" width="17.5546875" style="1" customWidth="1"/>
    <col min="1033" max="1033" width="1.5546875" style="1" customWidth="1"/>
    <col min="1034" max="1034" width="17.5546875" style="1" customWidth="1"/>
    <col min="1035" max="1035" width="1.5546875" style="1" customWidth="1"/>
    <col min="1036" max="1036" width="17.5546875" style="1" customWidth="1"/>
    <col min="1037" max="1037" width="1.5546875" style="1" customWidth="1"/>
    <col min="1038" max="1038" width="17.5546875" style="1" customWidth="1"/>
    <col min="1039" max="1039" width="1.44140625" style="1" customWidth="1"/>
    <col min="1040" max="1042" width="9.109375" style="1"/>
    <col min="1043" max="1043" width="11.44140625" style="1" bestFit="1" customWidth="1"/>
    <col min="1044" max="1280" width="9.109375" style="1"/>
    <col min="1281" max="1281" width="23.88671875" style="1" customWidth="1"/>
    <col min="1282" max="1282" width="17.5546875" style="1" customWidth="1"/>
    <col min="1283" max="1283" width="1.5546875" style="1" customWidth="1"/>
    <col min="1284" max="1284" width="17.5546875" style="1" customWidth="1"/>
    <col min="1285" max="1285" width="1.5546875" style="1" customWidth="1"/>
    <col min="1286" max="1286" width="17.5546875" style="1" customWidth="1"/>
    <col min="1287" max="1287" width="1.5546875" style="1" customWidth="1"/>
    <col min="1288" max="1288" width="17.5546875" style="1" customWidth="1"/>
    <col min="1289" max="1289" width="1.5546875" style="1" customWidth="1"/>
    <col min="1290" max="1290" width="17.5546875" style="1" customWidth="1"/>
    <col min="1291" max="1291" width="1.5546875" style="1" customWidth="1"/>
    <col min="1292" max="1292" width="17.5546875" style="1" customWidth="1"/>
    <col min="1293" max="1293" width="1.5546875" style="1" customWidth="1"/>
    <col min="1294" max="1294" width="17.5546875" style="1" customWidth="1"/>
    <col min="1295" max="1295" width="1.44140625" style="1" customWidth="1"/>
    <col min="1296" max="1298" width="9.109375" style="1"/>
    <col min="1299" max="1299" width="11.44140625" style="1" bestFit="1" customWidth="1"/>
    <col min="1300" max="1536" width="9.109375" style="1"/>
    <col min="1537" max="1537" width="23.88671875" style="1" customWidth="1"/>
    <col min="1538" max="1538" width="17.5546875" style="1" customWidth="1"/>
    <col min="1539" max="1539" width="1.5546875" style="1" customWidth="1"/>
    <col min="1540" max="1540" width="17.5546875" style="1" customWidth="1"/>
    <col min="1541" max="1541" width="1.5546875" style="1" customWidth="1"/>
    <col min="1542" max="1542" width="17.5546875" style="1" customWidth="1"/>
    <col min="1543" max="1543" width="1.5546875" style="1" customWidth="1"/>
    <col min="1544" max="1544" width="17.5546875" style="1" customWidth="1"/>
    <col min="1545" max="1545" width="1.5546875" style="1" customWidth="1"/>
    <col min="1546" max="1546" width="17.5546875" style="1" customWidth="1"/>
    <col min="1547" max="1547" width="1.5546875" style="1" customWidth="1"/>
    <col min="1548" max="1548" width="17.5546875" style="1" customWidth="1"/>
    <col min="1549" max="1549" width="1.5546875" style="1" customWidth="1"/>
    <col min="1550" max="1550" width="17.5546875" style="1" customWidth="1"/>
    <col min="1551" max="1551" width="1.44140625" style="1" customWidth="1"/>
    <col min="1552" max="1554" width="9.109375" style="1"/>
    <col min="1555" max="1555" width="11.44140625" style="1" bestFit="1" customWidth="1"/>
    <col min="1556" max="1792" width="9.109375" style="1"/>
    <col min="1793" max="1793" width="23.88671875" style="1" customWidth="1"/>
    <col min="1794" max="1794" width="17.5546875" style="1" customWidth="1"/>
    <col min="1795" max="1795" width="1.5546875" style="1" customWidth="1"/>
    <col min="1796" max="1796" width="17.5546875" style="1" customWidth="1"/>
    <col min="1797" max="1797" width="1.5546875" style="1" customWidth="1"/>
    <col min="1798" max="1798" width="17.5546875" style="1" customWidth="1"/>
    <col min="1799" max="1799" width="1.5546875" style="1" customWidth="1"/>
    <col min="1800" max="1800" width="17.5546875" style="1" customWidth="1"/>
    <col min="1801" max="1801" width="1.5546875" style="1" customWidth="1"/>
    <col min="1802" max="1802" width="17.5546875" style="1" customWidth="1"/>
    <col min="1803" max="1803" width="1.5546875" style="1" customWidth="1"/>
    <col min="1804" max="1804" width="17.5546875" style="1" customWidth="1"/>
    <col min="1805" max="1805" width="1.5546875" style="1" customWidth="1"/>
    <col min="1806" max="1806" width="17.5546875" style="1" customWidth="1"/>
    <col min="1807" max="1807" width="1.44140625" style="1" customWidth="1"/>
    <col min="1808" max="1810" width="9.109375" style="1"/>
    <col min="1811" max="1811" width="11.44140625" style="1" bestFit="1" customWidth="1"/>
    <col min="1812" max="2048" width="9.109375" style="1"/>
    <col min="2049" max="2049" width="23.88671875" style="1" customWidth="1"/>
    <col min="2050" max="2050" width="17.5546875" style="1" customWidth="1"/>
    <col min="2051" max="2051" width="1.5546875" style="1" customWidth="1"/>
    <col min="2052" max="2052" width="17.5546875" style="1" customWidth="1"/>
    <col min="2053" max="2053" width="1.5546875" style="1" customWidth="1"/>
    <col min="2054" max="2054" width="17.5546875" style="1" customWidth="1"/>
    <col min="2055" max="2055" width="1.5546875" style="1" customWidth="1"/>
    <col min="2056" max="2056" width="17.5546875" style="1" customWidth="1"/>
    <col min="2057" max="2057" width="1.5546875" style="1" customWidth="1"/>
    <col min="2058" max="2058" width="17.5546875" style="1" customWidth="1"/>
    <col min="2059" max="2059" width="1.5546875" style="1" customWidth="1"/>
    <col min="2060" max="2060" width="17.5546875" style="1" customWidth="1"/>
    <col min="2061" max="2061" width="1.5546875" style="1" customWidth="1"/>
    <col min="2062" max="2062" width="17.5546875" style="1" customWidth="1"/>
    <col min="2063" max="2063" width="1.44140625" style="1" customWidth="1"/>
    <col min="2064" max="2066" width="9.109375" style="1"/>
    <col min="2067" max="2067" width="11.44140625" style="1" bestFit="1" customWidth="1"/>
    <col min="2068" max="2304" width="9.109375" style="1"/>
    <col min="2305" max="2305" width="23.88671875" style="1" customWidth="1"/>
    <col min="2306" max="2306" width="17.5546875" style="1" customWidth="1"/>
    <col min="2307" max="2307" width="1.5546875" style="1" customWidth="1"/>
    <col min="2308" max="2308" width="17.5546875" style="1" customWidth="1"/>
    <col min="2309" max="2309" width="1.5546875" style="1" customWidth="1"/>
    <col min="2310" max="2310" width="17.5546875" style="1" customWidth="1"/>
    <col min="2311" max="2311" width="1.5546875" style="1" customWidth="1"/>
    <col min="2312" max="2312" width="17.5546875" style="1" customWidth="1"/>
    <col min="2313" max="2313" width="1.5546875" style="1" customWidth="1"/>
    <col min="2314" max="2314" width="17.5546875" style="1" customWidth="1"/>
    <col min="2315" max="2315" width="1.5546875" style="1" customWidth="1"/>
    <col min="2316" max="2316" width="17.5546875" style="1" customWidth="1"/>
    <col min="2317" max="2317" width="1.5546875" style="1" customWidth="1"/>
    <col min="2318" max="2318" width="17.5546875" style="1" customWidth="1"/>
    <col min="2319" max="2319" width="1.44140625" style="1" customWidth="1"/>
    <col min="2320" max="2322" width="9.109375" style="1"/>
    <col min="2323" max="2323" width="11.44140625" style="1" bestFit="1" customWidth="1"/>
    <col min="2324" max="2560" width="9.109375" style="1"/>
    <col min="2561" max="2561" width="23.88671875" style="1" customWidth="1"/>
    <col min="2562" max="2562" width="17.5546875" style="1" customWidth="1"/>
    <col min="2563" max="2563" width="1.5546875" style="1" customWidth="1"/>
    <col min="2564" max="2564" width="17.5546875" style="1" customWidth="1"/>
    <col min="2565" max="2565" width="1.5546875" style="1" customWidth="1"/>
    <col min="2566" max="2566" width="17.5546875" style="1" customWidth="1"/>
    <col min="2567" max="2567" width="1.5546875" style="1" customWidth="1"/>
    <col min="2568" max="2568" width="17.5546875" style="1" customWidth="1"/>
    <col min="2569" max="2569" width="1.5546875" style="1" customWidth="1"/>
    <col min="2570" max="2570" width="17.5546875" style="1" customWidth="1"/>
    <col min="2571" max="2571" width="1.5546875" style="1" customWidth="1"/>
    <col min="2572" max="2572" width="17.5546875" style="1" customWidth="1"/>
    <col min="2573" max="2573" width="1.5546875" style="1" customWidth="1"/>
    <col min="2574" max="2574" width="17.5546875" style="1" customWidth="1"/>
    <col min="2575" max="2575" width="1.44140625" style="1" customWidth="1"/>
    <col min="2576" max="2578" width="9.109375" style="1"/>
    <col min="2579" max="2579" width="11.44140625" style="1" bestFit="1" customWidth="1"/>
    <col min="2580" max="2816" width="9.109375" style="1"/>
    <col min="2817" max="2817" width="23.88671875" style="1" customWidth="1"/>
    <col min="2818" max="2818" width="17.5546875" style="1" customWidth="1"/>
    <col min="2819" max="2819" width="1.5546875" style="1" customWidth="1"/>
    <col min="2820" max="2820" width="17.5546875" style="1" customWidth="1"/>
    <col min="2821" max="2821" width="1.5546875" style="1" customWidth="1"/>
    <col min="2822" max="2822" width="17.5546875" style="1" customWidth="1"/>
    <col min="2823" max="2823" width="1.5546875" style="1" customWidth="1"/>
    <col min="2824" max="2824" width="17.5546875" style="1" customWidth="1"/>
    <col min="2825" max="2825" width="1.5546875" style="1" customWidth="1"/>
    <col min="2826" max="2826" width="17.5546875" style="1" customWidth="1"/>
    <col min="2827" max="2827" width="1.5546875" style="1" customWidth="1"/>
    <col min="2828" max="2828" width="17.5546875" style="1" customWidth="1"/>
    <col min="2829" max="2829" width="1.5546875" style="1" customWidth="1"/>
    <col min="2830" max="2830" width="17.5546875" style="1" customWidth="1"/>
    <col min="2831" max="2831" width="1.44140625" style="1" customWidth="1"/>
    <col min="2832" max="2834" width="9.109375" style="1"/>
    <col min="2835" max="2835" width="11.44140625" style="1" bestFit="1" customWidth="1"/>
    <col min="2836" max="3072" width="9.109375" style="1"/>
    <col min="3073" max="3073" width="23.88671875" style="1" customWidth="1"/>
    <col min="3074" max="3074" width="17.5546875" style="1" customWidth="1"/>
    <col min="3075" max="3075" width="1.5546875" style="1" customWidth="1"/>
    <col min="3076" max="3076" width="17.5546875" style="1" customWidth="1"/>
    <col min="3077" max="3077" width="1.5546875" style="1" customWidth="1"/>
    <col min="3078" max="3078" width="17.5546875" style="1" customWidth="1"/>
    <col min="3079" max="3079" width="1.5546875" style="1" customWidth="1"/>
    <col min="3080" max="3080" width="17.5546875" style="1" customWidth="1"/>
    <col min="3081" max="3081" width="1.5546875" style="1" customWidth="1"/>
    <col min="3082" max="3082" width="17.5546875" style="1" customWidth="1"/>
    <col min="3083" max="3083" width="1.5546875" style="1" customWidth="1"/>
    <col min="3084" max="3084" width="17.5546875" style="1" customWidth="1"/>
    <col min="3085" max="3085" width="1.5546875" style="1" customWidth="1"/>
    <col min="3086" max="3086" width="17.5546875" style="1" customWidth="1"/>
    <col min="3087" max="3087" width="1.44140625" style="1" customWidth="1"/>
    <col min="3088" max="3090" width="9.109375" style="1"/>
    <col min="3091" max="3091" width="11.44140625" style="1" bestFit="1" customWidth="1"/>
    <col min="3092" max="3328" width="9.109375" style="1"/>
    <col min="3329" max="3329" width="23.88671875" style="1" customWidth="1"/>
    <col min="3330" max="3330" width="17.5546875" style="1" customWidth="1"/>
    <col min="3331" max="3331" width="1.5546875" style="1" customWidth="1"/>
    <col min="3332" max="3332" width="17.5546875" style="1" customWidth="1"/>
    <col min="3333" max="3333" width="1.5546875" style="1" customWidth="1"/>
    <col min="3334" max="3334" width="17.5546875" style="1" customWidth="1"/>
    <col min="3335" max="3335" width="1.5546875" style="1" customWidth="1"/>
    <col min="3336" max="3336" width="17.5546875" style="1" customWidth="1"/>
    <col min="3337" max="3337" width="1.5546875" style="1" customWidth="1"/>
    <col min="3338" max="3338" width="17.5546875" style="1" customWidth="1"/>
    <col min="3339" max="3339" width="1.5546875" style="1" customWidth="1"/>
    <col min="3340" max="3340" width="17.5546875" style="1" customWidth="1"/>
    <col min="3341" max="3341" width="1.5546875" style="1" customWidth="1"/>
    <col min="3342" max="3342" width="17.5546875" style="1" customWidth="1"/>
    <col min="3343" max="3343" width="1.44140625" style="1" customWidth="1"/>
    <col min="3344" max="3346" width="9.109375" style="1"/>
    <col min="3347" max="3347" width="11.44140625" style="1" bestFit="1" customWidth="1"/>
    <col min="3348" max="3584" width="9.109375" style="1"/>
    <col min="3585" max="3585" width="23.88671875" style="1" customWidth="1"/>
    <col min="3586" max="3586" width="17.5546875" style="1" customWidth="1"/>
    <col min="3587" max="3587" width="1.5546875" style="1" customWidth="1"/>
    <col min="3588" max="3588" width="17.5546875" style="1" customWidth="1"/>
    <col min="3589" max="3589" width="1.5546875" style="1" customWidth="1"/>
    <col min="3590" max="3590" width="17.5546875" style="1" customWidth="1"/>
    <col min="3591" max="3591" width="1.5546875" style="1" customWidth="1"/>
    <col min="3592" max="3592" width="17.5546875" style="1" customWidth="1"/>
    <col min="3593" max="3593" width="1.5546875" style="1" customWidth="1"/>
    <col min="3594" max="3594" width="17.5546875" style="1" customWidth="1"/>
    <col min="3595" max="3595" width="1.5546875" style="1" customWidth="1"/>
    <col min="3596" max="3596" width="17.5546875" style="1" customWidth="1"/>
    <col min="3597" max="3597" width="1.5546875" style="1" customWidth="1"/>
    <col min="3598" max="3598" width="17.5546875" style="1" customWidth="1"/>
    <col min="3599" max="3599" width="1.44140625" style="1" customWidth="1"/>
    <col min="3600" max="3602" width="9.109375" style="1"/>
    <col min="3603" max="3603" width="11.44140625" style="1" bestFit="1" customWidth="1"/>
    <col min="3604" max="3840" width="9.109375" style="1"/>
    <col min="3841" max="3841" width="23.88671875" style="1" customWidth="1"/>
    <col min="3842" max="3842" width="17.5546875" style="1" customWidth="1"/>
    <col min="3843" max="3843" width="1.5546875" style="1" customWidth="1"/>
    <col min="3844" max="3844" width="17.5546875" style="1" customWidth="1"/>
    <col min="3845" max="3845" width="1.5546875" style="1" customWidth="1"/>
    <col min="3846" max="3846" width="17.5546875" style="1" customWidth="1"/>
    <col min="3847" max="3847" width="1.5546875" style="1" customWidth="1"/>
    <col min="3848" max="3848" width="17.5546875" style="1" customWidth="1"/>
    <col min="3849" max="3849" width="1.5546875" style="1" customWidth="1"/>
    <col min="3850" max="3850" width="17.5546875" style="1" customWidth="1"/>
    <col min="3851" max="3851" width="1.5546875" style="1" customWidth="1"/>
    <col min="3852" max="3852" width="17.5546875" style="1" customWidth="1"/>
    <col min="3853" max="3853" width="1.5546875" style="1" customWidth="1"/>
    <col min="3854" max="3854" width="17.5546875" style="1" customWidth="1"/>
    <col min="3855" max="3855" width="1.44140625" style="1" customWidth="1"/>
    <col min="3856" max="3858" width="9.109375" style="1"/>
    <col min="3859" max="3859" width="11.44140625" style="1" bestFit="1" customWidth="1"/>
    <col min="3860" max="4096" width="9.109375" style="1"/>
    <col min="4097" max="4097" width="23.88671875" style="1" customWidth="1"/>
    <col min="4098" max="4098" width="17.5546875" style="1" customWidth="1"/>
    <col min="4099" max="4099" width="1.5546875" style="1" customWidth="1"/>
    <col min="4100" max="4100" width="17.5546875" style="1" customWidth="1"/>
    <col min="4101" max="4101" width="1.5546875" style="1" customWidth="1"/>
    <col min="4102" max="4102" width="17.5546875" style="1" customWidth="1"/>
    <col min="4103" max="4103" width="1.5546875" style="1" customWidth="1"/>
    <col min="4104" max="4104" width="17.5546875" style="1" customWidth="1"/>
    <col min="4105" max="4105" width="1.5546875" style="1" customWidth="1"/>
    <col min="4106" max="4106" width="17.5546875" style="1" customWidth="1"/>
    <col min="4107" max="4107" width="1.5546875" style="1" customWidth="1"/>
    <col min="4108" max="4108" width="17.5546875" style="1" customWidth="1"/>
    <col min="4109" max="4109" width="1.5546875" style="1" customWidth="1"/>
    <col min="4110" max="4110" width="17.5546875" style="1" customWidth="1"/>
    <col min="4111" max="4111" width="1.44140625" style="1" customWidth="1"/>
    <col min="4112" max="4114" width="9.109375" style="1"/>
    <col min="4115" max="4115" width="11.44140625" style="1" bestFit="1" customWidth="1"/>
    <col min="4116" max="4352" width="9.109375" style="1"/>
    <col min="4353" max="4353" width="23.88671875" style="1" customWidth="1"/>
    <col min="4354" max="4354" width="17.5546875" style="1" customWidth="1"/>
    <col min="4355" max="4355" width="1.5546875" style="1" customWidth="1"/>
    <col min="4356" max="4356" width="17.5546875" style="1" customWidth="1"/>
    <col min="4357" max="4357" width="1.5546875" style="1" customWidth="1"/>
    <col min="4358" max="4358" width="17.5546875" style="1" customWidth="1"/>
    <col min="4359" max="4359" width="1.5546875" style="1" customWidth="1"/>
    <col min="4360" max="4360" width="17.5546875" style="1" customWidth="1"/>
    <col min="4361" max="4361" width="1.5546875" style="1" customWidth="1"/>
    <col min="4362" max="4362" width="17.5546875" style="1" customWidth="1"/>
    <col min="4363" max="4363" width="1.5546875" style="1" customWidth="1"/>
    <col min="4364" max="4364" width="17.5546875" style="1" customWidth="1"/>
    <col min="4365" max="4365" width="1.5546875" style="1" customWidth="1"/>
    <col min="4366" max="4366" width="17.5546875" style="1" customWidth="1"/>
    <col min="4367" max="4367" width="1.44140625" style="1" customWidth="1"/>
    <col min="4368" max="4370" width="9.109375" style="1"/>
    <col min="4371" max="4371" width="11.44140625" style="1" bestFit="1" customWidth="1"/>
    <col min="4372" max="4608" width="9.109375" style="1"/>
    <col min="4609" max="4609" width="23.88671875" style="1" customWidth="1"/>
    <col min="4610" max="4610" width="17.5546875" style="1" customWidth="1"/>
    <col min="4611" max="4611" width="1.5546875" style="1" customWidth="1"/>
    <col min="4612" max="4612" width="17.5546875" style="1" customWidth="1"/>
    <col min="4613" max="4613" width="1.5546875" style="1" customWidth="1"/>
    <col min="4614" max="4614" width="17.5546875" style="1" customWidth="1"/>
    <col min="4615" max="4615" width="1.5546875" style="1" customWidth="1"/>
    <col min="4616" max="4616" width="17.5546875" style="1" customWidth="1"/>
    <col min="4617" max="4617" width="1.5546875" style="1" customWidth="1"/>
    <col min="4618" max="4618" width="17.5546875" style="1" customWidth="1"/>
    <col min="4619" max="4619" width="1.5546875" style="1" customWidth="1"/>
    <col min="4620" max="4620" width="17.5546875" style="1" customWidth="1"/>
    <col min="4621" max="4621" width="1.5546875" style="1" customWidth="1"/>
    <col min="4622" max="4622" width="17.5546875" style="1" customWidth="1"/>
    <col min="4623" max="4623" width="1.44140625" style="1" customWidth="1"/>
    <col min="4624" max="4626" width="9.109375" style="1"/>
    <col min="4627" max="4627" width="11.44140625" style="1" bestFit="1" customWidth="1"/>
    <col min="4628" max="4864" width="9.109375" style="1"/>
    <col min="4865" max="4865" width="23.88671875" style="1" customWidth="1"/>
    <col min="4866" max="4866" width="17.5546875" style="1" customWidth="1"/>
    <col min="4867" max="4867" width="1.5546875" style="1" customWidth="1"/>
    <col min="4868" max="4868" width="17.5546875" style="1" customWidth="1"/>
    <col min="4869" max="4869" width="1.5546875" style="1" customWidth="1"/>
    <col min="4870" max="4870" width="17.5546875" style="1" customWidth="1"/>
    <col min="4871" max="4871" width="1.5546875" style="1" customWidth="1"/>
    <col min="4872" max="4872" width="17.5546875" style="1" customWidth="1"/>
    <col min="4873" max="4873" width="1.5546875" style="1" customWidth="1"/>
    <col min="4874" max="4874" width="17.5546875" style="1" customWidth="1"/>
    <col min="4875" max="4875" width="1.5546875" style="1" customWidth="1"/>
    <col min="4876" max="4876" width="17.5546875" style="1" customWidth="1"/>
    <col min="4877" max="4877" width="1.5546875" style="1" customWidth="1"/>
    <col min="4878" max="4878" width="17.5546875" style="1" customWidth="1"/>
    <col min="4879" max="4879" width="1.44140625" style="1" customWidth="1"/>
    <col min="4880" max="4882" width="9.109375" style="1"/>
    <col min="4883" max="4883" width="11.44140625" style="1" bestFit="1" customWidth="1"/>
    <col min="4884" max="5120" width="9.109375" style="1"/>
    <col min="5121" max="5121" width="23.88671875" style="1" customWidth="1"/>
    <col min="5122" max="5122" width="17.5546875" style="1" customWidth="1"/>
    <col min="5123" max="5123" width="1.5546875" style="1" customWidth="1"/>
    <col min="5124" max="5124" width="17.5546875" style="1" customWidth="1"/>
    <col min="5125" max="5125" width="1.5546875" style="1" customWidth="1"/>
    <col min="5126" max="5126" width="17.5546875" style="1" customWidth="1"/>
    <col min="5127" max="5127" width="1.5546875" style="1" customWidth="1"/>
    <col min="5128" max="5128" width="17.5546875" style="1" customWidth="1"/>
    <col min="5129" max="5129" width="1.5546875" style="1" customWidth="1"/>
    <col min="5130" max="5130" width="17.5546875" style="1" customWidth="1"/>
    <col min="5131" max="5131" width="1.5546875" style="1" customWidth="1"/>
    <col min="5132" max="5132" width="17.5546875" style="1" customWidth="1"/>
    <col min="5133" max="5133" width="1.5546875" style="1" customWidth="1"/>
    <col min="5134" max="5134" width="17.5546875" style="1" customWidth="1"/>
    <col min="5135" max="5135" width="1.44140625" style="1" customWidth="1"/>
    <col min="5136" max="5138" width="9.109375" style="1"/>
    <col min="5139" max="5139" width="11.44140625" style="1" bestFit="1" customWidth="1"/>
    <col min="5140" max="5376" width="9.109375" style="1"/>
    <col min="5377" max="5377" width="23.88671875" style="1" customWidth="1"/>
    <col min="5378" max="5378" width="17.5546875" style="1" customWidth="1"/>
    <col min="5379" max="5379" width="1.5546875" style="1" customWidth="1"/>
    <col min="5380" max="5380" width="17.5546875" style="1" customWidth="1"/>
    <col min="5381" max="5381" width="1.5546875" style="1" customWidth="1"/>
    <col min="5382" max="5382" width="17.5546875" style="1" customWidth="1"/>
    <col min="5383" max="5383" width="1.5546875" style="1" customWidth="1"/>
    <col min="5384" max="5384" width="17.5546875" style="1" customWidth="1"/>
    <col min="5385" max="5385" width="1.5546875" style="1" customWidth="1"/>
    <col min="5386" max="5386" width="17.5546875" style="1" customWidth="1"/>
    <col min="5387" max="5387" width="1.5546875" style="1" customWidth="1"/>
    <col min="5388" max="5388" width="17.5546875" style="1" customWidth="1"/>
    <col min="5389" max="5389" width="1.5546875" style="1" customWidth="1"/>
    <col min="5390" max="5390" width="17.5546875" style="1" customWidth="1"/>
    <col min="5391" max="5391" width="1.44140625" style="1" customWidth="1"/>
    <col min="5392" max="5394" width="9.109375" style="1"/>
    <col min="5395" max="5395" width="11.44140625" style="1" bestFit="1" customWidth="1"/>
    <col min="5396" max="5632" width="9.109375" style="1"/>
    <col min="5633" max="5633" width="23.88671875" style="1" customWidth="1"/>
    <col min="5634" max="5634" width="17.5546875" style="1" customWidth="1"/>
    <col min="5635" max="5635" width="1.5546875" style="1" customWidth="1"/>
    <col min="5636" max="5636" width="17.5546875" style="1" customWidth="1"/>
    <col min="5637" max="5637" width="1.5546875" style="1" customWidth="1"/>
    <col min="5638" max="5638" width="17.5546875" style="1" customWidth="1"/>
    <col min="5639" max="5639" width="1.5546875" style="1" customWidth="1"/>
    <col min="5640" max="5640" width="17.5546875" style="1" customWidth="1"/>
    <col min="5641" max="5641" width="1.5546875" style="1" customWidth="1"/>
    <col min="5642" max="5642" width="17.5546875" style="1" customWidth="1"/>
    <col min="5643" max="5643" width="1.5546875" style="1" customWidth="1"/>
    <col min="5644" max="5644" width="17.5546875" style="1" customWidth="1"/>
    <col min="5645" max="5645" width="1.5546875" style="1" customWidth="1"/>
    <col min="5646" max="5646" width="17.5546875" style="1" customWidth="1"/>
    <col min="5647" max="5647" width="1.44140625" style="1" customWidth="1"/>
    <col min="5648" max="5650" width="9.109375" style="1"/>
    <col min="5651" max="5651" width="11.44140625" style="1" bestFit="1" customWidth="1"/>
    <col min="5652" max="5888" width="9.109375" style="1"/>
    <col min="5889" max="5889" width="23.88671875" style="1" customWidth="1"/>
    <col min="5890" max="5890" width="17.5546875" style="1" customWidth="1"/>
    <col min="5891" max="5891" width="1.5546875" style="1" customWidth="1"/>
    <col min="5892" max="5892" width="17.5546875" style="1" customWidth="1"/>
    <col min="5893" max="5893" width="1.5546875" style="1" customWidth="1"/>
    <col min="5894" max="5894" width="17.5546875" style="1" customWidth="1"/>
    <col min="5895" max="5895" width="1.5546875" style="1" customWidth="1"/>
    <col min="5896" max="5896" width="17.5546875" style="1" customWidth="1"/>
    <col min="5897" max="5897" width="1.5546875" style="1" customWidth="1"/>
    <col min="5898" max="5898" width="17.5546875" style="1" customWidth="1"/>
    <col min="5899" max="5899" width="1.5546875" style="1" customWidth="1"/>
    <col min="5900" max="5900" width="17.5546875" style="1" customWidth="1"/>
    <col min="5901" max="5901" width="1.5546875" style="1" customWidth="1"/>
    <col min="5902" max="5902" width="17.5546875" style="1" customWidth="1"/>
    <col min="5903" max="5903" width="1.44140625" style="1" customWidth="1"/>
    <col min="5904" max="5906" width="9.109375" style="1"/>
    <col min="5907" max="5907" width="11.44140625" style="1" bestFit="1" customWidth="1"/>
    <col min="5908" max="6144" width="9.109375" style="1"/>
    <col min="6145" max="6145" width="23.88671875" style="1" customWidth="1"/>
    <col min="6146" max="6146" width="17.5546875" style="1" customWidth="1"/>
    <col min="6147" max="6147" width="1.5546875" style="1" customWidth="1"/>
    <col min="6148" max="6148" width="17.5546875" style="1" customWidth="1"/>
    <col min="6149" max="6149" width="1.5546875" style="1" customWidth="1"/>
    <col min="6150" max="6150" width="17.5546875" style="1" customWidth="1"/>
    <col min="6151" max="6151" width="1.5546875" style="1" customWidth="1"/>
    <col min="6152" max="6152" width="17.5546875" style="1" customWidth="1"/>
    <col min="6153" max="6153" width="1.5546875" style="1" customWidth="1"/>
    <col min="6154" max="6154" width="17.5546875" style="1" customWidth="1"/>
    <col min="6155" max="6155" width="1.5546875" style="1" customWidth="1"/>
    <col min="6156" max="6156" width="17.5546875" style="1" customWidth="1"/>
    <col min="6157" max="6157" width="1.5546875" style="1" customWidth="1"/>
    <col min="6158" max="6158" width="17.5546875" style="1" customWidth="1"/>
    <col min="6159" max="6159" width="1.44140625" style="1" customWidth="1"/>
    <col min="6160" max="6162" width="9.109375" style="1"/>
    <col min="6163" max="6163" width="11.44140625" style="1" bestFit="1" customWidth="1"/>
    <col min="6164" max="6400" width="9.109375" style="1"/>
    <col min="6401" max="6401" width="23.88671875" style="1" customWidth="1"/>
    <col min="6402" max="6402" width="17.5546875" style="1" customWidth="1"/>
    <col min="6403" max="6403" width="1.5546875" style="1" customWidth="1"/>
    <col min="6404" max="6404" width="17.5546875" style="1" customWidth="1"/>
    <col min="6405" max="6405" width="1.5546875" style="1" customWidth="1"/>
    <col min="6406" max="6406" width="17.5546875" style="1" customWidth="1"/>
    <col min="6407" max="6407" width="1.5546875" style="1" customWidth="1"/>
    <col min="6408" max="6408" width="17.5546875" style="1" customWidth="1"/>
    <col min="6409" max="6409" width="1.5546875" style="1" customWidth="1"/>
    <col min="6410" max="6410" width="17.5546875" style="1" customWidth="1"/>
    <col min="6411" max="6411" width="1.5546875" style="1" customWidth="1"/>
    <col min="6412" max="6412" width="17.5546875" style="1" customWidth="1"/>
    <col min="6413" max="6413" width="1.5546875" style="1" customWidth="1"/>
    <col min="6414" max="6414" width="17.5546875" style="1" customWidth="1"/>
    <col min="6415" max="6415" width="1.44140625" style="1" customWidth="1"/>
    <col min="6416" max="6418" width="9.109375" style="1"/>
    <col min="6419" max="6419" width="11.44140625" style="1" bestFit="1" customWidth="1"/>
    <col min="6420" max="6656" width="9.109375" style="1"/>
    <col min="6657" max="6657" width="23.88671875" style="1" customWidth="1"/>
    <col min="6658" max="6658" width="17.5546875" style="1" customWidth="1"/>
    <col min="6659" max="6659" width="1.5546875" style="1" customWidth="1"/>
    <col min="6660" max="6660" width="17.5546875" style="1" customWidth="1"/>
    <col min="6661" max="6661" width="1.5546875" style="1" customWidth="1"/>
    <col min="6662" max="6662" width="17.5546875" style="1" customWidth="1"/>
    <col min="6663" max="6663" width="1.5546875" style="1" customWidth="1"/>
    <col min="6664" max="6664" width="17.5546875" style="1" customWidth="1"/>
    <col min="6665" max="6665" width="1.5546875" style="1" customWidth="1"/>
    <col min="6666" max="6666" width="17.5546875" style="1" customWidth="1"/>
    <col min="6667" max="6667" width="1.5546875" style="1" customWidth="1"/>
    <col min="6668" max="6668" width="17.5546875" style="1" customWidth="1"/>
    <col min="6669" max="6669" width="1.5546875" style="1" customWidth="1"/>
    <col min="6670" max="6670" width="17.5546875" style="1" customWidth="1"/>
    <col min="6671" max="6671" width="1.44140625" style="1" customWidth="1"/>
    <col min="6672" max="6674" width="9.109375" style="1"/>
    <col min="6675" max="6675" width="11.44140625" style="1" bestFit="1" customWidth="1"/>
    <col min="6676" max="6912" width="9.109375" style="1"/>
    <col min="6913" max="6913" width="23.88671875" style="1" customWidth="1"/>
    <col min="6914" max="6914" width="17.5546875" style="1" customWidth="1"/>
    <col min="6915" max="6915" width="1.5546875" style="1" customWidth="1"/>
    <col min="6916" max="6916" width="17.5546875" style="1" customWidth="1"/>
    <col min="6917" max="6917" width="1.5546875" style="1" customWidth="1"/>
    <col min="6918" max="6918" width="17.5546875" style="1" customWidth="1"/>
    <col min="6919" max="6919" width="1.5546875" style="1" customWidth="1"/>
    <col min="6920" max="6920" width="17.5546875" style="1" customWidth="1"/>
    <col min="6921" max="6921" width="1.5546875" style="1" customWidth="1"/>
    <col min="6922" max="6922" width="17.5546875" style="1" customWidth="1"/>
    <col min="6923" max="6923" width="1.5546875" style="1" customWidth="1"/>
    <col min="6924" max="6924" width="17.5546875" style="1" customWidth="1"/>
    <col min="6925" max="6925" width="1.5546875" style="1" customWidth="1"/>
    <col min="6926" max="6926" width="17.5546875" style="1" customWidth="1"/>
    <col min="6927" max="6927" width="1.44140625" style="1" customWidth="1"/>
    <col min="6928" max="6930" width="9.109375" style="1"/>
    <col min="6931" max="6931" width="11.44140625" style="1" bestFit="1" customWidth="1"/>
    <col min="6932" max="7168" width="9.109375" style="1"/>
    <col min="7169" max="7169" width="23.88671875" style="1" customWidth="1"/>
    <col min="7170" max="7170" width="17.5546875" style="1" customWidth="1"/>
    <col min="7171" max="7171" width="1.5546875" style="1" customWidth="1"/>
    <col min="7172" max="7172" width="17.5546875" style="1" customWidth="1"/>
    <col min="7173" max="7173" width="1.5546875" style="1" customWidth="1"/>
    <col min="7174" max="7174" width="17.5546875" style="1" customWidth="1"/>
    <col min="7175" max="7175" width="1.5546875" style="1" customWidth="1"/>
    <col min="7176" max="7176" width="17.5546875" style="1" customWidth="1"/>
    <col min="7177" max="7177" width="1.5546875" style="1" customWidth="1"/>
    <col min="7178" max="7178" width="17.5546875" style="1" customWidth="1"/>
    <col min="7179" max="7179" width="1.5546875" style="1" customWidth="1"/>
    <col min="7180" max="7180" width="17.5546875" style="1" customWidth="1"/>
    <col min="7181" max="7181" width="1.5546875" style="1" customWidth="1"/>
    <col min="7182" max="7182" width="17.5546875" style="1" customWidth="1"/>
    <col min="7183" max="7183" width="1.44140625" style="1" customWidth="1"/>
    <col min="7184" max="7186" width="9.109375" style="1"/>
    <col min="7187" max="7187" width="11.44140625" style="1" bestFit="1" customWidth="1"/>
    <col min="7188" max="7424" width="9.109375" style="1"/>
    <col min="7425" max="7425" width="23.88671875" style="1" customWidth="1"/>
    <col min="7426" max="7426" width="17.5546875" style="1" customWidth="1"/>
    <col min="7427" max="7427" width="1.5546875" style="1" customWidth="1"/>
    <col min="7428" max="7428" width="17.5546875" style="1" customWidth="1"/>
    <col min="7429" max="7429" width="1.5546875" style="1" customWidth="1"/>
    <col min="7430" max="7430" width="17.5546875" style="1" customWidth="1"/>
    <col min="7431" max="7431" width="1.5546875" style="1" customWidth="1"/>
    <col min="7432" max="7432" width="17.5546875" style="1" customWidth="1"/>
    <col min="7433" max="7433" width="1.5546875" style="1" customWidth="1"/>
    <col min="7434" max="7434" width="17.5546875" style="1" customWidth="1"/>
    <col min="7435" max="7435" width="1.5546875" style="1" customWidth="1"/>
    <col min="7436" max="7436" width="17.5546875" style="1" customWidth="1"/>
    <col min="7437" max="7437" width="1.5546875" style="1" customWidth="1"/>
    <col min="7438" max="7438" width="17.5546875" style="1" customWidth="1"/>
    <col min="7439" max="7439" width="1.44140625" style="1" customWidth="1"/>
    <col min="7440" max="7442" width="9.109375" style="1"/>
    <col min="7443" max="7443" width="11.44140625" style="1" bestFit="1" customWidth="1"/>
    <col min="7444" max="7680" width="9.109375" style="1"/>
    <col min="7681" max="7681" width="23.88671875" style="1" customWidth="1"/>
    <col min="7682" max="7682" width="17.5546875" style="1" customWidth="1"/>
    <col min="7683" max="7683" width="1.5546875" style="1" customWidth="1"/>
    <col min="7684" max="7684" width="17.5546875" style="1" customWidth="1"/>
    <col min="7685" max="7685" width="1.5546875" style="1" customWidth="1"/>
    <col min="7686" max="7686" width="17.5546875" style="1" customWidth="1"/>
    <col min="7687" max="7687" width="1.5546875" style="1" customWidth="1"/>
    <col min="7688" max="7688" width="17.5546875" style="1" customWidth="1"/>
    <col min="7689" max="7689" width="1.5546875" style="1" customWidth="1"/>
    <col min="7690" max="7690" width="17.5546875" style="1" customWidth="1"/>
    <col min="7691" max="7691" width="1.5546875" style="1" customWidth="1"/>
    <col min="7692" max="7692" width="17.5546875" style="1" customWidth="1"/>
    <col min="7693" max="7693" width="1.5546875" style="1" customWidth="1"/>
    <col min="7694" max="7694" width="17.5546875" style="1" customWidth="1"/>
    <col min="7695" max="7695" width="1.44140625" style="1" customWidth="1"/>
    <col min="7696" max="7698" width="9.109375" style="1"/>
    <col min="7699" max="7699" width="11.44140625" style="1" bestFit="1" customWidth="1"/>
    <col min="7700" max="7936" width="9.109375" style="1"/>
    <col min="7937" max="7937" width="23.88671875" style="1" customWidth="1"/>
    <col min="7938" max="7938" width="17.5546875" style="1" customWidth="1"/>
    <col min="7939" max="7939" width="1.5546875" style="1" customWidth="1"/>
    <col min="7940" max="7940" width="17.5546875" style="1" customWidth="1"/>
    <col min="7941" max="7941" width="1.5546875" style="1" customWidth="1"/>
    <col min="7942" max="7942" width="17.5546875" style="1" customWidth="1"/>
    <col min="7943" max="7943" width="1.5546875" style="1" customWidth="1"/>
    <col min="7944" max="7944" width="17.5546875" style="1" customWidth="1"/>
    <col min="7945" max="7945" width="1.5546875" style="1" customWidth="1"/>
    <col min="7946" max="7946" width="17.5546875" style="1" customWidth="1"/>
    <col min="7947" max="7947" width="1.5546875" style="1" customWidth="1"/>
    <col min="7948" max="7948" width="17.5546875" style="1" customWidth="1"/>
    <col min="7949" max="7949" width="1.5546875" style="1" customWidth="1"/>
    <col min="7950" max="7950" width="17.5546875" style="1" customWidth="1"/>
    <col min="7951" max="7951" width="1.44140625" style="1" customWidth="1"/>
    <col min="7952" max="7954" width="9.109375" style="1"/>
    <col min="7955" max="7955" width="11.44140625" style="1" bestFit="1" customWidth="1"/>
    <col min="7956" max="8192" width="9.109375" style="1"/>
    <col min="8193" max="8193" width="23.88671875" style="1" customWidth="1"/>
    <col min="8194" max="8194" width="17.5546875" style="1" customWidth="1"/>
    <col min="8195" max="8195" width="1.5546875" style="1" customWidth="1"/>
    <col min="8196" max="8196" width="17.5546875" style="1" customWidth="1"/>
    <col min="8197" max="8197" width="1.5546875" style="1" customWidth="1"/>
    <col min="8198" max="8198" width="17.5546875" style="1" customWidth="1"/>
    <col min="8199" max="8199" width="1.5546875" style="1" customWidth="1"/>
    <col min="8200" max="8200" width="17.5546875" style="1" customWidth="1"/>
    <col min="8201" max="8201" width="1.5546875" style="1" customWidth="1"/>
    <col min="8202" max="8202" width="17.5546875" style="1" customWidth="1"/>
    <col min="8203" max="8203" width="1.5546875" style="1" customWidth="1"/>
    <col min="8204" max="8204" width="17.5546875" style="1" customWidth="1"/>
    <col min="8205" max="8205" width="1.5546875" style="1" customWidth="1"/>
    <col min="8206" max="8206" width="17.5546875" style="1" customWidth="1"/>
    <col min="8207" max="8207" width="1.44140625" style="1" customWidth="1"/>
    <col min="8208" max="8210" width="9.109375" style="1"/>
    <col min="8211" max="8211" width="11.44140625" style="1" bestFit="1" customWidth="1"/>
    <col min="8212" max="8448" width="9.109375" style="1"/>
    <col min="8449" max="8449" width="23.88671875" style="1" customWidth="1"/>
    <col min="8450" max="8450" width="17.5546875" style="1" customWidth="1"/>
    <col min="8451" max="8451" width="1.5546875" style="1" customWidth="1"/>
    <col min="8452" max="8452" width="17.5546875" style="1" customWidth="1"/>
    <col min="8453" max="8453" width="1.5546875" style="1" customWidth="1"/>
    <col min="8454" max="8454" width="17.5546875" style="1" customWidth="1"/>
    <col min="8455" max="8455" width="1.5546875" style="1" customWidth="1"/>
    <col min="8456" max="8456" width="17.5546875" style="1" customWidth="1"/>
    <col min="8457" max="8457" width="1.5546875" style="1" customWidth="1"/>
    <col min="8458" max="8458" width="17.5546875" style="1" customWidth="1"/>
    <col min="8459" max="8459" width="1.5546875" style="1" customWidth="1"/>
    <col min="8460" max="8460" width="17.5546875" style="1" customWidth="1"/>
    <col min="8461" max="8461" width="1.5546875" style="1" customWidth="1"/>
    <col min="8462" max="8462" width="17.5546875" style="1" customWidth="1"/>
    <col min="8463" max="8463" width="1.44140625" style="1" customWidth="1"/>
    <col min="8464" max="8466" width="9.109375" style="1"/>
    <col min="8467" max="8467" width="11.44140625" style="1" bestFit="1" customWidth="1"/>
    <col min="8468" max="8704" width="9.109375" style="1"/>
    <col min="8705" max="8705" width="23.88671875" style="1" customWidth="1"/>
    <col min="8706" max="8706" width="17.5546875" style="1" customWidth="1"/>
    <col min="8707" max="8707" width="1.5546875" style="1" customWidth="1"/>
    <col min="8708" max="8708" width="17.5546875" style="1" customWidth="1"/>
    <col min="8709" max="8709" width="1.5546875" style="1" customWidth="1"/>
    <col min="8710" max="8710" width="17.5546875" style="1" customWidth="1"/>
    <col min="8711" max="8711" width="1.5546875" style="1" customWidth="1"/>
    <col min="8712" max="8712" width="17.5546875" style="1" customWidth="1"/>
    <col min="8713" max="8713" width="1.5546875" style="1" customWidth="1"/>
    <col min="8714" max="8714" width="17.5546875" style="1" customWidth="1"/>
    <col min="8715" max="8715" width="1.5546875" style="1" customWidth="1"/>
    <col min="8716" max="8716" width="17.5546875" style="1" customWidth="1"/>
    <col min="8717" max="8717" width="1.5546875" style="1" customWidth="1"/>
    <col min="8718" max="8718" width="17.5546875" style="1" customWidth="1"/>
    <col min="8719" max="8719" width="1.44140625" style="1" customWidth="1"/>
    <col min="8720" max="8722" width="9.109375" style="1"/>
    <col min="8723" max="8723" width="11.44140625" style="1" bestFit="1" customWidth="1"/>
    <col min="8724" max="8960" width="9.109375" style="1"/>
    <col min="8961" max="8961" width="23.88671875" style="1" customWidth="1"/>
    <col min="8962" max="8962" width="17.5546875" style="1" customWidth="1"/>
    <col min="8963" max="8963" width="1.5546875" style="1" customWidth="1"/>
    <col min="8964" max="8964" width="17.5546875" style="1" customWidth="1"/>
    <col min="8965" max="8965" width="1.5546875" style="1" customWidth="1"/>
    <col min="8966" max="8966" width="17.5546875" style="1" customWidth="1"/>
    <col min="8967" max="8967" width="1.5546875" style="1" customWidth="1"/>
    <col min="8968" max="8968" width="17.5546875" style="1" customWidth="1"/>
    <col min="8969" max="8969" width="1.5546875" style="1" customWidth="1"/>
    <col min="8970" max="8970" width="17.5546875" style="1" customWidth="1"/>
    <col min="8971" max="8971" width="1.5546875" style="1" customWidth="1"/>
    <col min="8972" max="8972" width="17.5546875" style="1" customWidth="1"/>
    <col min="8973" max="8973" width="1.5546875" style="1" customWidth="1"/>
    <col min="8974" max="8974" width="17.5546875" style="1" customWidth="1"/>
    <col min="8975" max="8975" width="1.44140625" style="1" customWidth="1"/>
    <col min="8976" max="8978" width="9.109375" style="1"/>
    <col min="8979" max="8979" width="11.44140625" style="1" bestFit="1" customWidth="1"/>
    <col min="8980" max="9216" width="9.109375" style="1"/>
    <col min="9217" max="9217" width="23.88671875" style="1" customWidth="1"/>
    <col min="9218" max="9218" width="17.5546875" style="1" customWidth="1"/>
    <col min="9219" max="9219" width="1.5546875" style="1" customWidth="1"/>
    <col min="9220" max="9220" width="17.5546875" style="1" customWidth="1"/>
    <col min="9221" max="9221" width="1.5546875" style="1" customWidth="1"/>
    <col min="9222" max="9222" width="17.5546875" style="1" customWidth="1"/>
    <col min="9223" max="9223" width="1.5546875" style="1" customWidth="1"/>
    <col min="9224" max="9224" width="17.5546875" style="1" customWidth="1"/>
    <col min="9225" max="9225" width="1.5546875" style="1" customWidth="1"/>
    <col min="9226" max="9226" width="17.5546875" style="1" customWidth="1"/>
    <col min="9227" max="9227" width="1.5546875" style="1" customWidth="1"/>
    <col min="9228" max="9228" width="17.5546875" style="1" customWidth="1"/>
    <col min="9229" max="9229" width="1.5546875" style="1" customWidth="1"/>
    <col min="9230" max="9230" width="17.5546875" style="1" customWidth="1"/>
    <col min="9231" max="9231" width="1.44140625" style="1" customWidth="1"/>
    <col min="9232" max="9234" width="9.109375" style="1"/>
    <col min="9235" max="9235" width="11.44140625" style="1" bestFit="1" customWidth="1"/>
    <col min="9236" max="9472" width="9.109375" style="1"/>
    <col min="9473" max="9473" width="23.88671875" style="1" customWidth="1"/>
    <col min="9474" max="9474" width="17.5546875" style="1" customWidth="1"/>
    <col min="9475" max="9475" width="1.5546875" style="1" customWidth="1"/>
    <col min="9476" max="9476" width="17.5546875" style="1" customWidth="1"/>
    <col min="9477" max="9477" width="1.5546875" style="1" customWidth="1"/>
    <col min="9478" max="9478" width="17.5546875" style="1" customWidth="1"/>
    <col min="9479" max="9479" width="1.5546875" style="1" customWidth="1"/>
    <col min="9480" max="9480" width="17.5546875" style="1" customWidth="1"/>
    <col min="9481" max="9481" width="1.5546875" style="1" customWidth="1"/>
    <col min="9482" max="9482" width="17.5546875" style="1" customWidth="1"/>
    <col min="9483" max="9483" width="1.5546875" style="1" customWidth="1"/>
    <col min="9484" max="9484" width="17.5546875" style="1" customWidth="1"/>
    <col min="9485" max="9485" width="1.5546875" style="1" customWidth="1"/>
    <col min="9486" max="9486" width="17.5546875" style="1" customWidth="1"/>
    <col min="9487" max="9487" width="1.44140625" style="1" customWidth="1"/>
    <col min="9488" max="9490" width="9.109375" style="1"/>
    <col min="9491" max="9491" width="11.44140625" style="1" bestFit="1" customWidth="1"/>
    <col min="9492" max="9728" width="9.109375" style="1"/>
    <col min="9729" max="9729" width="23.88671875" style="1" customWidth="1"/>
    <col min="9730" max="9730" width="17.5546875" style="1" customWidth="1"/>
    <col min="9731" max="9731" width="1.5546875" style="1" customWidth="1"/>
    <col min="9732" max="9732" width="17.5546875" style="1" customWidth="1"/>
    <col min="9733" max="9733" width="1.5546875" style="1" customWidth="1"/>
    <col min="9734" max="9734" width="17.5546875" style="1" customWidth="1"/>
    <col min="9735" max="9735" width="1.5546875" style="1" customWidth="1"/>
    <col min="9736" max="9736" width="17.5546875" style="1" customWidth="1"/>
    <col min="9737" max="9737" width="1.5546875" style="1" customWidth="1"/>
    <col min="9738" max="9738" width="17.5546875" style="1" customWidth="1"/>
    <col min="9739" max="9739" width="1.5546875" style="1" customWidth="1"/>
    <col min="9740" max="9740" width="17.5546875" style="1" customWidth="1"/>
    <col min="9741" max="9741" width="1.5546875" style="1" customWidth="1"/>
    <col min="9742" max="9742" width="17.5546875" style="1" customWidth="1"/>
    <col min="9743" max="9743" width="1.44140625" style="1" customWidth="1"/>
    <col min="9744" max="9746" width="9.109375" style="1"/>
    <col min="9747" max="9747" width="11.44140625" style="1" bestFit="1" customWidth="1"/>
    <col min="9748" max="9984" width="9.109375" style="1"/>
    <col min="9985" max="9985" width="23.88671875" style="1" customWidth="1"/>
    <col min="9986" max="9986" width="17.5546875" style="1" customWidth="1"/>
    <col min="9987" max="9987" width="1.5546875" style="1" customWidth="1"/>
    <col min="9988" max="9988" width="17.5546875" style="1" customWidth="1"/>
    <col min="9989" max="9989" width="1.5546875" style="1" customWidth="1"/>
    <col min="9990" max="9990" width="17.5546875" style="1" customWidth="1"/>
    <col min="9991" max="9991" width="1.5546875" style="1" customWidth="1"/>
    <col min="9992" max="9992" width="17.5546875" style="1" customWidth="1"/>
    <col min="9993" max="9993" width="1.5546875" style="1" customWidth="1"/>
    <col min="9994" max="9994" width="17.5546875" style="1" customWidth="1"/>
    <col min="9995" max="9995" width="1.5546875" style="1" customWidth="1"/>
    <col min="9996" max="9996" width="17.5546875" style="1" customWidth="1"/>
    <col min="9997" max="9997" width="1.5546875" style="1" customWidth="1"/>
    <col min="9998" max="9998" width="17.5546875" style="1" customWidth="1"/>
    <col min="9999" max="9999" width="1.44140625" style="1" customWidth="1"/>
    <col min="10000" max="10002" width="9.109375" style="1"/>
    <col min="10003" max="10003" width="11.44140625" style="1" bestFit="1" customWidth="1"/>
    <col min="10004" max="10240" width="9.109375" style="1"/>
    <col min="10241" max="10241" width="23.88671875" style="1" customWidth="1"/>
    <col min="10242" max="10242" width="17.5546875" style="1" customWidth="1"/>
    <col min="10243" max="10243" width="1.5546875" style="1" customWidth="1"/>
    <col min="10244" max="10244" width="17.5546875" style="1" customWidth="1"/>
    <col min="10245" max="10245" width="1.5546875" style="1" customWidth="1"/>
    <col min="10246" max="10246" width="17.5546875" style="1" customWidth="1"/>
    <col min="10247" max="10247" width="1.5546875" style="1" customWidth="1"/>
    <col min="10248" max="10248" width="17.5546875" style="1" customWidth="1"/>
    <col min="10249" max="10249" width="1.5546875" style="1" customWidth="1"/>
    <col min="10250" max="10250" width="17.5546875" style="1" customWidth="1"/>
    <col min="10251" max="10251" width="1.5546875" style="1" customWidth="1"/>
    <col min="10252" max="10252" width="17.5546875" style="1" customWidth="1"/>
    <col min="10253" max="10253" width="1.5546875" style="1" customWidth="1"/>
    <col min="10254" max="10254" width="17.5546875" style="1" customWidth="1"/>
    <col min="10255" max="10255" width="1.44140625" style="1" customWidth="1"/>
    <col min="10256" max="10258" width="9.109375" style="1"/>
    <col min="10259" max="10259" width="11.44140625" style="1" bestFit="1" customWidth="1"/>
    <col min="10260" max="10496" width="9.109375" style="1"/>
    <col min="10497" max="10497" width="23.88671875" style="1" customWidth="1"/>
    <col min="10498" max="10498" width="17.5546875" style="1" customWidth="1"/>
    <col min="10499" max="10499" width="1.5546875" style="1" customWidth="1"/>
    <col min="10500" max="10500" width="17.5546875" style="1" customWidth="1"/>
    <col min="10501" max="10501" width="1.5546875" style="1" customWidth="1"/>
    <col min="10502" max="10502" width="17.5546875" style="1" customWidth="1"/>
    <col min="10503" max="10503" width="1.5546875" style="1" customWidth="1"/>
    <col min="10504" max="10504" width="17.5546875" style="1" customWidth="1"/>
    <col min="10505" max="10505" width="1.5546875" style="1" customWidth="1"/>
    <col min="10506" max="10506" width="17.5546875" style="1" customWidth="1"/>
    <col min="10507" max="10507" width="1.5546875" style="1" customWidth="1"/>
    <col min="10508" max="10508" width="17.5546875" style="1" customWidth="1"/>
    <col min="10509" max="10509" width="1.5546875" style="1" customWidth="1"/>
    <col min="10510" max="10510" width="17.5546875" style="1" customWidth="1"/>
    <col min="10511" max="10511" width="1.44140625" style="1" customWidth="1"/>
    <col min="10512" max="10514" width="9.109375" style="1"/>
    <col min="10515" max="10515" width="11.44140625" style="1" bestFit="1" customWidth="1"/>
    <col min="10516" max="10752" width="9.109375" style="1"/>
    <col min="10753" max="10753" width="23.88671875" style="1" customWidth="1"/>
    <col min="10754" max="10754" width="17.5546875" style="1" customWidth="1"/>
    <col min="10755" max="10755" width="1.5546875" style="1" customWidth="1"/>
    <col min="10756" max="10756" width="17.5546875" style="1" customWidth="1"/>
    <col min="10757" max="10757" width="1.5546875" style="1" customWidth="1"/>
    <col min="10758" max="10758" width="17.5546875" style="1" customWidth="1"/>
    <col min="10759" max="10759" width="1.5546875" style="1" customWidth="1"/>
    <col min="10760" max="10760" width="17.5546875" style="1" customWidth="1"/>
    <col min="10761" max="10761" width="1.5546875" style="1" customWidth="1"/>
    <col min="10762" max="10762" width="17.5546875" style="1" customWidth="1"/>
    <col min="10763" max="10763" width="1.5546875" style="1" customWidth="1"/>
    <col min="10764" max="10764" width="17.5546875" style="1" customWidth="1"/>
    <col min="10765" max="10765" width="1.5546875" style="1" customWidth="1"/>
    <col min="10766" max="10766" width="17.5546875" style="1" customWidth="1"/>
    <col min="10767" max="10767" width="1.44140625" style="1" customWidth="1"/>
    <col min="10768" max="10770" width="9.109375" style="1"/>
    <col min="10771" max="10771" width="11.44140625" style="1" bestFit="1" customWidth="1"/>
    <col min="10772" max="11008" width="9.109375" style="1"/>
    <col min="11009" max="11009" width="23.88671875" style="1" customWidth="1"/>
    <col min="11010" max="11010" width="17.5546875" style="1" customWidth="1"/>
    <col min="11011" max="11011" width="1.5546875" style="1" customWidth="1"/>
    <col min="11012" max="11012" width="17.5546875" style="1" customWidth="1"/>
    <col min="11013" max="11013" width="1.5546875" style="1" customWidth="1"/>
    <col min="11014" max="11014" width="17.5546875" style="1" customWidth="1"/>
    <col min="11015" max="11015" width="1.5546875" style="1" customWidth="1"/>
    <col min="11016" max="11016" width="17.5546875" style="1" customWidth="1"/>
    <col min="11017" max="11017" width="1.5546875" style="1" customWidth="1"/>
    <col min="11018" max="11018" width="17.5546875" style="1" customWidth="1"/>
    <col min="11019" max="11019" width="1.5546875" style="1" customWidth="1"/>
    <col min="11020" max="11020" width="17.5546875" style="1" customWidth="1"/>
    <col min="11021" max="11021" width="1.5546875" style="1" customWidth="1"/>
    <col min="11022" max="11022" width="17.5546875" style="1" customWidth="1"/>
    <col min="11023" max="11023" width="1.44140625" style="1" customWidth="1"/>
    <col min="11024" max="11026" width="9.109375" style="1"/>
    <col min="11027" max="11027" width="11.44140625" style="1" bestFit="1" customWidth="1"/>
    <col min="11028" max="11264" width="9.109375" style="1"/>
    <col min="11265" max="11265" width="23.88671875" style="1" customWidth="1"/>
    <col min="11266" max="11266" width="17.5546875" style="1" customWidth="1"/>
    <col min="11267" max="11267" width="1.5546875" style="1" customWidth="1"/>
    <col min="11268" max="11268" width="17.5546875" style="1" customWidth="1"/>
    <col min="11269" max="11269" width="1.5546875" style="1" customWidth="1"/>
    <col min="11270" max="11270" width="17.5546875" style="1" customWidth="1"/>
    <col min="11271" max="11271" width="1.5546875" style="1" customWidth="1"/>
    <col min="11272" max="11272" width="17.5546875" style="1" customWidth="1"/>
    <col min="11273" max="11273" width="1.5546875" style="1" customWidth="1"/>
    <col min="11274" max="11274" width="17.5546875" style="1" customWidth="1"/>
    <col min="11275" max="11275" width="1.5546875" style="1" customWidth="1"/>
    <col min="11276" max="11276" width="17.5546875" style="1" customWidth="1"/>
    <col min="11277" max="11277" width="1.5546875" style="1" customWidth="1"/>
    <col min="11278" max="11278" width="17.5546875" style="1" customWidth="1"/>
    <col min="11279" max="11279" width="1.44140625" style="1" customWidth="1"/>
    <col min="11280" max="11282" width="9.109375" style="1"/>
    <col min="11283" max="11283" width="11.44140625" style="1" bestFit="1" customWidth="1"/>
    <col min="11284" max="11520" width="9.109375" style="1"/>
    <col min="11521" max="11521" width="23.88671875" style="1" customWidth="1"/>
    <col min="11522" max="11522" width="17.5546875" style="1" customWidth="1"/>
    <col min="11523" max="11523" width="1.5546875" style="1" customWidth="1"/>
    <col min="11524" max="11524" width="17.5546875" style="1" customWidth="1"/>
    <col min="11525" max="11525" width="1.5546875" style="1" customWidth="1"/>
    <col min="11526" max="11526" width="17.5546875" style="1" customWidth="1"/>
    <col min="11527" max="11527" width="1.5546875" style="1" customWidth="1"/>
    <col min="11528" max="11528" width="17.5546875" style="1" customWidth="1"/>
    <col min="11529" max="11529" width="1.5546875" style="1" customWidth="1"/>
    <col min="11530" max="11530" width="17.5546875" style="1" customWidth="1"/>
    <col min="11531" max="11531" width="1.5546875" style="1" customWidth="1"/>
    <col min="11532" max="11532" width="17.5546875" style="1" customWidth="1"/>
    <col min="11533" max="11533" width="1.5546875" style="1" customWidth="1"/>
    <col min="11534" max="11534" width="17.5546875" style="1" customWidth="1"/>
    <col min="11535" max="11535" width="1.44140625" style="1" customWidth="1"/>
    <col min="11536" max="11538" width="9.109375" style="1"/>
    <col min="11539" max="11539" width="11.44140625" style="1" bestFit="1" customWidth="1"/>
    <col min="11540" max="11776" width="9.109375" style="1"/>
    <col min="11777" max="11777" width="23.88671875" style="1" customWidth="1"/>
    <col min="11778" max="11778" width="17.5546875" style="1" customWidth="1"/>
    <col min="11779" max="11779" width="1.5546875" style="1" customWidth="1"/>
    <col min="11780" max="11780" width="17.5546875" style="1" customWidth="1"/>
    <col min="11781" max="11781" width="1.5546875" style="1" customWidth="1"/>
    <col min="11782" max="11782" width="17.5546875" style="1" customWidth="1"/>
    <col min="11783" max="11783" width="1.5546875" style="1" customWidth="1"/>
    <col min="11784" max="11784" width="17.5546875" style="1" customWidth="1"/>
    <col min="11785" max="11785" width="1.5546875" style="1" customWidth="1"/>
    <col min="11786" max="11786" width="17.5546875" style="1" customWidth="1"/>
    <col min="11787" max="11787" width="1.5546875" style="1" customWidth="1"/>
    <col min="11788" max="11788" width="17.5546875" style="1" customWidth="1"/>
    <col min="11789" max="11789" width="1.5546875" style="1" customWidth="1"/>
    <col min="11790" max="11790" width="17.5546875" style="1" customWidth="1"/>
    <col min="11791" max="11791" width="1.44140625" style="1" customWidth="1"/>
    <col min="11792" max="11794" width="9.109375" style="1"/>
    <col min="11795" max="11795" width="11.44140625" style="1" bestFit="1" customWidth="1"/>
    <col min="11796" max="12032" width="9.109375" style="1"/>
    <col min="12033" max="12033" width="23.88671875" style="1" customWidth="1"/>
    <col min="12034" max="12034" width="17.5546875" style="1" customWidth="1"/>
    <col min="12035" max="12035" width="1.5546875" style="1" customWidth="1"/>
    <col min="12036" max="12036" width="17.5546875" style="1" customWidth="1"/>
    <col min="12037" max="12037" width="1.5546875" style="1" customWidth="1"/>
    <col min="12038" max="12038" width="17.5546875" style="1" customWidth="1"/>
    <col min="12039" max="12039" width="1.5546875" style="1" customWidth="1"/>
    <col min="12040" max="12040" width="17.5546875" style="1" customWidth="1"/>
    <col min="12041" max="12041" width="1.5546875" style="1" customWidth="1"/>
    <col min="12042" max="12042" width="17.5546875" style="1" customWidth="1"/>
    <col min="12043" max="12043" width="1.5546875" style="1" customWidth="1"/>
    <col min="12044" max="12044" width="17.5546875" style="1" customWidth="1"/>
    <col min="12045" max="12045" width="1.5546875" style="1" customWidth="1"/>
    <col min="12046" max="12046" width="17.5546875" style="1" customWidth="1"/>
    <col min="12047" max="12047" width="1.44140625" style="1" customWidth="1"/>
    <col min="12048" max="12050" width="9.109375" style="1"/>
    <col min="12051" max="12051" width="11.44140625" style="1" bestFit="1" customWidth="1"/>
    <col min="12052" max="12288" width="9.109375" style="1"/>
    <col min="12289" max="12289" width="23.88671875" style="1" customWidth="1"/>
    <col min="12290" max="12290" width="17.5546875" style="1" customWidth="1"/>
    <col min="12291" max="12291" width="1.5546875" style="1" customWidth="1"/>
    <col min="12292" max="12292" width="17.5546875" style="1" customWidth="1"/>
    <col min="12293" max="12293" width="1.5546875" style="1" customWidth="1"/>
    <col min="12294" max="12294" width="17.5546875" style="1" customWidth="1"/>
    <col min="12295" max="12295" width="1.5546875" style="1" customWidth="1"/>
    <col min="12296" max="12296" width="17.5546875" style="1" customWidth="1"/>
    <col min="12297" max="12297" width="1.5546875" style="1" customWidth="1"/>
    <col min="12298" max="12298" width="17.5546875" style="1" customWidth="1"/>
    <col min="12299" max="12299" width="1.5546875" style="1" customWidth="1"/>
    <col min="12300" max="12300" width="17.5546875" style="1" customWidth="1"/>
    <col min="12301" max="12301" width="1.5546875" style="1" customWidth="1"/>
    <col min="12302" max="12302" width="17.5546875" style="1" customWidth="1"/>
    <col min="12303" max="12303" width="1.44140625" style="1" customWidth="1"/>
    <col min="12304" max="12306" width="9.109375" style="1"/>
    <col min="12307" max="12307" width="11.44140625" style="1" bestFit="1" customWidth="1"/>
    <col min="12308" max="12544" width="9.109375" style="1"/>
    <col min="12545" max="12545" width="23.88671875" style="1" customWidth="1"/>
    <col min="12546" max="12546" width="17.5546875" style="1" customWidth="1"/>
    <col min="12547" max="12547" width="1.5546875" style="1" customWidth="1"/>
    <col min="12548" max="12548" width="17.5546875" style="1" customWidth="1"/>
    <col min="12549" max="12549" width="1.5546875" style="1" customWidth="1"/>
    <col min="12550" max="12550" width="17.5546875" style="1" customWidth="1"/>
    <col min="12551" max="12551" width="1.5546875" style="1" customWidth="1"/>
    <col min="12552" max="12552" width="17.5546875" style="1" customWidth="1"/>
    <col min="12553" max="12553" width="1.5546875" style="1" customWidth="1"/>
    <col min="12554" max="12554" width="17.5546875" style="1" customWidth="1"/>
    <col min="12555" max="12555" width="1.5546875" style="1" customWidth="1"/>
    <col min="12556" max="12556" width="17.5546875" style="1" customWidth="1"/>
    <col min="12557" max="12557" width="1.5546875" style="1" customWidth="1"/>
    <col min="12558" max="12558" width="17.5546875" style="1" customWidth="1"/>
    <col min="12559" max="12559" width="1.44140625" style="1" customWidth="1"/>
    <col min="12560" max="12562" width="9.109375" style="1"/>
    <col min="12563" max="12563" width="11.44140625" style="1" bestFit="1" customWidth="1"/>
    <col min="12564" max="12800" width="9.109375" style="1"/>
    <col min="12801" max="12801" width="23.88671875" style="1" customWidth="1"/>
    <col min="12802" max="12802" width="17.5546875" style="1" customWidth="1"/>
    <col min="12803" max="12803" width="1.5546875" style="1" customWidth="1"/>
    <col min="12804" max="12804" width="17.5546875" style="1" customWidth="1"/>
    <col min="12805" max="12805" width="1.5546875" style="1" customWidth="1"/>
    <col min="12806" max="12806" width="17.5546875" style="1" customWidth="1"/>
    <col min="12807" max="12807" width="1.5546875" style="1" customWidth="1"/>
    <col min="12808" max="12808" width="17.5546875" style="1" customWidth="1"/>
    <col min="12809" max="12809" width="1.5546875" style="1" customWidth="1"/>
    <col min="12810" max="12810" width="17.5546875" style="1" customWidth="1"/>
    <col min="12811" max="12811" width="1.5546875" style="1" customWidth="1"/>
    <col min="12812" max="12812" width="17.5546875" style="1" customWidth="1"/>
    <col min="12813" max="12813" width="1.5546875" style="1" customWidth="1"/>
    <col min="12814" max="12814" width="17.5546875" style="1" customWidth="1"/>
    <col min="12815" max="12815" width="1.44140625" style="1" customWidth="1"/>
    <col min="12816" max="12818" width="9.109375" style="1"/>
    <col min="12819" max="12819" width="11.44140625" style="1" bestFit="1" customWidth="1"/>
    <col min="12820" max="13056" width="9.109375" style="1"/>
    <col min="13057" max="13057" width="23.88671875" style="1" customWidth="1"/>
    <col min="13058" max="13058" width="17.5546875" style="1" customWidth="1"/>
    <col min="13059" max="13059" width="1.5546875" style="1" customWidth="1"/>
    <col min="13060" max="13060" width="17.5546875" style="1" customWidth="1"/>
    <col min="13061" max="13061" width="1.5546875" style="1" customWidth="1"/>
    <col min="13062" max="13062" width="17.5546875" style="1" customWidth="1"/>
    <col min="13063" max="13063" width="1.5546875" style="1" customWidth="1"/>
    <col min="13064" max="13064" width="17.5546875" style="1" customWidth="1"/>
    <col min="13065" max="13065" width="1.5546875" style="1" customWidth="1"/>
    <col min="13066" max="13066" width="17.5546875" style="1" customWidth="1"/>
    <col min="13067" max="13067" width="1.5546875" style="1" customWidth="1"/>
    <col min="13068" max="13068" width="17.5546875" style="1" customWidth="1"/>
    <col min="13069" max="13069" width="1.5546875" style="1" customWidth="1"/>
    <col min="13070" max="13070" width="17.5546875" style="1" customWidth="1"/>
    <col min="13071" max="13071" width="1.44140625" style="1" customWidth="1"/>
    <col min="13072" max="13074" width="9.109375" style="1"/>
    <col min="13075" max="13075" width="11.44140625" style="1" bestFit="1" customWidth="1"/>
    <col min="13076" max="13312" width="9.109375" style="1"/>
    <col min="13313" max="13313" width="23.88671875" style="1" customWidth="1"/>
    <col min="13314" max="13314" width="17.5546875" style="1" customWidth="1"/>
    <col min="13315" max="13315" width="1.5546875" style="1" customWidth="1"/>
    <col min="13316" max="13316" width="17.5546875" style="1" customWidth="1"/>
    <col min="13317" max="13317" width="1.5546875" style="1" customWidth="1"/>
    <col min="13318" max="13318" width="17.5546875" style="1" customWidth="1"/>
    <col min="13319" max="13319" width="1.5546875" style="1" customWidth="1"/>
    <col min="13320" max="13320" width="17.5546875" style="1" customWidth="1"/>
    <col min="13321" max="13321" width="1.5546875" style="1" customWidth="1"/>
    <col min="13322" max="13322" width="17.5546875" style="1" customWidth="1"/>
    <col min="13323" max="13323" width="1.5546875" style="1" customWidth="1"/>
    <col min="13324" max="13324" width="17.5546875" style="1" customWidth="1"/>
    <col min="13325" max="13325" width="1.5546875" style="1" customWidth="1"/>
    <col min="13326" max="13326" width="17.5546875" style="1" customWidth="1"/>
    <col min="13327" max="13327" width="1.44140625" style="1" customWidth="1"/>
    <col min="13328" max="13330" width="9.109375" style="1"/>
    <col min="13331" max="13331" width="11.44140625" style="1" bestFit="1" customWidth="1"/>
    <col min="13332" max="13568" width="9.109375" style="1"/>
    <col min="13569" max="13569" width="23.88671875" style="1" customWidth="1"/>
    <col min="13570" max="13570" width="17.5546875" style="1" customWidth="1"/>
    <col min="13571" max="13571" width="1.5546875" style="1" customWidth="1"/>
    <col min="13572" max="13572" width="17.5546875" style="1" customWidth="1"/>
    <col min="13573" max="13573" width="1.5546875" style="1" customWidth="1"/>
    <col min="13574" max="13574" width="17.5546875" style="1" customWidth="1"/>
    <col min="13575" max="13575" width="1.5546875" style="1" customWidth="1"/>
    <col min="13576" max="13576" width="17.5546875" style="1" customWidth="1"/>
    <col min="13577" max="13577" width="1.5546875" style="1" customWidth="1"/>
    <col min="13578" max="13578" width="17.5546875" style="1" customWidth="1"/>
    <col min="13579" max="13579" width="1.5546875" style="1" customWidth="1"/>
    <col min="13580" max="13580" width="17.5546875" style="1" customWidth="1"/>
    <col min="13581" max="13581" width="1.5546875" style="1" customWidth="1"/>
    <col min="13582" max="13582" width="17.5546875" style="1" customWidth="1"/>
    <col min="13583" max="13583" width="1.44140625" style="1" customWidth="1"/>
    <col min="13584" max="13586" width="9.109375" style="1"/>
    <col min="13587" max="13587" width="11.44140625" style="1" bestFit="1" customWidth="1"/>
    <col min="13588" max="13824" width="9.109375" style="1"/>
    <col min="13825" max="13825" width="23.88671875" style="1" customWidth="1"/>
    <col min="13826" max="13826" width="17.5546875" style="1" customWidth="1"/>
    <col min="13827" max="13827" width="1.5546875" style="1" customWidth="1"/>
    <col min="13828" max="13828" width="17.5546875" style="1" customWidth="1"/>
    <col min="13829" max="13829" width="1.5546875" style="1" customWidth="1"/>
    <col min="13830" max="13830" width="17.5546875" style="1" customWidth="1"/>
    <col min="13831" max="13831" width="1.5546875" style="1" customWidth="1"/>
    <col min="13832" max="13832" width="17.5546875" style="1" customWidth="1"/>
    <col min="13833" max="13833" width="1.5546875" style="1" customWidth="1"/>
    <col min="13834" max="13834" width="17.5546875" style="1" customWidth="1"/>
    <col min="13835" max="13835" width="1.5546875" style="1" customWidth="1"/>
    <col min="13836" max="13836" width="17.5546875" style="1" customWidth="1"/>
    <col min="13837" max="13837" width="1.5546875" style="1" customWidth="1"/>
    <col min="13838" max="13838" width="17.5546875" style="1" customWidth="1"/>
    <col min="13839" max="13839" width="1.44140625" style="1" customWidth="1"/>
    <col min="13840" max="13842" width="9.109375" style="1"/>
    <col min="13843" max="13843" width="11.44140625" style="1" bestFit="1" customWidth="1"/>
    <col min="13844" max="14080" width="9.109375" style="1"/>
    <col min="14081" max="14081" width="23.88671875" style="1" customWidth="1"/>
    <col min="14082" max="14082" width="17.5546875" style="1" customWidth="1"/>
    <col min="14083" max="14083" width="1.5546875" style="1" customWidth="1"/>
    <col min="14084" max="14084" width="17.5546875" style="1" customWidth="1"/>
    <col min="14085" max="14085" width="1.5546875" style="1" customWidth="1"/>
    <col min="14086" max="14086" width="17.5546875" style="1" customWidth="1"/>
    <col min="14087" max="14087" width="1.5546875" style="1" customWidth="1"/>
    <col min="14088" max="14088" width="17.5546875" style="1" customWidth="1"/>
    <col min="14089" max="14089" width="1.5546875" style="1" customWidth="1"/>
    <col min="14090" max="14090" width="17.5546875" style="1" customWidth="1"/>
    <col min="14091" max="14091" width="1.5546875" style="1" customWidth="1"/>
    <col min="14092" max="14092" width="17.5546875" style="1" customWidth="1"/>
    <col min="14093" max="14093" width="1.5546875" style="1" customWidth="1"/>
    <col min="14094" max="14094" width="17.5546875" style="1" customWidth="1"/>
    <col min="14095" max="14095" width="1.44140625" style="1" customWidth="1"/>
    <col min="14096" max="14098" width="9.109375" style="1"/>
    <col min="14099" max="14099" width="11.44140625" style="1" bestFit="1" customWidth="1"/>
    <col min="14100" max="14336" width="9.109375" style="1"/>
    <col min="14337" max="14337" width="23.88671875" style="1" customWidth="1"/>
    <col min="14338" max="14338" width="17.5546875" style="1" customWidth="1"/>
    <col min="14339" max="14339" width="1.5546875" style="1" customWidth="1"/>
    <col min="14340" max="14340" width="17.5546875" style="1" customWidth="1"/>
    <col min="14341" max="14341" width="1.5546875" style="1" customWidth="1"/>
    <col min="14342" max="14342" width="17.5546875" style="1" customWidth="1"/>
    <col min="14343" max="14343" width="1.5546875" style="1" customWidth="1"/>
    <col min="14344" max="14344" width="17.5546875" style="1" customWidth="1"/>
    <col min="14345" max="14345" width="1.5546875" style="1" customWidth="1"/>
    <col min="14346" max="14346" width="17.5546875" style="1" customWidth="1"/>
    <col min="14347" max="14347" width="1.5546875" style="1" customWidth="1"/>
    <col min="14348" max="14348" width="17.5546875" style="1" customWidth="1"/>
    <col min="14349" max="14349" width="1.5546875" style="1" customWidth="1"/>
    <col min="14350" max="14350" width="17.5546875" style="1" customWidth="1"/>
    <col min="14351" max="14351" width="1.44140625" style="1" customWidth="1"/>
    <col min="14352" max="14354" width="9.109375" style="1"/>
    <col min="14355" max="14355" width="11.44140625" style="1" bestFit="1" customWidth="1"/>
    <col min="14356" max="14592" width="9.109375" style="1"/>
    <col min="14593" max="14593" width="23.88671875" style="1" customWidth="1"/>
    <col min="14594" max="14594" width="17.5546875" style="1" customWidth="1"/>
    <col min="14595" max="14595" width="1.5546875" style="1" customWidth="1"/>
    <col min="14596" max="14596" width="17.5546875" style="1" customWidth="1"/>
    <col min="14597" max="14597" width="1.5546875" style="1" customWidth="1"/>
    <col min="14598" max="14598" width="17.5546875" style="1" customWidth="1"/>
    <col min="14599" max="14599" width="1.5546875" style="1" customWidth="1"/>
    <col min="14600" max="14600" width="17.5546875" style="1" customWidth="1"/>
    <col min="14601" max="14601" width="1.5546875" style="1" customWidth="1"/>
    <col min="14602" max="14602" width="17.5546875" style="1" customWidth="1"/>
    <col min="14603" max="14603" width="1.5546875" style="1" customWidth="1"/>
    <col min="14604" max="14604" width="17.5546875" style="1" customWidth="1"/>
    <col min="14605" max="14605" width="1.5546875" style="1" customWidth="1"/>
    <col min="14606" max="14606" width="17.5546875" style="1" customWidth="1"/>
    <col min="14607" max="14607" width="1.44140625" style="1" customWidth="1"/>
    <col min="14608" max="14610" width="9.109375" style="1"/>
    <col min="14611" max="14611" width="11.44140625" style="1" bestFit="1" customWidth="1"/>
    <col min="14612" max="14848" width="9.109375" style="1"/>
    <col min="14849" max="14849" width="23.88671875" style="1" customWidth="1"/>
    <col min="14850" max="14850" width="17.5546875" style="1" customWidth="1"/>
    <col min="14851" max="14851" width="1.5546875" style="1" customWidth="1"/>
    <col min="14852" max="14852" width="17.5546875" style="1" customWidth="1"/>
    <col min="14853" max="14853" width="1.5546875" style="1" customWidth="1"/>
    <col min="14854" max="14854" width="17.5546875" style="1" customWidth="1"/>
    <col min="14855" max="14855" width="1.5546875" style="1" customWidth="1"/>
    <col min="14856" max="14856" width="17.5546875" style="1" customWidth="1"/>
    <col min="14857" max="14857" width="1.5546875" style="1" customWidth="1"/>
    <col min="14858" max="14858" width="17.5546875" style="1" customWidth="1"/>
    <col min="14859" max="14859" width="1.5546875" style="1" customWidth="1"/>
    <col min="14860" max="14860" width="17.5546875" style="1" customWidth="1"/>
    <col min="14861" max="14861" width="1.5546875" style="1" customWidth="1"/>
    <col min="14862" max="14862" width="17.5546875" style="1" customWidth="1"/>
    <col min="14863" max="14863" width="1.44140625" style="1" customWidth="1"/>
    <col min="14864" max="14866" width="9.109375" style="1"/>
    <col min="14867" max="14867" width="11.44140625" style="1" bestFit="1" customWidth="1"/>
    <col min="14868" max="15104" width="9.109375" style="1"/>
    <col min="15105" max="15105" width="23.88671875" style="1" customWidth="1"/>
    <col min="15106" max="15106" width="17.5546875" style="1" customWidth="1"/>
    <col min="15107" max="15107" width="1.5546875" style="1" customWidth="1"/>
    <col min="15108" max="15108" width="17.5546875" style="1" customWidth="1"/>
    <col min="15109" max="15109" width="1.5546875" style="1" customWidth="1"/>
    <col min="15110" max="15110" width="17.5546875" style="1" customWidth="1"/>
    <col min="15111" max="15111" width="1.5546875" style="1" customWidth="1"/>
    <col min="15112" max="15112" width="17.5546875" style="1" customWidth="1"/>
    <col min="15113" max="15113" width="1.5546875" style="1" customWidth="1"/>
    <col min="15114" max="15114" width="17.5546875" style="1" customWidth="1"/>
    <col min="15115" max="15115" width="1.5546875" style="1" customWidth="1"/>
    <col min="15116" max="15116" width="17.5546875" style="1" customWidth="1"/>
    <col min="15117" max="15117" width="1.5546875" style="1" customWidth="1"/>
    <col min="15118" max="15118" width="17.5546875" style="1" customWidth="1"/>
    <col min="15119" max="15119" width="1.44140625" style="1" customWidth="1"/>
    <col min="15120" max="15122" width="9.109375" style="1"/>
    <col min="15123" max="15123" width="11.44140625" style="1" bestFit="1" customWidth="1"/>
    <col min="15124" max="15360" width="9.109375" style="1"/>
    <col min="15361" max="15361" width="23.88671875" style="1" customWidth="1"/>
    <col min="15362" max="15362" width="17.5546875" style="1" customWidth="1"/>
    <col min="15363" max="15363" width="1.5546875" style="1" customWidth="1"/>
    <col min="15364" max="15364" width="17.5546875" style="1" customWidth="1"/>
    <col min="15365" max="15365" width="1.5546875" style="1" customWidth="1"/>
    <col min="15366" max="15366" width="17.5546875" style="1" customWidth="1"/>
    <col min="15367" max="15367" width="1.5546875" style="1" customWidth="1"/>
    <col min="15368" max="15368" width="17.5546875" style="1" customWidth="1"/>
    <col min="15369" max="15369" width="1.5546875" style="1" customWidth="1"/>
    <col min="15370" max="15370" width="17.5546875" style="1" customWidth="1"/>
    <col min="15371" max="15371" width="1.5546875" style="1" customWidth="1"/>
    <col min="15372" max="15372" width="17.5546875" style="1" customWidth="1"/>
    <col min="15373" max="15373" width="1.5546875" style="1" customWidth="1"/>
    <col min="15374" max="15374" width="17.5546875" style="1" customWidth="1"/>
    <col min="15375" max="15375" width="1.44140625" style="1" customWidth="1"/>
    <col min="15376" max="15378" width="9.109375" style="1"/>
    <col min="15379" max="15379" width="11.44140625" style="1" bestFit="1" customWidth="1"/>
    <col min="15380" max="15616" width="9.109375" style="1"/>
    <col min="15617" max="15617" width="23.88671875" style="1" customWidth="1"/>
    <col min="15618" max="15618" width="17.5546875" style="1" customWidth="1"/>
    <col min="15619" max="15619" width="1.5546875" style="1" customWidth="1"/>
    <col min="15620" max="15620" width="17.5546875" style="1" customWidth="1"/>
    <col min="15621" max="15621" width="1.5546875" style="1" customWidth="1"/>
    <col min="15622" max="15622" width="17.5546875" style="1" customWidth="1"/>
    <col min="15623" max="15623" width="1.5546875" style="1" customWidth="1"/>
    <col min="15624" max="15624" width="17.5546875" style="1" customWidth="1"/>
    <col min="15625" max="15625" width="1.5546875" style="1" customWidth="1"/>
    <col min="15626" max="15626" width="17.5546875" style="1" customWidth="1"/>
    <col min="15627" max="15627" width="1.5546875" style="1" customWidth="1"/>
    <col min="15628" max="15628" width="17.5546875" style="1" customWidth="1"/>
    <col min="15629" max="15629" width="1.5546875" style="1" customWidth="1"/>
    <col min="15630" max="15630" width="17.5546875" style="1" customWidth="1"/>
    <col min="15631" max="15631" width="1.44140625" style="1" customWidth="1"/>
    <col min="15632" max="15634" width="9.109375" style="1"/>
    <col min="15635" max="15635" width="11.44140625" style="1" bestFit="1" customWidth="1"/>
    <col min="15636" max="15872" width="9.109375" style="1"/>
    <col min="15873" max="15873" width="23.88671875" style="1" customWidth="1"/>
    <col min="15874" max="15874" width="17.5546875" style="1" customWidth="1"/>
    <col min="15875" max="15875" width="1.5546875" style="1" customWidth="1"/>
    <col min="15876" max="15876" width="17.5546875" style="1" customWidth="1"/>
    <col min="15877" max="15877" width="1.5546875" style="1" customWidth="1"/>
    <col min="15878" max="15878" width="17.5546875" style="1" customWidth="1"/>
    <col min="15879" max="15879" width="1.5546875" style="1" customWidth="1"/>
    <col min="15880" max="15880" width="17.5546875" style="1" customWidth="1"/>
    <col min="15881" max="15881" width="1.5546875" style="1" customWidth="1"/>
    <col min="15882" max="15882" width="17.5546875" style="1" customWidth="1"/>
    <col min="15883" max="15883" width="1.5546875" style="1" customWidth="1"/>
    <col min="15884" max="15884" width="17.5546875" style="1" customWidth="1"/>
    <col min="15885" max="15885" width="1.5546875" style="1" customWidth="1"/>
    <col min="15886" max="15886" width="17.5546875" style="1" customWidth="1"/>
    <col min="15887" max="15887" width="1.44140625" style="1" customWidth="1"/>
    <col min="15888" max="15890" width="9.109375" style="1"/>
    <col min="15891" max="15891" width="11.44140625" style="1" bestFit="1" customWidth="1"/>
    <col min="15892" max="16128" width="9.109375" style="1"/>
    <col min="16129" max="16129" width="23.88671875" style="1" customWidth="1"/>
    <col min="16130" max="16130" width="17.5546875" style="1" customWidth="1"/>
    <col min="16131" max="16131" width="1.5546875" style="1" customWidth="1"/>
    <col min="16132" max="16132" width="17.5546875" style="1" customWidth="1"/>
    <col min="16133" max="16133" width="1.5546875" style="1" customWidth="1"/>
    <col min="16134" max="16134" width="17.5546875" style="1" customWidth="1"/>
    <col min="16135" max="16135" width="1.5546875" style="1" customWidth="1"/>
    <col min="16136" max="16136" width="17.5546875" style="1" customWidth="1"/>
    <col min="16137" max="16137" width="1.5546875" style="1" customWidth="1"/>
    <col min="16138" max="16138" width="17.5546875" style="1" customWidth="1"/>
    <col min="16139" max="16139" width="1.5546875" style="1" customWidth="1"/>
    <col min="16140" max="16140" width="17.5546875" style="1" customWidth="1"/>
    <col min="16141" max="16141" width="1.5546875" style="1" customWidth="1"/>
    <col min="16142" max="16142" width="17.5546875" style="1" customWidth="1"/>
    <col min="16143" max="16143" width="1.44140625" style="1" customWidth="1"/>
    <col min="16144" max="16146" width="9.109375" style="1"/>
    <col min="16147" max="16147" width="11.44140625" style="1" bestFit="1" customWidth="1"/>
    <col min="16148" max="16384" width="9.109375" style="1"/>
  </cols>
  <sheetData>
    <row r="1" spans="1:17" ht="24" customHeight="1" x14ac:dyDescent="0.25">
      <c r="Q1" s="11" t="s">
        <v>65</v>
      </c>
    </row>
    <row r="2" spans="1:17" ht="24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 x14ac:dyDescent="0.25">
      <c r="A3" s="8" t="s">
        <v>160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2"/>
      <c r="N3" s="4"/>
      <c r="O3" s="4"/>
      <c r="P3" s="4"/>
      <c r="Q3" s="4"/>
    </row>
    <row r="4" spans="1:17" ht="24" customHeight="1" x14ac:dyDescent="0.25">
      <c r="A4" s="8" t="s">
        <v>223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31"/>
      <c r="P4" s="8"/>
      <c r="Q4" s="8"/>
    </row>
    <row r="5" spans="1:17" ht="24" customHeight="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 t="s">
        <v>1</v>
      </c>
    </row>
    <row r="6" spans="1:17" ht="24" customHeight="1" x14ac:dyDescent="0.25">
      <c r="A6" s="13"/>
      <c r="B6" s="13"/>
      <c r="C6" s="13"/>
      <c r="D6" s="13"/>
      <c r="E6" s="139" t="s">
        <v>3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 ht="24" customHeight="1" x14ac:dyDescent="0.25">
      <c r="A7" s="13"/>
      <c r="B7" s="13"/>
      <c r="C7" s="13"/>
      <c r="D7" s="13"/>
      <c r="E7" s="3"/>
      <c r="F7" s="3"/>
      <c r="G7" s="3"/>
      <c r="H7" s="3"/>
      <c r="I7" s="3" t="s">
        <v>123</v>
      </c>
      <c r="J7" s="3"/>
      <c r="K7" s="3" t="s">
        <v>161</v>
      </c>
      <c r="L7" s="3"/>
      <c r="M7" s="3"/>
      <c r="N7" s="3"/>
      <c r="Q7" s="3"/>
    </row>
    <row r="8" spans="1:17" ht="24" customHeight="1" x14ac:dyDescent="0.25">
      <c r="A8" s="13"/>
      <c r="B8" s="13"/>
      <c r="C8" s="13"/>
      <c r="D8" s="13"/>
      <c r="E8" s="3" t="s">
        <v>124</v>
      </c>
      <c r="F8" s="3"/>
      <c r="G8" s="3" t="s">
        <v>125</v>
      </c>
      <c r="H8" s="3"/>
      <c r="I8" s="3" t="s">
        <v>126</v>
      </c>
      <c r="J8" s="3"/>
      <c r="K8" s="3" t="s">
        <v>162</v>
      </c>
      <c r="L8" s="3"/>
      <c r="M8" s="143" t="s">
        <v>137</v>
      </c>
      <c r="N8" s="143"/>
      <c r="O8" s="143"/>
      <c r="Q8" s="3" t="s">
        <v>127</v>
      </c>
    </row>
    <row r="9" spans="1:17" ht="24" customHeight="1" x14ac:dyDescent="0.25">
      <c r="A9" s="13"/>
      <c r="B9" s="13"/>
      <c r="C9" s="13"/>
      <c r="D9" s="13"/>
      <c r="E9" s="17" t="s">
        <v>128</v>
      </c>
      <c r="F9" s="3"/>
      <c r="G9" s="17" t="s">
        <v>129</v>
      </c>
      <c r="H9" s="3"/>
      <c r="I9" s="17" t="s">
        <v>130</v>
      </c>
      <c r="J9" s="3"/>
      <c r="K9" s="17" t="s">
        <v>131</v>
      </c>
      <c r="L9" s="3"/>
      <c r="M9" s="17" t="s">
        <v>132</v>
      </c>
      <c r="N9" s="3"/>
      <c r="O9" s="17" t="s">
        <v>133</v>
      </c>
      <c r="P9" s="3"/>
      <c r="Q9" s="17" t="s">
        <v>51</v>
      </c>
    </row>
    <row r="10" spans="1:17" ht="24" customHeight="1" x14ac:dyDescent="0.25">
      <c r="A10" s="18" t="s">
        <v>156</v>
      </c>
      <c r="E10" s="9">
        <v>3860000</v>
      </c>
      <c r="F10" s="9"/>
      <c r="G10" s="9">
        <v>5202881</v>
      </c>
      <c r="H10" s="9">
        <v>0</v>
      </c>
      <c r="I10" s="9">
        <v>-573218</v>
      </c>
      <c r="J10" s="9">
        <v>0</v>
      </c>
      <c r="K10" s="9">
        <v>200200</v>
      </c>
      <c r="L10" s="9"/>
      <c r="M10" s="9">
        <v>388800</v>
      </c>
      <c r="N10" s="9"/>
      <c r="O10" s="9">
        <v>657520</v>
      </c>
      <c r="P10" s="9"/>
      <c r="Q10" s="9">
        <f>SUM(E10:P10)</f>
        <v>9736183</v>
      </c>
    </row>
    <row r="11" spans="1:17" ht="24" customHeight="1" x14ac:dyDescent="0.25">
      <c r="A11" s="2" t="s">
        <v>235</v>
      </c>
      <c r="E11" s="64">
        <v>0</v>
      </c>
      <c r="F11" s="9"/>
      <c r="G11" s="64">
        <v>0</v>
      </c>
      <c r="H11" s="9"/>
      <c r="I11" s="64">
        <v>0</v>
      </c>
      <c r="J11" s="9"/>
      <c r="K11" s="64">
        <v>0</v>
      </c>
      <c r="L11" s="9"/>
      <c r="M11" s="64">
        <v>0</v>
      </c>
      <c r="N11" s="9"/>
      <c r="O11" s="64">
        <f>'PL&amp;Cash flow'!K94</f>
        <v>218730</v>
      </c>
      <c r="P11" s="9"/>
      <c r="Q11" s="64">
        <f>SUM(E11:P11)</f>
        <v>218730</v>
      </c>
    </row>
    <row r="12" spans="1:17" ht="24" customHeight="1" x14ac:dyDescent="0.25">
      <c r="A12" s="2" t="s">
        <v>83</v>
      </c>
      <c r="E12" s="65">
        <v>0</v>
      </c>
      <c r="F12" s="9"/>
      <c r="G12" s="65">
        <v>0</v>
      </c>
      <c r="H12" s="9"/>
      <c r="I12" s="65">
        <v>0</v>
      </c>
      <c r="J12" s="9"/>
      <c r="K12" s="65">
        <v>0</v>
      </c>
      <c r="L12" s="9"/>
      <c r="M12" s="65">
        <v>0</v>
      </c>
      <c r="N12" s="9"/>
      <c r="O12" s="65">
        <v>0</v>
      </c>
      <c r="P12" s="9"/>
      <c r="Q12" s="65">
        <f>SUM(E12:P12)</f>
        <v>0</v>
      </c>
    </row>
    <row r="13" spans="1:17" ht="24" customHeight="1" x14ac:dyDescent="0.25">
      <c r="A13" s="2" t="s">
        <v>84</v>
      </c>
      <c r="E13" s="6">
        <f>SUM(E11:E12)</f>
        <v>0</v>
      </c>
      <c r="F13" s="9">
        <v>0</v>
      </c>
      <c r="G13" s="6">
        <f>SUM(G11:G12)</f>
        <v>0</v>
      </c>
      <c r="H13" s="9"/>
      <c r="I13" s="6">
        <f>SUM(I11:I12)</f>
        <v>0</v>
      </c>
      <c r="J13" s="9"/>
      <c r="K13" s="6">
        <f>SUM(K11:K12)</f>
        <v>0</v>
      </c>
      <c r="L13" s="9"/>
      <c r="M13" s="6">
        <f>SUM(M11:M12)</f>
        <v>0</v>
      </c>
      <c r="N13" s="6"/>
      <c r="O13" s="6">
        <f>SUM(O11:O12)</f>
        <v>218730</v>
      </c>
      <c r="P13" s="9"/>
      <c r="Q13" s="6">
        <f>SUM(Q11:Q12)</f>
        <v>218730</v>
      </c>
    </row>
    <row r="14" spans="1:17" ht="24" customHeight="1" x14ac:dyDescent="0.25">
      <c r="A14" s="2" t="s">
        <v>203</v>
      </c>
      <c r="E14" s="6">
        <f>SUM(E12:E13)</f>
        <v>0</v>
      </c>
      <c r="F14" s="9">
        <v>0</v>
      </c>
      <c r="G14" s="6">
        <f>SUM(G12:G13)</f>
        <v>0</v>
      </c>
      <c r="H14" s="9"/>
      <c r="I14" s="6">
        <f>SUM(I12:I13)</f>
        <v>0</v>
      </c>
      <c r="J14" s="9"/>
      <c r="K14" s="6">
        <f>SUM(K12:K13)</f>
        <v>0</v>
      </c>
      <c r="L14" s="9"/>
      <c r="M14" s="6">
        <f>SUM(M12:M13)</f>
        <v>0</v>
      </c>
      <c r="N14" s="6"/>
      <c r="O14" s="6">
        <v>-193000</v>
      </c>
      <c r="P14" s="9"/>
      <c r="Q14" s="9">
        <f>SUM(E14:P14)</f>
        <v>-193000</v>
      </c>
    </row>
    <row r="15" spans="1:17" ht="24" customHeight="1" thickBot="1" x14ac:dyDescent="0.3">
      <c r="A15" s="18" t="s">
        <v>221</v>
      </c>
      <c r="E15" s="10">
        <f>SUM(E10,E13:E14)</f>
        <v>3860000</v>
      </c>
      <c r="F15" s="9"/>
      <c r="G15" s="10">
        <f>SUM(G10,G13:G14)</f>
        <v>5202881</v>
      </c>
      <c r="H15" s="9"/>
      <c r="I15" s="10">
        <f>SUM(I10,I13:I14)</f>
        <v>-573218</v>
      </c>
      <c r="J15" s="9"/>
      <c r="K15" s="10">
        <f>SUM(K10,K13:K14)</f>
        <v>200200</v>
      </c>
      <c r="L15" s="9"/>
      <c r="M15" s="10">
        <f>SUM(M10,M13:M14)</f>
        <v>388800</v>
      </c>
      <c r="N15" s="9"/>
      <c r="O15" s="10">
        <f>SUM(O10,O13:O14)</f>
        <v>683250</v>
      </c>
      <c r="P15" s="9"/>
      <c r="Q15" s="10">
        <f>SUM(Q10,Q13:Q14)</f>
        <v>9761913</v>
      </c>
    </row>
    <row r="16" spans="1:17" ht="24" customHeight="1" thickTop="1" x14ac:dyDescent="0.25">
      <c r="A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24" customHeight="1" x14ac:dyDescent="0.25">
      <c r="A17" s="18" t="s">
        <v>167</v>
      </c>
      <c r="D17" s="13"/>
      <c r="E17" s="19">
        <v>3860000</v>
      </c>
      <c r="F17" s="19"/>
      <c r="G17" s="19">
        <v>5202881</v>
      </c>
      <c r="H17" s="19"/>
      <c r="I17" s="19">
        <v>-573218</v>
      </c>
      <c r="J17" s="19"/>
      <c r="K17" s="19">
        <v>200200</v>
      </c>
      <c r="L17" s="19"/>
      <c r="M17" s="19">
        <v>388800</v>
      </c>
      <c r="N17" s="19"/>
      <c r="O17" s="19">
        <v>-828326</v>
      </c>
      <c r="P17" s="19"/>
      <c r="Q17" s="19">
        <f>SUM(E17:P17)</f>
        <v>8250337</v>
      </c>
    </row>
    <row r="18" spans="1:17" ht="24" customHeight="1" x14ac:dyDescent="0.25">
      <c r="A18" s="2" t="s">
        <v>235</v>
      </c>
      <c r="E18" s="64">
        <v>0</v>
      </c>
      <c r="F18" s="9"/>
      <c r="G18" s="64">
        <v>0</v>
      </c>
      <c r="H18" s="9"/>
      <c r="I18" s="64">
        <v>0</v>
      </c>
      <c r="J18" s="9"/>
      <c r="K18" s="64">
        <v>0</v>
      </c>
      <c r="L18" s="9"/>
      <c r="M18" s="64">
        <v>0</v>
      </c>
      <c r="N18" s="9"/>
      <c r="O18" s="64">
        <f>'PL&amp;Cash flow'!I94</f>
        <v>211986</v>
      </c>
      <c r="P18" s="9"/>
      <c r="Q18" s="64">
        <f t="shared" ref="Q18" si="0">SUM(E18:P18)</f>
        <v>211986</v>
      </c>
    </row>
    <row r="19" spans="1:17" ht="24" customHeight="1" x14ac:dyDescent="0.25">
      <c r="A19" s="2" t="s">
        <v>83</v>
      </c>
      <c r="D19" s="13"/>
      <c r="E19" s="65">
        <v>0</v>
      </c>
      <c r="F19" s="9"/>
      <c r="G19" s="65">
        <v>0</v>
      </c>
      <c r="H19" s="9"/>
      <c r="I19" s="65">
        <v>0</v>
      </c>
      <c r="J19" s="9"/>
      <c r="K19" s="65">
        <v>0</v>
      </c>
      <c r="L19" s="9"/>
      <c r="M19" s="65">
        <v>0</v>
      </c>
      <c r="N19" s="9"/>
      <c r="O19" s="65">
        <v>0</v>
      </c>
      <c r="P19" s="9"/>
      <c r="Q19" s="65">
        <f>SUM(E19:P19)</f>
        <v>0</v>
      </c>
    </row>
    <row r="20" spans="1:17" ht="24" customHeight="1" x14ac:dyDescent="0.25">
      <c r="A20" s="2" t="s">
        <v>84</v>
      </c>
      <c r="D20" s="13"/>
      <c r="E20" s="6">
        <f>SUM(E18:E19)</f>
        <v>0</v>
      </c>
      <c r="F20" s="14"/>
      <c r="G20" s="6">
        <f>SUM(G18:G19)</f>
        <v>0</v>
      </c>
      <c r="H20" s="14"/>
      <c r="I20" s="6">
        <f>SUM(I18:I19)</f>
        <v>0</v>
      </c>
      <c r="J20" s="14"/>
      <c r="K20" s="6">
        <f>SUM(K18:K19)</f>
        <v>0</v>
      </c>
      <c r="L20" s="14"/>
      <c r="M20" s="6">
        <f>SUM(M18:M19)</f>
        <v>0</v>
      </c>
      <c r="N20" s="14"/>
      <c r="O20" s="6">
        <f>SUM(O18:O19)</f>
        <v>211986</v>
      </c>
      <c r="P20" s="14"/>
      <c r="Q20" s="6">
        <f>SUM(Q18:Q19)</f>
        <v>211986</v>
      </c>
    </row>
    <row r="21" spans="1:17" ht="24" customHeight="1" thickBot="1" x14ac:dyDescent="0.3">
      <c r="A21" s="18" t="s">
        <v>222</v>
      </c>
      <c r="E21" s="10">
        <f>SUM(E17,E20:E20)</f>
        <v>3860000</v>
      </c>
      <c r="F21" s="19"/>
      <c r="G21" s="10">
        <f>SUM(G17,G20:G20)</f>
        <v>5202881</v>
      </c>
      <c r="H21" s="19"/>
      <c r="I21" s="10">
        <f>SUM(I17,I20:I20)</f>
        <v>-573218</v>
      </c>
      <c r="J21" s="19"/>
      <c r="K21" s="10">
        <f>SUM(K17,K20:K20)</f>
        <v>200200</v>
      </c>
      <c r="L21" s="19"/>
      <c r="M21" s="10">
        <f>SUM(M17,M20:M20)</f>
        <v>388800</v>
      </c>
      <c r="N21" s="19"/>
      <c r="O21" s="10">
        <f>SUM(O17,O20:O20)</f>
        <v>-616340</v>
      </c>
      <c r="P21" s="19"/>
      <c r="Q21" s="10">
        <f>SUM(Q17,Q20:Q20)</f>
        <v>8462323</v>
      </c>
    </row>
    <row r="22" spans="1:17" ht="24" customHeight="1" thickTop="1" x14ac:dyDescent="0.25"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>
        <f>+Q21-BS!I99</f>
        <v>0</v>
      </c>
    </row>
    <row r="23" spans="1:17" ht="24" customHeight="1" x14ac:dyDescent="0.25">
      <c r="A23" s="2" t="s">
        <v>32</v>
      </c>
    </row>
  </sheetData>
  <mergeCells count="2">
    <mergeCell ref="E6:Q6"/>
    <mergeCell ref="M8:O8"/>
  </mergeCells>
  <pageMargins left="0.78740157480314965" right="0.31496062992125984" top="0.9055118110236221" bottom="0.31496062992125984" header="0.31496062992125984" footer="0.31496062992125984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979c232-d589-44c6-825e-a375a1e8741e" xsi:nil="true"/>
    <lcf76f155ced4ddcb4097134ff3c332f xmlns="327c7f4b-0e40-44de-a9ba-3e384761765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4D037D7C5144E9563AC3ED9E0D5DA" ma:contentTypeVersion="10" ma:contentTypeDescription="Create a new document." ma:contentTypeScope="" ma:versionID="685537a54bba22f550b23a4459f3bea9">
  <xsd:schema xmlns:xsd="http://www.w3.org/2001/XMLSchema" xmlns:xs="http://www.w3.org/2001/XMLSchema" xmlns:p="http://schemas.microsoft.com/office/2006/metadata/properties" xmlns:ns2="327c7f4b-0e40-44de-a9ba-3e384761765d" xmlns:ns3="6979c232-d589-44c6-825e-a375a1e8741e" targetNamespace="http://schemas.microsoft.com/office/2006/metadata/properties" ma:root="true" ma:fieldsID="bc8b448f3163595915c3e25a1ddf3d49" ns2:_="" ns3:_="">
    <xsd:import namespace="327c7f4b-0e40-44de-a9ba-3e384761765d"/>
    <xsd:import namespace="6979c232-d589-44c6-825e-a375a1e874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c7f4b-0e40-44de-a9ba-3e3847617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9c232-d589-44c6-825e-a375a1e874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789b51-7763-484a-a324-bdd734110832}" ma:internalName="TaxCatchAll" ma:showField="CatchAllData" ma:web="6979c232-d589-44c6-825e-a375a1e874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6C74C-C8CF-4F53-852A-79CC598F8FC7}">
  <ds:schemaRefs>
    <ds:schemaRef ds:uri="http://purl.org/dc/dcmitype/"/>
    <ds:schemaRef ds:uri="327c7f4b-0e40-44de-a9ba-3e384761765d"/>
    <ds:schemaRef ds:uri="http://purl.org/dc/terms/"/>
    <ds:schemaRef ds:uri="6979c232-d589-44c6-825e-a375a1e8741e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4D5A0AC-B7AD-4163-864D-5600CD160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7c7f4b-0e40-44de-a9ba-3e384761765d"/>
    <ds:schemaRef ds:uri="6979c232-d589-44c6-825e-a375a1e87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EF87AC-4CE6-4D8C-A6F3-AA016FC337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 flow</vt:lpstr>
      <vt:lpstr>CE1</vt:lpstr>
      <vt:lpstr>CE2</vt:lpstr>
      <vt:lpstr>BS!Print_Area</vt:lpstr>
      <vt:lpstr>'CE1'!Print_Area</vt:lpstr>
      <vt:lpstr>'PL&amp;Cash flow'!Print_Area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Pakamart Poopalai</cp:lastModifiedBy>
  <cp:revision/>
  <cp:lastPrinted>2026-08-04T04:35:50Z</cp:lastPrinted>
  <dcterms:created xsi:type="dcterms:W3CDTF">2011-03-08T09:02:15Z</dcterms:created>
  <dcterms:modified xsi:type="dcterms:W3CDTF">2026-08-06T04:39:56Z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0x0101002434D037D7C5144E9563AC3ED9E0D5DA</vt:lpwstr>
  </property>
  <property fmtid="{D5CDD505-2E9C-101B-9397-08002B2CF9AE}" pid="3" name="MediaServiceImageTags">
    <vt:lpwstr/>
  </property>
</Properties>
</file>