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set Thai International Sugar Corporation\Kaset Thai International sugar\2026\Q3'2026 (30.06.2026)\"/>
    </mc:Choice>
  </mc:AlternateContent>
  <xr:revisionPtr revIDLastSave="0" documentId="13_ncr:1_{0491D704-979C-4FF8-82B0-E53137D9BA9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&amp;Cash flow " sheetId="5" r:id="rId2"/>
    <sheet name="CE1" sheetId="8" r:id="rId3"/>
    <sheet name="CE2" sheetId="7" r:id="rId4"/>
  </sheets>
  <definedNames>
    <definedName name="_xlnm.Print_Area" localSheetId="0">BS!$A$1:$K$103</definedName>
    <definedName name="_xlnm.Print_Area" localSheetId="2">'CE1'!$A$1:$T$27</definedName>
    <definedName name="_xlnm.Print_Area" localSheetId="3">'CE2'!$A$1:$P$24</definedName>
    <definedName name="_xlnm.Print_Area" localSheetId="1">'PL&amp;Cash flow '!$A$1:$K$229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2" i="5" l="1"/>
  <c r="I212" i="5"/>
  <c r="G212" i="5"/>
  <c r="E212" i="5"/>
  <c r="I35" i="1"/>
  <c r="E87" i="5"/>
  <c r="G87" i="5"/>
  <c r="I87" i="5"/>
  <c r="K87" i="5"/>
  <c r="E26" i="5"/>
  <c r="G26" i="5"/>
  <c r="I26" i="5"/>
  <c r="K26" i="5"/>
  <c r="P16" i="8"/>
  <c r="T16" i="8" s="1"/>
  <c r="P12" i="8"/>
  <c r="G55" i="5" l="1"/>
  <c r="E55" i="5"/>
  <c r="K18" i="5"/>
  <c r="I18" i="5"/>
  <c r="G18" i="5"/>
  <c r="E18" i="5"/>
  <c r="E27" i="5" s="1"/>
  <c r="E31" i="5" s="1"/>
  <c r="E33" i="5" s="1"/>
  <c r="G27" i="5" l="1"/>
  <c r="G31" i="5" s="1"/>
  <c r="G33" i="5" s="1"/>
  <c r="G38" i="5" s="1"/>
  <c r="G54" i="5" s="1"/>
  <c r="G56" i="5" s="1"/>
  <c r="I27" i="5"/>
  <c r="I31" i="5" s="1"/>
  <c r="I33" i="5" s="1"/>
  <c r="I49" i="5" s="1"/>
  <c r="I60" i="5" s="1"/>
  <c r="K27" i="5"/>
  <c r="K31" i="5" s="1"/>
  <c r="K33" i="5" s="1"/>
  <c r="K49" i="5" s="1"/>
  <c r="K60" i="5" s="1"/>
  <c r="E49" i="5"/>
  <c r="E38" i="5"/>
  <c r="E54" i="5" s="1"/>
  <c r="E56" i="5" s="1"/>
  <c r="I38" i="5" l="1"/>
  <c r="I54" i="5" s="1"/>
  <c r="G49" i="5"/>
  <c r="G60" i="5" s="1"/>
  <c r="K38" i="5"/>
  <c r="K54" i="5" s="1"/>
  <c r="E51" i="5"/>
  <c r="E60" i="5"/>
  <c r="G51" i="5" l="1"/>
  <c r="T24" i="8"/>
  <c r="R20" i="8"/>
  <c r="P19" i="8"/>
  <c r="T19" i="8" s="1"/>
  <c r="G116" i="5"/>
  <c r="E116" i="5"/>
  <c r="E80" i="5"/>
  <c r="G80" i="5"/>
  <c r="I80" i="5"/>
  <c r="K80" i="5"/>
  <c r="E23" i="1"/>
  <c r="G23" i="1"/>
  <c r="I23" i="1"/>
  <c r="I36" i="1" s="1"/>
  <c r="K23" i="1"/>
  <c r="G93" i="1" l="1"/>
  <c r="R22" i="8"/>
  <c r="R25" i="8" s="1"/>
  <c r="R13" i="8"/>
  <c r="R15" i="8" s="1"/>
  <c r="R17" i="8" s="1"/>
  <c r="K35" i="1"/>
  <c r="G35" i="1"/>
  <c r="E35" i="1"/>
  <c r="E68" i="1"/>
  <c r="G68" i="1"/>
  <c r="I68" i="1"/>
  <c r="K68" i="1"/>
  <c r="E93" i="1" l="1"/>
  <c r="R26" i="8" s="1"/>
  <c r="I58" i="1"/>
  <c r="E58" i="1"/>
  <c r="K91" i="1" l="1"/>
  <c r="G91" i="1"/>
  <c r="G58" i="1" l="1"/>
  <c r="K58" i="1"/>
  <c r="L21" i="7" l="1"/>
  <c r="L22" i="7" s="1"/>
  <c r="J21" i="7"/>
  <c r="J22" i="7" s="1"/>
  <c r="H21" i="7"/>
  <c r="H22" i="7" s="1"/>
  <c r="F21" i="7"/>
  <c r="F22" i="7" s="1"/>
  <c r="D21" i="7"/>
  <c r="D22" i="7" s="1"/>
  <c r="L14" i="7"/>
  <c r="J14" i="7"/>
  <c r="H14" i="7"/>
  <c r="F14" i="7"/>
  <c r="D14" i="7"/>
  <c r="L22" i="8"/>
  <c r="L25" i="8" s="1"/>
  <c r="J22" i="8"/>
  <c r="J25" i="8" s="1"/>
  <c r="H22" i="8"/>
  <c r="H25" i="8" s="1"/>
  <c r="F22" i="8"/>
  <c r="F25" i="8" s="1"/>
  <c r="D22" i="8"/>
  <c r="D25" i="8" s="1"/>
  <c r="L15" i="8"/>
  <c r="J15" i="8"/>
  <c r="H15" i="8"/>
  <c r="H17" i="8" s="1"/>
  <c r="F15" i="8"/>
  <c r="F17" i="8" s="1"/>
  <c r="D15" i="8"/>
  <c r="D17" i="8" s="1"/>
  <c r="G88" i="1" l="1"/>
  <c r="J17" i="8"/>
  <c r="G90" i="1"/>
  <c r="L17" i="8"/>
  <c r="D15" i="7"/>
  <c r="K90" i="1"/>
  <c r="L15" i="7"/>
  <c r="L16" i="7" s="1"/>
  <c r="F15" i="7"/>
  <c r="F16" i="7" s="1"/>
  <c r="K88" i="1"/>
  <c r="J15" i="7"/>
  <c r="J16" i="7" s="1"/>
  <c r="H15" i="7"/>
  <c r="H16" i="7" s="1"/>
  <c r="K87" i="1" s="1"/>
  <c r="G87" i="1"/>
  <c r="P15" i="7" l="1"/>
  <c r="D16" i="7"/>
  <c r="D23" i="7"/>
  <c r="F23" i="7"/>
  <c r="F26" i="8"/>
  <c r="D26" i="8"/>
  <c r="E214" i="5" l="1"/>
  <c r="I214" i="5"/>
  <c r="I88" i="1" l="1"/>
  <c r="J23" i="7" s="1"/>
  <c r="E87" i="1" l="1"/>
  <c r="H26" i="8" s="1"/>
  <c r="P11" i="7" l="1"/>
  <c r="T12" i="8"/>
  <c r="K202" i="5" l="1"/>
  <c r="G202" i="5"/>
  <c r="G88" i="5" l="1"/>
  <c r="G92" i="5" s="1"/>
  <c r="G132" i="5" s="1"/>
  <c r="K88" i="5"/>
  <c r="K92" i="5" s="1"/>
  <c r="K132" i="5" s="1"/>
  <c r="I90" i="1"/>
  <c r="L23" i="7" s="1"/>
  <c r="I87" i="1"/>
  <c r="H23" i="7" s="1"/>
  <c r="E90" i="1"/>
  <c r="L26" i="8" s="1"/>
  <c r="E88" i="1"/>
  <c r="J26" i="8" s="1"/>
  <c r="G94" i="5" l="1"/>
  <c r="G157" i="5"/>
  <c r="G172" i="5" s="1"/>
  <c r="K94" i="5"/>
  <c r="I202" i="5"/>
  <c r="E202" i="5"/>
  <c r="K99" i="5" l="1"/>
  <c r="K110" i="5"/>
  <c r="K121" i="5" s="1"/>
  <c r="G99" i="5"/>
  <c r="G110" i="5"/>
  <c r="K157" i="5"/>
  <c r="K172" i="5" s="1"/>
  <c r="G175" i="5"/>
  <c r="G213" i="5" s="1"/>
  <c r="G215" i="5" s="1"/>
  <c r="G112" i="5" l="1"/>
  <c r="G121" i="5"/>
  <c r="N13" i="8"/>
  <c r="P13" i="8" s="1"/>
  <c r="P15" i="8" s="1"/>
  <c r="P17" i="8" s="1"/>
  <c r="G115" i="5"/>
  <c r="G117" i="5" s="1"/>
  <c r="N12" i="7"/>
  <c r="K115" i="5"/>
  <c r="K175" i="5"/>
  <c r="K213" i="5" s="1"/>
  <c r="K215" i="5" s="1"/>
  <c r="E88" i="5"/>
  <c r="E92" i="5" s="1"/>
  <c r="E132" i="5" s="1"/>
  <c r="E157" i="5" s="1"/>
  <c r="N14" i="7" l="1"/>
  <c r="N16" i="7" s="1"/>
  <c r="P12" i="7"/>
  <c r="P14" i="7" s="1"/>
  <c r="P16" i="7" s="1"/>
  <c r="N15" i="8"/>
  <c r="N17" i="8" s="1"/>
  <c r="T13" i="8"/>
  <c r="T15" i="8" s="1"/>
  <c r="T17" i="8" s="1"/>
  <c r="E94" i="5"/>
  <c r="E110" i="5" s="1"/>
  <c r="E121" i="5" s="1"/>
  <c r="I88" i="5"/>
  <c r="I92" i="5" s="1"/>
  <c r="I132" i="5" s="1"/>
  <c r="K92" i="1"/>
  <c r="K94" i="1" s="1"/>
  <c r="G92" i="1"/>
  <c r="G94" i="1" s="1"/>
  <c r="E112" i="5" l="1"/>
  <c r="N20" i="8"/>
  <c r="P20" i="8" s="1"/>
  <c r="I94" i="5"/>
  <c r="I110" i="5" s="1"/>
  <c r="I121" i="5" s="1"/>
  <c r="G69" i="1"/>
  <c r="G95" i="1" s="1"/>
  <c r="G36" i="1"/>
  <c r="K69" i="1"/>
  <c r="K95" i="1" s="1"/>
  <c r="K36" i="1"/>
  <c r="E36" i="1"/>
  <c r="E69" i="1"/>
  <c r="I69" i="1"/>
  <c r="P22" i="8" l="1"/>
  <c r="P25" i="8" s="1"/>
  <c r="T20" i="8"/>
  <c r="G96" i="1"/>
  <c r="E172" i="5"/>
  <c r="I99" i="5"/>
  <c r="I157" i="5"/>
  <c r="I172" i="5" s="1"/>
  <c r="K96" i="1"/>
  <c r="N19" i="7" l="1"/>
  <c r="N21" i="7" s="1"/>
  <c r="N22" i="7" s="1"/>
  <c r="I115" i="5"/>
  <c r="E99" i="5"/>
  <c r="N22" i="8" l="1"/>
  <c r="N25" i="8" s="1"/>
  <c r="E115" i="5"/>
  <c r="E117" i="5" s="1"/>
  <c r="P18" i="7"/>
  <c r="I91" i="1"/>
  <c r="N23" i="7" s="1"/>
  <c r="T22" i="8"/>
  <c r="T25" i="8" s="1"/>
  <c r="P19" i="7"/>
  <c r="P21" i="7" s="1"/>
  <c r="E175" i="5"/>
  <c r="E213" i="5" s="1"/>
  <c r="E215" i="5" s="1"/>
  <c r="E216" i="5" s="1"/>
  <c r="P22" i="7" l="1"/>
  <c r="E91" i="1"/>
  <c r="I92" i="1"/>
  <c r="I175" i="5"/>
  <c r="I213" i="5" s="1"/>
  <c r="I215" i="5" s="1"/>
  <c r="I216" i="5" s="1"/>
  <c r="I94" i="1" l="1"/>
  <c r="I95" i="1"/>
  <c r="I96" i="1" s="1"/>
  <c r="N26" i="8"/>
  <c r="E92" i="1"/>
  <c r="E95" i="1" s="1"/>
  <c r="E96" i="1" s="1"/>
  <c r="P23" i="7"/>
  <c r="E94" i="1" l="1"/>
  <c r="T26" i="8" s="1"/>
  <c r="P26" i="8"/>
</calcChain>
</file>

<file path=xl/sharedStrings.xml><?xml version="1.0" encoding="utf-8"?>
<sst xmlns="http://schemas.openxmlformats.org/spreadsheetml/2006/main" count="418" uniqueCount="253">
  <si>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</si>
  <si>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</si>
  <si>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</si>
  <si>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</si>
  <si>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</si>
  <si>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</si>
  <si>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</si>
  <si>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</si>
  <si>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</si>
  <si>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</si>
  <si>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</si>
  <si>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</si>
  <si>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</si>
  <si>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</si>
  <si>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</si>
  <si>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</si>
  <si>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</si>
  <si>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</si>
  <si>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</si>
  <si>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</si>
  <si>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</si>
  <si>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</si>
  <si>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</si>
  <si>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</si>
  <si>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</si>
  <si>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</si>
  <si>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</si>
  <si>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</si>
  <si>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</si>
  <si>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</si>
  <si>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</si>
  <si>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</si>
  <si>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</si>
  <si>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</si>
  <si>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</si>
  <si>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</si>
  <si>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</si>
  <si>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</si>
  <si>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</si>
  <si>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</si>
  <si>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</si>
  <si>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</si>
  <si>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</si>
  <si>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</si>
  <si>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</si>
  <si>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</si>
  <si>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>Cash flows from investing activities</t>
  </si>
  <si>
    <t>Acquisition of property, plant and equipment</t>
  </si>
  <si>
    <t>Cash flows from financing activities</t>
  </si>
  <si>
    <t xml:space="preserve">The accompanying notes are an integral part of the financial statements. </t>
  </si>
  <si>
    <t>Total</t>
  </si>
  <si>
    <t>share capital</t>
  </si>
  <si>
    <t>Unappropriated</t>
  </si>
  <si>
    <t>shareholders'</t>
  </si>
  <si>
    <t>equity</t>
  </si>
  <si>
    <t xml:space="preserve">Inventories </t>
  </si>
  <si>
    <t xml:space="preserve">Investment properties </t>
  </si>
  <si>
    <t xml:space="preserve">Property, plant and equipment </t>
  </si>
  <si>
    <t>Kaset Thai International Sugar Corporation Public Company Limited and its subsidiaries</t>
  </si>
  <si>
    <t>Deferred tax assets</t>
  </si>
  <si>
    <t>Short-term loans from related parties</t>
  </si>
  <si>
    <t xml:space="preserve">      3,888,000,010 ordinary shares of Baht 1 each </t>
  </si>
  <si>
    <t>Capital surplus on share-based payment</t>
  </si>
  <si>
    <t xml:space="preserve">   Dividend income</t>
  </si>
  <si>
    <t xml:space="preserve">   Others</t>
  </si>
  <si>
    <t>Total comprehensive income for the period</t>
  </si>
  <si>
    <t>Supplemental cash flows information:</t>
  </si>
  <si>
    <t>(Unit: Thousand Baht)</t>
  </si>
  <si>
    <t xml:space="preserve">(Unaudited but reviewed) </t>
  </si>
  <si>
    <t xml:space="preserve">Issued and </t>
  </si>
  <si>
    <t>(Unit: Thousand Baht, except earnings per share expressed in Baht)</t>
  </si>
  <si>
    <t xml:space="preserve">Capital surplus </t>
  </si>
  <si>
    <t xml:space="preserve">on share-based </t>
  </si>
  <si>
    <t>payment</t>
  </si>
  <si>
    <t xml:space="preserve">Capital deficit </t>
  </si>
  <si>
    <t xml:space="preserve">from business </t>
  </si>
  <si>
    <t xml:space="preserve">combination under </t>
  </si>
  <si>
    <t>common control</t>
  </si>
  <si>
    <t>(Unaudited</t>
  </si>
  <si>
    <t>(Audited)</t>
  </si>
  <si>
    <t>but reviewed)</t>
  </si>
  <si>
    <t>(Unaudited but reviewed)</t>
  </si>
  <si>
    <t xml:space="preserve">   Acquisition of property, plant and equipment for </t>
  </si>
  <si>
    <t xml:space="preserve">   plant and equipment</t>
  </si>
  <si>
    <t>Cash and cash equivalents at beginning of period</t>
  </si>
  <si>
    <t>Cash and cash equivalents at end of period</t>
  </si>
  <si>
    <t>Current portion of long-term loans from related party</t>
  </si>
  <si>
    <t xml:space="preserve">   Appropriated - statutory reserve</t>
  </si>
  <si>
    <t>Non-cash items consist of</t>
  </si>
  <si>
    <t>Factory overhaul costs</t>
  </si>
  <si>
    <t>Bank overdrafts and short-term loans from financial institutions</t>
  </si>
  <si>
    <t>Current portion of long-term loans from financial institutions</t>
  </si>
  <si>
    <t xml:space="preserve">      3,860,000,010 ordinary shares of Baht 1 each</t>
  </si>
  <si>
    <t xml:space="preserve">   Gain on exchange</t>
  </si>
  <si>
    <t>fully paid-up</t>
  </si>
  <si>
    <t>Proceed from sales of equipment</t>
  </si>
  <si>
    <t xml:space="preserve">      which no cash had been paid</t>
  </si>
  <si>
    <t xml:space="preserve">   Other non-current assets</t>
  </si>
  <si>
    <t xml:space="preserve">Cash paid for payable from purchases of property, </t>
  </si>
  <si>
    <t>Capital deficit from business combination under common control</t>
  </si>
  <si>
    <t xml:space="preserve">   Dividend payables</t>
  </si>
  <si>
    <t>Acquisition of intangible assets</t>
  </si>
  <si>
    <t>Cost of sales</t>
  </si>
  <si>
    <t>Operating liabilities increase (decrease)</t>
  </si>
  <si>
    <t xml:space="preserve">   Gain on sales of equipment</t>
  </si>
  <si>
    <t>Other current financial assets</t>
  </si>
  <si>
    <t>Other non-current financial assets</t>
  </si>
  <si>
    <t>Right-of-use assets</t>
  </si>
  <si>
    <t>Other current financial liabilities</t>
  </si>
  <si>
    <t>Other non-current financial liabilities</t>
  </si>
  <si>
    <t>Finance cost</t>
  </si>
  <si>
    <t>Current portion of lease liabilities</t>
  </si>
  <si>
    <t>Finance income</t>
  </si>
  <si>
    <t>Loss for the period</t>
  </si>
  <si>
    <t xml:space="preserve">Intangible assets </t>
  </si>
  <si>
    <t>Lease liabilities - net of current portion</t>
  </si>
  <si>
    <t>Appropriated</t>
  </si>
  <si>
    <t xml:space="preserve">   Finance income</t>
  </si>
  <si>
    <t xml:space="preserve">   Finance cost</t>
  </si>
  <si>
    <t xml:space="preserve">   Gain on fair value adjustment from derivatives</t>
  </si>
  <si>
    <t xml:space="preserve">   Interest paid</t>
  </si>
  <si>
    <t xml:space="preserve">   Corporate income tax paid</t>
  </si>
  <si>
    <t xml:space="preserve">Cash receipt from short-term loans from related parties  </t>
  </si>
  <si>
    <t>Repayment of long-term loans from financial institutions</t>
  </si>
  <si>
    <t>Planters receivable</t>
  </si>
  <si>
    <t xml:space="preserve">   Planters receivable</t>
  </si>
  <si>
    <t>Interest received</t>
  </si>
  <si>
    <t>Repayment of short-term loans from related parties</t>
  </si>
  <si>
    <t>Share of loss from a joint venture</t>
  </si>
  <si>
    <t xml:space="preserve">   Share of loss from a joint venture</t>
  </si>
  <si>
    <t>3, 4</t>
  </si>
  <si>
    <t xml:space="preserve">   Other current financial liabilities</t>
  </si>
  <si>
    <t xml:space="preserve">   Gain on realised discount from transferring right </t>
  </si>
  <si>
    <t>Retained earnings (deficits)</t>
  </si>
  <si>
    <t xml:space="preserve">      of financial instruments</t>
  </si>
  <si>
    <t xml:space="preserve">   Other current financial assets</t>
  </si>
  <si>
    <t xml:space="preserve">Current portion of amounts due from the Office of the Cane   </t>
  </si>
  <si>
    <t xml:space="preserve">   and Sugar Fund</t>
  </si>
  <si>
    <t xml:space="preserve">   Reduction cost of inventories to net realisable value</t>
  </si>
  <si>
    <t xml:space="preserve">   net of current portion</t>
  </si>
  <si>
    <t>Long-term loans from financial institutions -</t>
  </si>
  <si>
    <t xml:space="preserve">Long-term loans from related party - </t>
  </si>
  <si>
    <t>Other comprehensive income:</t>
  </si>
  <si>
    <t>Other comprehensive income for the period</t>
  </si>
  <si>
    <t>Repayment of principal portion of lease liabilities</t>
  </si>
  <si>
    <t>Profit or loss:</t>
  </si>
  <si>
    <t>3, 12</t>
  </si>
  <si>
    <t>3, 8</t>
  </si>
  <si>
    <t>Loss on fair value adjustment from derivatives</t>
  </si>
  <si>
    <t xml:space="preserve">   Loss (gain) arising from change in fair value adjustment </t>
  </si>
  <si>
    <t xml:space="preserve">Operating assets decrease (increase) </t>
  </si>
  <si>
    <t xml:space="preserve">Cash receipt from repayment of short-term loans </t>
  </si>
  <si>
    <t xml:space="preserve">   Increase in investment properties due to collection </t>
  </si>
  <si>
    <t xml:space="preserve">      from planters receivable</t>
  </si>
  <si>
    <t>Cash paid for short-term loans to related parties</t>
  </si>
  <si>
    <t>Balance as at 1 October 2024</t>
  </si>
  <si>
    <t xml:space="preserve">   to related parties</t>
  </si>
  <si>
    <t xml:space="preserve">      additional contracts</t>
  </si>
  <si>
    <t xml:space="preserve">   Increase in right-of-use assets and lease liabilities due to</t>
  </si>
  <si>
    <t>30 September 2025</t>
  </si>
  <si>
    <t>Current portion of long-term loans to related parties</t>
  </si>
  <si>
    <t>Long-term loans to related parties - net of current portion</t>
  </si>
  <si>
    <t>Non-controlling interests of the subsidiary</t>
  </si>
  <si>
    <t>Balance as at 1 October 2025</t>
  </si>
  <si>
    <t>Non-controlling</t>
  </si>
  <si>
    <t xml:space="preserve">interests of </t>
  </si>
  <si>
    <t>the subsidiary</t>
  </si>
  <si>
    <t>Trade and other current receivables</t>
  </si>
  <si>
    <t>Current biological assets</t>
  </si>
  <si>
    <t>Trade and other current payables</t>
  </si>
  <si>
    <t>Non-current provision for employee benefits</t>
  </si>
  <si>
    <t>Non-current provision for decommissioning costs</t>
  </si>
  <si>
    <t>Loss on impairment of financial assets</t>
  </si>
  <si>
    <t>Income tax benefits (expenses)</t>
  </si>
  <si>
    <t xml:space="preserve">Equity holders of the Company </t>
  </si>
  <si>
    <t>Non-controlling interest of the subsidiary</t>
  </si>
  <si>
    <t>Earnings per share</t>
  </si>
  <si>
    <t xml:space="preserve">      of current planters receivable</t>
  </si>
  <si>
    <t xml:space="preserve">   Gain on sales of investment properties</t>
  </si>
  <si>
    <t xml:space="preserve">   Trade and other current receivables</t>
  </si>
  <si>
    <t xml:space="preserve">   Current biological assets</t>
  </si>
  <si>
    <t xml:space="preserve">   Trade and other current payables</t>
  </si>
  <si>
    <t>Cash paid for long-term loans to related parties</t>
  </si>
  <si>
    <t>Cash paid for acquisition of investment in joint venture</t>
  </si>
  <si>
    <t>Acquisition of investment properties</t>
  </si>
  <si>
    <t>Proceed from sales of investment properties</t>
  </si>
  <si>
    <t xml:space="preserve">   from financial institutions - net</t>
  </si>
  <si>
    <t>Equity attributable to owners of the Company</t>
  </si>
  <si>
    <t>Total equity</t>
  </si>
  <si>
    <t>owners of</t>
  </si>
  <si>
    <t>the Company</t>
  </si>
  <si>
    <t>Total comprehensive income attributable to:</t>
  </si>
  <si>
    <t xml:space="preserve">      of current biological assets</t>
  </si>
  <si>
    <t>attributable to</t>
  </si>
  <si>
    <t xml:space="preserve">   Amounts due from the Office of the Cane and Sugar Fund</t>
  </si>
  <si>
    <t xml:space="preserve">      plant and equipment</t>
  </si>
  <si>
    <t xml:space="preserve">   Reversal of allowance for impairment of property, </t>
  </si>
  <si>
    <t xml:space="preserve">Revenue from compensating of sugar productions </t>
  </si>
  <si>
    <t xml:space="preserve">   and distributions</t>
  </si>
  <si>
    <t>Dividend received</t>
  </si>
  <si>
    <t>Repayment of long-term loans from related party</t>
  </si>
  <si>
    <t>Dividend paid</t>
  </si>
  <si>
    <t>Net cash flows from (used in) investing activities</t>
  </si>
  <si>
    <t>Net cash flows from financing activities</t>
  </si>
  <si>
    <t>Dividend paid (Note 17)</t>
  </si>
  <si>
    <t xml:space="preserve">   Non-current provision for employee benefits expenses</t>
  </si>
  <si>
    <t>Cash flows used in operating activities</t>
  </si>
  <si>
    <t>Net cash flows used in operating activities</t>
  </si>
  <si>
    <t>Cash paid for acquisition of investment in subsidiary</t>
  </si>
  <si>
    <t xml:space="preserve">Increase in bank overdrafts and short-term loans  </t>
  </si>
  <si>
    <t>Net increase (decrease) in cash and cash equivalents</t>
  </si>
  <si>
    <t xml:space="preserve">   Unrealised loss (gain) on exchange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</si>
  <si>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</si>
  <si>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</si>
  <si>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</si>
  <si>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</si>
  <si>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</si>
  <si>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 xml:space="preserve">   non-controlling interests of the subsidiary</t>
  </si>
  <si>
    <t>Increase in equity attributable to</t>
  </si>
  <si>
    <t>Statements of changes in shareholders' equity (continued)</t>
  </si>
  <si>
    <t>Cash flow statements</t>
  </si>
  <si>
    <t xml:space="preserve">   Expected credit losses</t>
  </si>
  <si>
    <t xml:space="preserve">   Loss on impairment of long-term loan to related party</t>
  </si>
  <si>
    <t>Cash flow statements (continued)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</si>
  <si>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</si>
  <si>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</si>
  <si>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</si>
  <si>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</si>
  <si>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</si>
  <si>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nine-month period ended 30 June 2026</t>
  </si>
  <si>
    <t xml:space="preserve">   Loss on write-off of equipment</t>
  </si>
  <si>
    <t xml:space="preserve">   Cash paid for employee benefits</t>
  </si>
  <si>
    <t xml:space="preserve">     long-term loans to related party</t>
  </si>
  <si>
    <t>Operating profit (loss)</t>
  </si>
  <si>
    <t>Profit (loss) before income tax benefits (expenses)</t>
  </si>
  <si>
    <t>Profit (loss) for the period</t>
  </si>
  <si>
    <t>Profit (loss) attributable to:</t>
  </si>
  <si>
    <t xml:space="preserve">   Profit (loss) attributable to equity holders of the Company</t>
  </si>
  <si>
    <t>Profit (loss) before tax</t>
  </si>
  <si>
    <t xml:space="preserve">Adjustments to reconcile profit (loss) before tax to </t>
  </si>
  <si>
    <t>Profit for the period</t>
  </si>
  <si>
    <t xml:space="preserve">Operating profit  </t>
  </si>
  <si>
    <t>Profit before income tax benefits (expenses)</t>
  </si>
  <si>
    <t>Basic earnings (loss) per share</t>
  </si>
  <si>
    <t xml:space="preserve">   Loss arising from change in fair value adjustment </t>
  </si>
  <si>
    <t>Cash receipt from repayment of long-term loans to related parties</t>
  </si>
  <si>
    <t>Basic earnings per share</t>
  </si>
  <si>
    <t xml:space="preserve">   Profit attributable to equity holders of the Company</t>
  </si>
  <si>
    <t>Investment in joint venture</t>
  </si>
  <si>
    <t xml:space="preserve">   Gain on sugar futures contracts</t>
  </si>
  <si>
    <t>Loss on sugar futures contracts</t>
  </si>
  <si>
    <t xml:space="preserve">Profit from operating activities before  </t>
  </si>
  <si>
    <t xml:space="preserve">   Reclassification of short-term loans to related party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</si>
</sst>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10" x14ac:knownFonts="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3">
    <xf numFmtId="0" fontId="0" fillId="0" borderId="0" xfId="0"/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5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49" fontId="2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1" fontId="2" fillId="0" borderId="1" xfId="3" applyNumberFormat="1" applyFont="1" applyFill="1" applyBorder="1" applyAlignment="1">
      <alignment horizontal="right" vertical="center"/>
    </xf>
    <xf numFmtId="41" fontId="2" fillId="0" borderId="2" xfId="3" applyNumberFormat="1" applyFont="1" applyFill="1" applyBorder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horizontal="right" vertical="center"/>
    </xf>
    <xf numFmtId="41" fontId="2" fillId="2" borderId="6" xfId="0" applyNumberFormat="1" applyFont="1" applyFill="1" applyBorder="1" applyAlignment="1">
      <alignment horizontal="right" vertical="center"/>
    </xf>
    <xf numFmtId="41" fontId="2" fillId="0" borderId="0" xfId="3" applyNumberFormat="1" applyFont="1" applyFill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1" fillId="0" borderId="0" xfId="4" applyNumberFormat="1" applyFont="1" applyFill="1" applyBorder="1" applyAlignment="1">
      <alignment horizontal="right" vertical="center"/>
    </xf>
    <xf numFmtId="165" fontId="1" fillId="0" borderId="0" xfId="4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4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43" fontId="2" fillId="0" borderId="0" xfId="4" applyFont="1" applyFill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7" fontId="2" fillId="0" borderId="4" xfId="4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37" fontId="1" fillId="0" borderId="2" xfId="0" applyNumberFormat="1" applyFont="1" applyBorder="1" applyAlignment="1">
      <alignment horizontal="center" vertical="center"/>
    </xf>
  </cellXfs>
  <cellStyles count="6">
    <cellStyle name="Comma" xfId="3" builtinId="3"/>
    <cellStyle name="Comma 11 2 2" xfId="5" xr:uid="{00000000-0005-0000-0000-000001000000}"/>
    <cellStyle name="Comma 2" xfId="4" xr:uid="{00000000-0005-0000-0000-000002000000}"/>
    <cellStyle name="Normal" xfId="0" builtinId="0"/>
    <cellStyle name="เครื่องหมายจุลภาค_งบการเงิน MP-RK รวม Y'49" xfId="1" xr:uid="{00000000-0005-0000-0000-000004000000}"/>
    <cellStyle name="ปกติ_งบการเงิน MP-RK รวม Y'49" xfId="2" xr:uid="{00000000-0005-0000-0000-000005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3"/>
  <sheetViews>
    <sheetView showGridLines="0" view="pageBreakPreview" topLeftCell="A82" zoomScale="70" zoomScaleNormal="100" zoomScaleSheetLayoutView="70" workbookViewId="0">
      <selection activeCell="E91" sqref="E91"/>
    </sheetView>
  </sheetViews>
  <sheetFormatPr defaultColWidth="10.6640625" defaultRowHeight="24" customHeight="1" x14ac:dyDescent="0.25"/>
  <cols>
    <col min="1" max="1" width="55" style="10" customWidth="1"/>
    <col min="2" max="2" width="1.6640625" style="2" customWidth="1"/>
    <col min="3" max="3" width="4.109375" style="10" customWidth="1"/>
    <col min="4" max="4" width="1.109375" style="2" customWidth="1"/>
    <col min="5" max="5" width="17.6640625" style="2" customWidth="1"/>
    <col min="6" max="6" width="1.109375" style="2" customWidth="1"/>
    <col min="7" max="7" width="17.6640625" style="2" customWidth="1"/>
    <col min="8" max="8" width="1.109375" style="2" customWidth="1"/>
    <col min="9" max="9" width="17.6640625" style="2" customWidth="1"/>
    <col min="10" max="10" width="1.109375" style="2" customWidth="1"/>
    <col min="11" max="11" width="17.6640625" style="2" customWidth="1"/>
    <col min="12" max="13" width="10.6640625" style="2"/>
    <col min="14" max="14" width="12.5546875" style="2" bestFit="1" customWidth="1"/>
    <col min="15" max="15" width="10.6640625" style="2"/>
    <col min="16" max="16" width="12.5546875" style="2" bestFit="1" customWidth="1"/>
    <col min="17" max="17" width="10.6640625" style="2"/>
    <col min="18" max="18" width="12.5546875" style="2" bestFit="1" customWidth="1"/>
    <col min="19" max="19" width="10.6640625" style="2"/>
    <col min="20" max="20" width="12.5546875" style="2" bestFit="1" customWidth="1"/>
    <col min="21" max="16384" width="10.6640625" style="2"/>
  </cols>
  <sheetData>
    <row r="1" spans="1:11" s="16" customFormat="1" ht="24" customHeight="1" x14ac:dyDescent="0.25">
      <c r="A1" s="6" t="s">
        <v>58</v>
      </c>
      <c r="B1" s="13"/>
      <c r="C1" s="14"/>
      <c r="D1" s="15"/>
      <c r="E1" s="15"/>
      <c r="F1" s="15"/>
      <c r="G1" s="15"/>
      <c r="H1" s="15"/>
      <c r="I1" s="15"/>
      <c r="J1" s="15"/>
      <c r="K1" s="15"/>
    </row>
    <row r="2" spans="1:11" s="16" customFormat="1" ht="24" customHeight="1" x14ac:dyDescent="0.25">
      <c r="A2" s="6" t="s">
        <v>212</v>
      </c>
      <c r="B2" s="15"/>
      <c r="C2" s="14"/>
      <c r="D2" s="15"/>
      <c r="E2" s="15"/>
      <c r="F2" s="15"/>
      <c r="G2" s="15"/>
      <c r="H2" s="15"/>
      <c r="I2" s="15"/>
      <c r="J2" s="15"/>
      <c r="K2" s="15"/>
    </row>
    <row r="3" spans="1:11" s="16" customFormat="1" ht="24" customHeight="1" x14ac:dyDescent="0.25">
      <c r="A3" s="6" t="s">
        <v>224</v>
      </c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4" customHeight="1" x14ac:dyDescent="0.25">
      <c r="B4" s="15"/>
      <c r="C4" s="14"/>
      <c r="D4" s="15"/>
      <c r="E4" s="15"/>
      <c r="F4" s="15"/>
      <c r="G4" s="15"/>
      <c r="H4" s="15"/>
      <c r="I4" s="15"/>
      <c r="J4" s="15"/>
      <c r="K4" s="7" t="s">
        <v>67</v>
      </c>
    </row>
    <row r="5" spans="1:11" ht="24" customHeight="1" x14ac:dyDescent="0.25">
      <c r="E5" s="17"/>
      <c r="F5" s="18" t="s">
        <v>0</v>
      </c>
      <c r="G5" s="17"/>
      <c r="H5" s="19"/>
      <c r="I5" s="17"/>
      <c r="J5" s="18" t="s">
        <v>1</v>
      </c>
      <c r="K5" s="17"/>
    </row>
    <row r="6" spans="1:11" ht="24" customHeight="1" x14ac:dyDescent="0.25">
      <c r="C6" s="9" t="s">
        <v>2</v>
      </c>
      <c r="E6" s="20" t="s">
        <v>225</v>
      </c>
      <c r="F6" s="21"/>
      <c r="G6" s="20" t="s">
        <v>159</v>
      </c>
      <c r="H6" s="21"/>
      <c r="I6" s="20" t="s">
        <v>225</v>
      </c>
      <c r="J6" s="21"/>
      <c r="K6" s="20" t="s">
        <v>159</v>
      </c>
    </row>
    <row r="7" spans="1:11" ht="24" customHeight="1" x14ac:dyDescent="0.25">
      <c r="C7" s="22"/>
      <c r="E7" s="23" t="s">
        <v>78</v>
      </c>
      <c r="F7" s="24"/>
      <c r="G7" s="23" t="s">
        <v>79</v>
      </c>
      <c r="H7" s="24"/>
      <c r="I7" s="23" t="s">
        <v>78</v>
      </c>
      <c r="J7" s="24"/>
      <c r="K7" s="23" t="s">
        <v>79</v>
      </c>
    </row>
    <row r="8" spans="1:11" ht="24" customHeight="1" x14ac:dyDescent="0.25">
      <c r="C8" s="22"/>
      <c r="E8" s="23" t="s">
        <v>80</v>
      </c>
      <c r="F8" s="24"/>
      <c r="G8" s="23"/>
      <c r="H8" s="24"/>
      <c r="I8" s="23" t="s">
        <v>80</v>
      </c>
      <c r="J8" s="24"/>
      <c r="K8" s="23"/>
    </row>
    <row r="9" spans="1:11" ht="24" customHeight="1" x14ac:dyDescent="0.25">
      <c r="A9" s="6" t="s">
        <v>3</v>
      </c>
      <c r="C9" s="25"/>
    </row>
    <row r="10" spans="1:11" ht="24" customHeight="1" x14ac:dyDescent="0.25">
      <c r="A10" s="6" t="s">
        <v>4</v>
      </c>
      <c r="C10" s="25"/>
    </row>
    <row r="11" spans="1:11" ht="24" customHeight="1" x14ac:dyDescent="0.25">
      <c r="A11" s="10" t="s">
        <v>5</v>
      </c>
      <c r="B11" s="26"/>
      <c r="C11" s="25"/>
      <c r="E11" s="27">
        <v>241880</v>
      </c>
      <c r="F11" s="27"/>
      <c r="G11" s="27">
        <v>109656</v>
      </c>
      <c r="H11" s="27"/>
      <c r="I11" s="27">
        <v>170658</v>
      </c>
      <c r="J11" s="27"/>
      <c r="K11" s="27">
        <v>68419</v>
      </c>
    </row>
    <row r="12" spans="1:11" ht="24" customHeight="1" x14ac:dyDescent="0.25">
      <c r="A12" s="10" t="s">
        <v>167</v>
      </c>
      <c r="C12" s="25" t="s">
        <v>130</v>
      </c>
      <c r="E12" s="27">
        <v>1469768</v>
      </c>
      <c r="F12" s="27"/>
      <c r="G12" s="27">
        <v>607654</v>
      </c>
      <c r="H12" s="27"/>
      <c r="I12" s="27">
        <v>1163877</v>
      </c>
      <c r="J12" s="27"/>
      <c r="K12" s="27">
        <v>417378</v>
      </c>
    </row>
    <row r="13" spans="1:11" ht="24" customHeight="1" x14ac:dyDescent="0.25">
      <c r="A13" s="10" t="s">
        <v>124</v>
      </c>
      <c r="C13" s="25">
        <v>5</v>
      </c>
      <c r="E13" s="27">
        <v>964719</v>
      </c>
      <c r="F13" s="27"/>
      <c r="G13" s="27">
        <v>841735</v>
      </c>
      <c r="H13" s="27"/>
      <c r="I13" s="27">
        <v>681218</v>
      </c>
      <c r="J13" s="27"/>
      <c r="K13" s="27">
        <v>601122</v>
      </c>
    </row>
    <row r="14" spans="1:11" ht="24" customHeight="1" x14ac:dyDescent="0.25">
      <c r="A14" s="10" t="s">
        <v>6</v>
      </c>
      <c r="B14" s="26"/>
      <c r="C14" s="25">
        <v>3</v>
      </c>
      <c r="E14" s="27">
        <v>0</v>
      </c>
      <c r="F14" s="27"/>
      <c r="G14" s="27">
        <v>0</v>
      </c>
      <c r="H14" s="27"/>
      <c r="I14" s="27">
        <v>518006</v>
      </c>
      <c r="J14" s="27"/>
      <c r="K14" s="27">
        <v>421025</v>
      </c>
    </row>
    <row r="15" spans="1:11" ht="24" customHeight="1" x14ac:dyDescent="0.25">
      <c r="A15" s="10" t="s">
        <v>160</v>
      </c>
      <c r="B15" s="26"/>
      <c r="C15" s="25">
        <v>3</v>
      </c>
      <c r="E15" s="27">
        <v>0</v>
      </c>
      <c r="F15" s="27"/>
      <c r="G15" s="27">
        <v>0</v>
      </c>
      <c r="H15" s="27"/>
      <c r="I15" s="27">
        <v>380562</v>
      </c>
      <c r="J15" s="27"/>
      <c r="K15" s="27">
        <v>576564</v>
      </c>
    </row>
    <row r="16" spans="1:11" ht="24" customHeight="1" x14ac:dyDescent="0.25">
      <c r="A16" s="10" t="s">
        <v>55</v>
      </c>
      <c r="B16" s="16"/>
      <c r="C16" s="25">
        <v>6</v>
      </c>
      <c r="E16" s="27">
        <v>5623416</v>
      </c>
      <c r="F16" s="27"/>
      <c r="G16" s="27">
        <v>3929879</v>
      </c>
      <c r="H16" s="27"/>
      <c r="I16" s="27">
        <v>3525331</v>
      </c>
      <c r="J16" s="27"/>
      <c r="K16" s="27">
        <v>2177226</v>
      </c>
    </row>
    <row r="17" spans="1:20" ht="24" customHeight="1" x14ac:dyDescent="0.25">
      <c r="A17" s="10" t="s">
        <v>168</v>
      </c>
      <c r="B17" s="16"/>
      <c r="C17" s="25"/>
      <c r="E17" s="27">
        <v>73929</v>
      </c>
      <c r="F17" s="27"/>
      <c r="G17" s="27">
        <v>111882</v>
      </c>
      <c r="H17" s="27"/>
      <c r="I17" s="27">
        <v>66277</v>
      </c>
      <c r="J17" s="27"/>
      <c r="K17" s="27">
        <v>90174</v>
      </c>
    </row>
    <row r="18" spans="1:20" ht="24" customHeight="1" x14ac:dyDescent="0.25">
      <c r="A18" s="10" t="s">
        <v>89</v>
      </c>
      <c r="B18" s="16"/>
      <c r="C18" s="25"/>
      <c r="E18" s="27">
        <v>156625</v>
      </c>
      <c r="F18" s="27"/>
      <c r="G18" s="27">
        <v>450790</v>
      </c>
      <c r="H18" s="27"/>
      <c r="I18" s="27">
        <v>86932</v>
      </c>
      <c r="J18" s="27"/>
      <c r="K18" s="27">
        <v>302038</v>
      </c>
    </row>
    <row r="19" spans="1:20" ht="24" customHeight="1" x14ac:dyDescent="0.25">
      <c r="A19" s="10" t="s">
        <v>136</v>
      </c>
      <c r="B19" s="16"/>
      <c r="E19" s="27"/>
      <c r="F19" s="27"/>
      <c r="G19" s="27"/>
      <c r="H19" s="27"/>
      <c r="I19" s="27"/>
      <c r="J19" s="27"/>
      <c r="K19" s="27"/>
    </row>
    <row r="20" spans="1:20" ht="24" customHeight="1" x14ac:dyDescent="0.25">
      <c r="A20" s="10" t="s">
        <v>137</v>
      </c>
      <c r="B20" s="16"/>
      <c r="C20" s="25">
        <v>7</v>
      </c>
      <c r="E20" s="27">
        <v>17299</v>
      </c>
      <c r="F20" s="27"/>
      <c r="G20" s="27">
        <v>125075</v>
      </c>
      <c r="H20" s="27"/>
      <c r="I20" s="27">
        <v>17299</v>
      </c>
      <c r="J20" s="27"/>
      <c r="K20" s="11">
        <v>125075</v>
      </c>
    </row>
    <row r="21" spans="1:20" ht="24" customHeight="1" x14ac:dyDescent="0.25">
      <c r="A21" s="10" t="s">
        <v>105</v>
      </c>
      <c r="B21" s="16"/>
      <c r="C21" s="25"/>
      <c r="E21" s="27">
        <v>55086</v>
      </c>
      <c r="F21" s="27"/>
      <c r="G21" s="27">
        <v>21487</v>
      </c>
      <c r="H21" s="27"/>
      <c r="I21" s="27">
        <v>55086</v>
      </c>
      <c r="J21" s="27"/>
      <c r="K21" s="27">
        <v>21487</v>
      </c>
    </row>
    <row r="22" spans="1:20" ht="24" customHeight="1" x14ac:dyDescent="0.25">
      <c r="A22" s="10" t="s">
        <v>7</v>
      </c>
      <c r="C22" s="25">
        <v>3</v>
      </c>
      <c r="E22" s="27">
        <v>325174</v>
      </c>
      <c r="F22" s="27"/>
      <c r="G22" s="27">
        <v>120876</v>
      </c>
      <c r="H22" s="27"/>
      <c r="I22" s="27">
        <v>197675</v>
      </c>
      <c r="J22" s="27"/>
      <c r="K22" s="27">
        <v>31919</v>
      </c>
    </row>
    <row r="23" spans="1:20" ht="24" customHeight="1" x14ac:dyDescent="0.25">
      <c r="A23" s="6" t="s">
        <v>8</v>
      </c>
      <c r="C23" s="25"/>
      <c r="E23" s="28">
        <f>SUM(E11:E22)</f>
        <v>8927896</v>
      </c>
      <c r="F23" s="27"/>
      <c r="G23" s="28">
        <f>SUM(G11:G22)</f>
        <v>6319034</v>
      </c>
      <c r="H23" s="27"/>
      <c r="I23" s="28">
        <f>SUM(I11:I22)</f>
        <v>6862921</v>
      </c>
      <c r="J23" s="27"/>
      <c r="K23" s="28">
        <f>SUM(K11:K22)</f>
        <v>4832427</v>
      </c>
    </row>
    <row r="24" spans="1:20" ht="24" customHeight="1" x14ac:dyDescent="0.25">
      <c r="A24" s="6" t="s">
        <v>9</v>
      </c>
      <c r="C24" s="25"/>
      <c r="E24" s="27"/>
      <c r="F24" s="27"/>
      <c r="G24" s="27"/>
      <c r="H24" s="27"/>
      <c r="I24" s="27"/>
      <c r="J24" s="27"/>
      <c r="K24" s="27"/>
      <c r="N24" s="30"/>
      <c r="O24" s="27"/>
      <c r="P24" s="30"/>
      <c r="Q24" s="30"/>
      <c r="R24" s="30"/>
      <c r="S24" s="30"/>
      <c r="T24" s="30"/>
    </row>
    <row r="25" spans="1:20" ht="24" customHeight="1" x14ac:dyDescent="0.25">
      <c r="A25" s="10" t="s">
        <v>161</v>
      </c>
      <c r="C25" s="25">
        <v>3</v>
      </c>
      <c r="E25" s="27">
        <v>0</v>
      </c>
      <c r="F25" s="27"/>
      <c r="G25" s="27">
        <v>0</v>
      </c>
      <c r="H25" s="27"/>
      <c r="I25" s="27">
        <v>1688365</v>
      </c>
      <c r="J25" s="27"/>
      <c r="K25" s="27">
        <v>1743062</v>
      </c>
      <c r="N25" s="30"/>
      <c r="O25" s="27"/>
      <c r="P25" s="30"/>
      <c r="Q25" s="30"/>
      <c r="R25" s="30"/>
      <c r="S25" s="30"/>
      <c r="T25" s="30"/>
    </row>
    <row r="26" spans="1:20" ht="24" customHeight="1" x14ac:dyDescent="0.25">
      <c r="A26" s="10" t="s">
        <v>106</v>
      </c>
      <c r="C26" s="25">
        <v>3</v>
      </c>
      <c r="E26" s="27">
        <v>55244</v>
      </c>
      <c r="F26" s="27"/>
      <c r="G26" s="27">
        <v>51853</v>
      </c>
      <c r="H26" s="27"/>
      <c r="I26" s="27">
        <v>49442</v>
      </c>
      <c r="J26" s="27"/>
      <c r="K26" s="27">
        <v>47513</v>
      </c>
      <c r="N26" s="27"/>
      <c r="O26" s="27"/>
      <c r="P26" s="27"/>
      <c r="Q26" s="27"/>
      <c r="R26" s="27"/>
      <c r="S26" s="27"/>
      <c r="T26" s="27"/>
    </row>
    <row r="27" spans="1:20" ht="24" customHeight="1" x14ac:dyDescent="0.25">
      <c r="A27" s="10" t="s">
        <v>10</v>
      </c>
      <c r="C27" s="25">
        <v>8</v>
      </c>
      <c r="E27" s="27">
        <v>0</v>
      </c>
      <c r="F27" s="27"/>
      <c r="G27" s="27">
        <v>0</v>
      </c>
      <c r="H27" s="27"/>
      <c r="I27" s="27">
        <v>9487492</v>
      </c>
      <c r="J27" s="27"/>
      <c r="K27" s="27">
        <v>9486492</v>
      </c>
    </row>
    <row r="28" spans="1:20" ht="24" customHeight="1" x14ac:dyDescent="0.25">
      <c r="A28" s="10" t="s">
        <v>248</v>
      </c>
      <c r="C28" s="25">
        <v>9</v>
      </c>
      <c r="E28" s="27">
        <v>0</v>
      </c>
      <c r="F28" s="27"/>
      <c r="G28" s="27">
        <v>0</v>
      </c>
      <c r="H28" s="27"/>
      <c r="I28" s="27">
        <v>0</v>
      </c>
      <c r="J28" s="27"/>
      <c r="K28" s="27">
        <v>0</v>
      </c>
    </row>
    <row r="29" spans="1:20" ht="24" customHeight="1" x14ac:dyDescent="0.25">
      <c r="A29" s="10" t="s">
        <v>56</v>
      </c>
      <c r="C29" s="25"/>
      <c r="E29" s="27">
        <v>151573</v>
      </c>
      <c r="F29" s="27"/>
      <c r="G29" s="27">
        <v>123398</v>
      </c>
      <c r="H29" s="27"/>
      <c r="I29" s="27">
        <v>86693</v>
      </c>
      <c r="J29" s="27"/>
      <c r="K29" s="27">
        <v>79664</v>
      </c>
    </row>
    <row r="30" spans="1:20" ht="24" customHeight="1" x14ac:dyDescent="0.25">
      <c r="A30" s="10" t="s">
        <v>57</v>
      </c>
      <c r="B30" s="16"/>
      <c r="C30" s="25">
        <v>10</v>
      </c>
      <c r="E30" s="27">
        <v>5880313</v>
      </c>
      <c r="F30" s="27"/>
      <c r="G30" s="27">
        <v>6132536</v>
      </c>
      <c r="H30" s="27"/>
      <c r="I30" s="27">
        <v>1695003</v>
      </c>
      <c r="J30" s="27"/>
      <c r="K30" s="27">
        <v>1785620</v>
      </c>
    </row>
    <row r="31" spans="1:20" ht="24" customHeight="1" x14ac:dyDescent="0.25">
      <c r="A31" s="10" t="s">
        <v>107</v>
      </c>
      <c r="B31" s="16"/>
      <c r="C31" s="25"/>
      <c r="E31" s="27">
        <v>194350</v>
      </c>
      <c r="F31" s="27"/>
      <c r="G31" s="27">
        <v>182596</v>
      </c>
      <c r="H31" s="27"/>
      <c r="I31" s="27">
        <v>131543</v>
      </c>
      <c r="J31" s="27"/>
      <c r="K31" s="27">
        <v>116263</v>
      </c>
    </row>
    <row r="32" spans="1:20" ht="24" customHeight="1" x14ac:dyDescent="0.25">
      <c r="A32" s="10" t="s">
        <v>114</v>
      </c>
      <c r="B32" s="16"/>
      <c r="C32" s="25"/>
      <c r="E32" s="27">
        <v>168263</v>
      </c>
      <c r="F32" s="27"/>
      <c r="G32" s="27">
        <v>180222</v>
      </c>
      <c r="H32" s="27"/>
      <c r="I32" s="27">
        <v>8912</v>
      </c>
      <c r="J32" s="27"/>
      <c r="K32" s="27">
        <v>10311</v>
      </c>
    </row>
    <row r="33" spans="1:11" ht="24" customHeight="1" x14ac:dyDescent="0.25">
      <c r="A33" s="10" t="s">
        <v>59</v>
      </c>
      <c r="B33" s="16"/>
      <c r="C33" s="25"/>
      <c r="E33" s="27">
        <v>682312</v>
      </c>
      <c r="F33" s="27"/>
      <c r="G33" s="27">
        <v>657678</v>
      </c>
      <c r="H33" s="27"/>
      <c r="I33" s="27">
        <v>384523</v>
      </c>
      <c r="J33" s="27"/>
      <c r="K33" s="27">
        <v>381886</v>
      </c>
    </row>
    <row r="34" spans="1:11" ht="24" customHeight="1" x14ac:dyDescent="0.25">
      <c r="A34" s="10" t="s">
        <v>11</v>
      </c>
      <c r="B34" s="16"/>
      <c r="C34" s="25"/>
      <c r="E34" s="27">
        <v>142556</v>
      </c>
      <c r="F34" s="27"/>
      <c r="G34" s="27">
        <v>153729</v>
      </c>
      <c r="H34" s="27"/>
      <c r="I34" s="27">
        <v>32418</v>
      </c>
      <c r="J34" s="27"/>
      <c r="K34" s="27">
        <v>57535</v>
      </c>
    </row>
    <row r="35" spans="1:11" ht="24" customHeight="1" x14ac:dyDescent="0.25">
      <c r="A35" s="6" t="s">
        <v>12</v>
      </c>
      <c r="C35" s="25"/>
      <c r="E35" s="29">
        <f>SUM(E25:E34)</f>
        <v>7274611</v>
      </c>
      <c r="F35" s="27"/>
      <c r="G35" s="29">
        <f>SUM(G25:G34)</f>
        <v>7482012</v>
      </c>
      <c r="H35" s="30"/>
      <c r="I35" s="29">
        <f>SUM(I25:I34)</f>
        <v>13564391</v>
      </c>
      <c r="J35" s="30"/>
      <c r="K35" s="29">
        <f>SUM(K25:K34)</f>
        <v>13708346</v>
      </c>
    </row>
    <row r="36" spans="1:11" ht="24" customHeight="1" thickBot="1" x14ac:dyDescent="0.3">
      <c r="A36" s="6" t="s">
        <v>13</v>
      </c>
      <c r="E36" s="31">
        <f>E23+E35</f>
        <v>16202507</v>
      </c>
      <c r="F36" s="27"/>
      <c r="G36" s="31">
        <f>G23+G35</f>
        <v>13801046</v>
      </c>
      <c r="H36" s="27"/>
      <c r="I36" s="31">
        <f>I23+I35</f>
        <v>20427312</v>
      </c>
      <c r="J36" s="27"/>
      <c r="K36" s="31">
        <f>K23+K35</f>
        <v>18540773</v>
      </c>
    </row>
    <row r="37" spans="1:11" ht="24" customHeight="1" thickTop="1" x14ac:dyDescent="0.25">
      <c r="E37" s="3"/>
      <c r="G37" s="3"/>
      <c r="I37" s="3"/>
      <c r="J37" s="3"/>
      <c r="K37" s="3"/>
    </row>
    <row r="38" spans="1:11" ht="24" customHeight="1" x14ac:dyDescent="0.25">
      <c r="A38" s="32" t="s">
        <v>14</v>
      </c>
      <c r="B38" s="26"/>
      <c r="E38" s="3"/>
      <c r="G38" s="3"/>
      <c r="I38" s="3"/>
      <c r="J38" s="3"/>
      <c r="K38" s="3"/>
    </row>
    <row r="39" spans="1:11" s="16" customFormat="1" ht="24" customHeight="1" x14ac:dyDescent="0.25">
      <c r="A39" s="6" t="s">
        <v>58</v>
      </c>
      <c r="B39" s="13"/>
      <c r="C39" s="14"/>
      <c r="D39" s="15"/>
      <c r="E39" s="15"/>
      <c r="F39" s="15"/>
      <c r="G39" s="15"/>
      <c r="H39" s="15"/>
      <c r="I39" s="15"/>
      <c r="J39" s="15"/>
      <c r="K39" s="15"/>
    </row>
    <row r="40" spans="1:11" s="16" customFormat="1" ht="24" customHeight="1" x14ac:dyDescent="0.25">
      <c r="A40" s="6" t="s">
        <v>213</v>
      </c>
      <c r="B40" s="15"/>
      <c r="C40" s="14"/>
      <c r="D40" s="15"/>
      <c r="E40" s="15"/>
      <c r="F40" s="15"/>
      <c r="G40" s="15"/>
      <c r="H40" s="15"/>
      <c r="I40" s="15"/>
      <c r="J40" s="15"/>
      <c r="K40" s="15"/>
    </row>
    <row r="41" spans="1:11" s="16" customFormat="1" ht="24" customHeight="1" x14ac:dyDescent="0.25">
      <c r="A41" s="6" t="s">
        <v>224</v>
      </c>
      <c r="B41" s="15"/>
      <c r="C41" s="14"/>
      <c r="D41" s="15"/>
      <c r="E41" s="15"/>
      <c r="F41" s="15"/>
      <c r="G41" s="15"/>
      <c r="H41" s="15"/>
      <c r="I41" s="15"/>
      <c r="J41" s="15"/>
      <c r="K41" s="15"/>
    </row>
    <row r="42" spans="1:11" s="16" customFormat="1" ht="24" customHeight="1" x14ac:dyDescent="0.25">
      <c r="B42" s="15"/>
      <c r="C42" s="14"/>
      <c r="D42" s="15"/>
      <c r="E42" s="15"/>
      <c r="F42" s="15"/>
      <c r="G42" s="15"/>
      <c r="H42" s="15"/>
      <c r="I42" s="15"/>
      <c r="J42" s="15"/>
      <c r="K42" s="7" t="s">
        <v>67</v>
      </c>
    </row>
    <row r="43" spans="1:11" ht="24" customHeight="1" x14ac:dyDescent="0.25">
      <c r="E43" s="17"/>
      <c r="F43" s="18" t="s">
        <v>0</v>
      </c>
      <c r="G43" s="17"/>
      <c r="H43" s="19"/>
      <c r="I43" s="17"/>
      <c r="J43" s="18" t="s">
        <v>1</v>
      </c>
      <c r="K43" s="17"/>
    </row>
    <row r="44" spans="1:11" ht="24" customHeight="1" x14ac:dyDescent="0.25">
      <c r="C44" s="9" t="s">
        <v>2</v>
      </c>
      <c r="E44" s="20" t="s">
        <v>225</v>
      </c>
      <c r="F44" s="21"/>
      <c r="G44" s="20" t="s">
        <v>159</v>
      </c>
      <c r="H44" s="21"/>
      <c r="I44" s="20" t="s">
        <v>225</v>
      </c>
      <c r="J44" s="21"/>
      <c r="K44" s="20" t="s">
        <v>159</v>
      </c>
    </row>
    <row r="45" spans="1:11" ht="24" customHeight="1" x14ac:dyDescent="0.25">
      <c r="C45" s="22"/>
      <c r="E45" s="23" t="s">
        <v>78</v>
      </c>
      <c r="F45" s="24"/>
      <c r="G45" s="23" t="s">
        <v>79</v>
      </c>
      <c r="H45" s="24"/>
      <c r="I45" s="23" t="s">
        <v>78</v>
      </c>
      <c r="J45" s="24"/>
      <c r="K45" s="23" t="s">
        <v>79</v>
      </c>
    </row>
    <row r="46" spans="1:11" ht="24" customHeight="1" x14ac:dyDescent="0.25">
      <c r="C46" s="22"/>
      <c r="E46" s="23" t="s">
        <v>80</v>
      </c>
      <c r="F46" s="24"/>
      <c r="G46" s="23"/>
      <c r="H46" s="24"/>
      <c r="I46" s="23" t="s">
        <v>80</v>
      </c>
      <c r="J46" s="24"/>
      <c r="K46" s="23"/>
    </row>
    <row r="47" spans="1:11" ht="24" customHeight="1" x14ac:dyDescent="0.25">
      <c r="A47" s="6" t="s">
        <v>15</v>
      </c>
      <c r="C47" s="25"/>
      <c r="E47" s="30"/>
      <c r="F47" s="30"/>
      <c r="G47" s="30"/>
      <c r="H47" s="30"/>
      <c r="I47" s="30"/>
      <c r="J47" s="30"/>
      <c r="K47" s="30"/>
    </row>
    <row r="48" spans="1:11" ht="24" customHeight="1" x14ac:dyDescent="0.25">
      <c r="A48" s="6" t="s">
        <v>16</v>
      </c>
      <c r="C48" s="25"/>
      <c r="E48" s="30"/>
      <c r="F48" s="30"/>
      <c r="G48" s="30"/>
      <c r="H48" s="30"/>
      <c r="I48" s="30"/>
      <c r="J48" s="30"/>
      <c r="K48" s="30"/>
    </row>
    <row r="49" spans="1:11" ht="24" customHeight="1" x14ac:dyDescent="0.25">
      <c r="A49" s="10" t="s">
        <v>90</v>
      </c>
      <c r="B49" s="16"/>
      <c r="C49" s="25">
        <v>11</v>
      </c>
      <c r="E49" s="27">
        <v>7886934</v>
      </c>
      <c r="F49" s="27"/>
      <c r="G49" s="27">
        <v>5548990</v>
      </c>
      <c r="H49" s="27"/>
      <c r="I49" s="27">
        <v>7586934</v>
      </c>
      <c r="J49" s="27"/>
      <c r="K49" s="27">
        <v>5548990</v>
      </c>
    </row>
    <row r="50" spans="1:11" ht="24" customHeight="1" x14ac:dyDescent="0.25">
      <c r="A50" s="10" t="s">
        <v>169</v>
      </c>
      <c r="C50" s="25" t="s">
        <v>146</v>
      </c>
      <c r="E50" s="27">
        <v>1222983</v>
      </c>
      <c r="F50" s="27"/>
      <c r="G50" s="27">
        <v>784059</v>
      </c>
      <c r="H50" s="27"/>
      <c r="I50" s="27">
        <v>962611</v>
      </c>
      <c r="J50" s="27"/>
      <c r="K50" s="27">
        <v>457925</v>
      </c>
    </row>
    <row r="51" spans="1:11" ht="24" customHeight="1" x14ac:dyDescent="0.25">
      <c r="A51" s="10" t="s">
        <v>60</v>
      </c>
      <c r="C51" s="25">
        <v>3</v>
      </c>
      <c r="E51" s="27">
        <v>0</v>
      </c>
      <c r="F51" s="27"/>
      <c r="G51" s="27">
        <v>0</v>
      </c>
      <c r="H51" s="27"/>
      <c r="I51" s="27">
        <v>2067152</v>
      </c>
      <c r="J51" s="27"/>
      <c r="K51" s="27">
        <v>3082333</v>
      </c>
    </row>
    <row r="52" spans="1:11" ht="24" customHeight="1" x14ac:dyDescent="0.25">
      <c r="A52" s="10" t="s">
        <v>111</v>
      </c>
      <c r="C52" s="25">
        <v>3</v>
      </c>
      <c r="E52" s="27">
        <v>118895</v>
      </c>
      <c r="F52" s="27"/>
      <c r="G52" s="27">
        <v>49051</v>
      </c>
      <c r="H52" s="27"/>
      <c r="I52" s="27">
        <v>114611</v>
      </c>
      <c r="J52" s="27"/>
      <c r="K52" s="27">
        <v>43511</v>
      </c>
    </row>
    <row r="53" spans="1:11" ht="24" customHeight="1" x14ac:dyDescent="0.25">
      <c r="A53" s="10" t="s">
        <v>91</v>
      </c>
      <c r="B53" s="16"/>
      <c r="C53" s="25">
        <v>13</v>
      </c>
      <c r="E53" s="27">
        <v>81500</v>
      </c>
      <c r="F53" s="27"/>
      <c r="G53" s="27">
        <v>165000</v>
      </c>
      <c r="H53" s="27"/>
      <c r="I53" s="27">
        <v>0</v>
      </c>
      <c r="J53" s="27"/>
      <c r="K53" s="27">
        <v>0</v>
      </c>
    </row>
    <row r="54" spans="1:11" ht="24" customHeight="1" x14ac:dyDescent="0.25">
      <c r="A54" s="10" t="s">
        <v>86</v>
      </c>
      <c r="B54" s="16"/>
      <c r="C54" s="25">
        <v>3</v>
      </c>
      <c r="E54" s="27">
        <v>4850</v>
      </c>
      <c r="F54" s="27"/>
      <c r="G54" s="27">
        <v>4850</v>
      </c>
      <c r="H54" s="27"/>
      <c r="I54" s="27">
        <v>0</v>
      </c>
      <c r="J54" s="27"/>
      <c r="K54" s="27">
        <v>0</v>
      </c>
    </row>
    <row r="55" spans="1:11" ht="24" customHeight="1" x14ac:dyDescent="0.25">
      <c r="A55" s="10" t="s">
        <v>17</v>
      </c>
      <c r="B55" s="16"/>
      <c r="C55" s="25"/>
      <c r="E55" s="27">
        <v>42289</v>
      </c>
      <c r="F55" s="27"/>
      <c r="G55" s="27">
        <v>63041</v>
      </c>
      <c r="H55" s="27"/>
      <c r="I55" s="27">
        <v>0</v>
      </c>
      <c r="J55" s="27"/>
      <c r="K55" s="27">
        <v>0</v>
      </c>
    </row>
    <row r="56" spans="1:11" ht="24" customHeight="1" x14ac:dyDescent="0.25">
      <c r="A56" s="10" t="s">
        <v>108</v>
      </c>
      <c r="B56" s="16"/>
      <c r="C56" s="25">
        <v>3</v>
      </c>
      <c r="E56" s="27">
        <v>176782</v>
      </c>
      <c r="F56" s="27"/>
      <c r="G56" s="27">
        <v>136731</v>
      </c>
      <c r="H56" s="27"/>
      <c r="I56" s="27">
        <v>126379</v>
      </c>
      <c r="J56" s="27"/>
      <c r="K56" s="27">
        <v>84331</v>
      </c>
    </row>
    <row r="57" spans="1:11" ht="24" customHeight="1" x14ac:dyDescent="0.25">
      <c r="A57" s="10" t="s">
        <v>18</v>
      </c>
      <c r="C57" s="25"/>
      <c r="E57" s="27">
        <v>127418</v>
      </c>
      <c r="F57" s="27"/>
      <c r="G57" s="27">
        <v>51229</v>
      </c>
      <c r="H57" s="27"/>
      <c r="I57" s="27">
        <v>75589</v>
      </c>
      <c r="J57" s="27"/>
      <c r="K57" s="27">
        <v>28222</v>
      </c>
    </row>
    <row r="58" spans="1:11" ht="24" customHeight="1" x14ac:dyDescent="0.25">
      <c r="A58" s="6" t="s">
        <v>19</v>
      </c>
      <c r="C58" s="25"/>
      <c r="E58" s="28">
        <f>SUM(E49:E57)</f>
        <v>9661651</v>
      </c>
      <c r="F58" s="27"/>
      <c r="G58" s="28">
        <f>SUM(G49:G57)</f>
        <v>6802951</v>
      </c>
      <c r="H58" s="30"/>
      <c r="I58" s="28">
        <f>SUM(I49:I57)</f>
        <v>10933276</v>
      </c>
      <c r="J58" s="30"/>
      <c r="K58" s="29">
        <f>SUM(K49:K57)</f>
        <v>9245312</v>
      </c>
    </row>
    <row r="59" spans="1:11" ht="24" customHeight="1" x14ac:dyDescent="0.25">
      <c r="A59" s="6" t="s">
        <v>20</v>
      </c>
      <c r="C59" s="25"/>
      <c r="E59" s="27"/>
      <c r="F59" s="27"/>
      <c r="G59" s="30"/>
      <c r="H59" s="30"/>
      <c r="I59" s="30"/>
      <c r="J59" s="30"/>
      <c r="K59" s="30"/>
    </row>
    <row r="60" spans="1:11" ht="24" customHeight="1" x14ac:dyDescent="0.25">
      <c r="A60" s="10" t="s">
        <v>115</v>
      </c>
      <c r="C60" s="25">
        <v>3</v>
      </c>
      <c r="E60" s="27">
        <v>823662</v>
      </c>
      <c r="F60" s="27"/>
      <c r="G60" s="27">
        <v>821559</v>
      </c>
      <c r="H60" s="27"/>
      <c r="I60" s="27">
        <v>786230</v>
      </c>
      <c r="J60" s="27"/>
      <c r="K60" s="27">
        <v>783768</v>
      </c>
    </row>
    <row r="61" spans="1:11" ht="24" customHeight="1" x14ac:dyDescent="0.25">
      <c r="A61" s="10" t="s">
        <v>140</v>
      </c>
      <c r="C61" s="25"/>
      <c r="E61" s="27"/>
      <c r="F61" s="27"/>
      <c r="G61" s="27"/>
      <c r="H61" s="27"/>
      <c r="I61" s="27"/>
      <c r="J61" s="27"/>
      <c r="K61" s="27"/>
    </row>
    <row r="62" spans="1:11" ht="24" customHeight="1" x14ac:dyDescent="0.25">
      <c r="A62" s="10" t="s">
        <v>139</v>
      </c>
      <c r="C62" s="25">
        <v>13</v>
      </c>
      <c r="E62" s="27">
        <v>0</v>
      </c>
      <c r="F62" s="27"/>
      <c r="G62" s="27">
        <v>40250</v>
      </c>
      <c r="H62" s="27"/>
      <c r="I62" s="27">
        <v>0</v>
      </c>
      <c r="J62" s="27"/>
      <c r="K62" s="27">
        <v>0</v>
      </c>
    </row>
    <row r="63" spans="1:11" ht="24" customHeight="1" x14ac:dyDescent="0.25">
      <c r="A63" s="10" t="s">
        <v>141</v>
      </c>
      <c r="C63" s="25"/>
      <c r="E63" s="27"/>
      <c r="F63" s="27"/>
      <c r="G63" s="27"/>
      <c r="H63" s="27"/>
      <c r="I63" s="27"/>
      <c r="J63" s="27"/>
      <c r="K63" s="27"/>
    </row>
    <row r="64" spans="1:11" ht="24" customHeight="1" x14ac:dyDescent="0.25">
      <c r="A64" s="10" t="s">
        <v>139</v>
      </c>
      <c r="C64" s="25">
        <v>3</v>
      </c>
      <c r="E64" s="27">
        <v>29100</v>
      </c>
      <c r="F64" s="27"/>
      <c r="G64" s="27">
        <v>33950</v>
      </c>
      <c r="H64" s="27"/>
      <c r="I64" s="27">
        <v>0</v>
      </c>
      <c r="J64" s="27"/>
      <c r="K64" s="27">
        <v>0</v>
      </c>
    </row>
    <row r="65" spans="1:11" ht="24" customHeight="1" x14ac:dyDescent="0.25">
      <c r="A65" s="10" t="s">
        <v>170</v>
      </c>
      <c r="C65" s="25"/>
      <c r="E65" s="27">
        <v>427612</v>
      </c>
      <c r="F65" s="27"/>
      <c r="G65" s="27">
        <v>451048</v>
      </c>
      <c r="H65" s="27"/>
      <c r="I65" s="27">
        <v>245483</v>
      </c>
      <c r="J65" s="27"/>
      <c r="K65" s="27">
        <v>261356</v>
      </c>
    </row>
    <row r="66" spans="1:11" ht="24" customHeight="1" x14ac:dyDescent="0.25">
      <c r="A66" s="10" t="s">
        <v>171</v>
      </c>
      <c r="C66" s="25"/>
      <c r="E66" s="27">
        <v>53500</v>
      </c>
      <c r="F66" s="27"/>
      <c r="G66" s="27">
        <v>52076</v>
      </c>
      <c r="H66" s="27"/>
      <c r="I66" s="27">
        <v>0</v>
      </c>
      <c r="J66" s="27"/>
      <c r="K66" s="27">
        <v>0</v>
      </c>
    </row>
    <row r="67" spans="1:11" ht="24" customHeight="1" x14ac:dyDescent="0.25">
      <c r="A67" s="10" t="s">
        <v>109</v>
      </c>
      <c r="C67" s="25">
        <v>3</v>
      </c>
      <c r="E67" s="33">
        <v>270079</v>
      </c>
      <c r="F67" s="27"/>
      <c r="G67" s="33">
        <v>300023</v>
      </c>
      <c r="H67" s="27"/>
      <c r="I67" s="33">
        <v>0</v>
      </c>
      <c r="J67" s="27"/>
      <c r="K67" s="33">
        <v>0</v>
      </c>
    </row>
    <row r="68" spans="1:11" ht="24" customHeight="1" x14ac:dyDescent="0.25">
      <c r="A68" s="6" t="s">
        <v>21</v>
      </c>
      <c r="C68" s="25"/>
      <c r="E68" s="27">
        <f>SUM(E60:E67)</f>
        <v>1603953</v>
      </c>
      <c r="F68" s="27"/>
      <c r="G68" s="27">
        <f>SUM(G60:G67)</f>
        <v>1698906</v>
      </c>
      <c r="H68" s="27"/>
      <c r="I68" s="27">
        <f>SUM(I60:I67)</f>
        <v>1031713</v>
      </c>
      <c r="J68" s="27"/>
      <c r="K68" s="27">
        <f>SUM(K60:K67)</f>
        <v>1045124</v>
      </c>
    </row>
    <row r="69" spans="1:11" ht="24" customHeight="1" x14ac:dyDescent="0.25">
      <c r="A69" s="6" t="s">
        <v>22</v>
      </c>
      <c r="E69" s="28">
        <f>E58+E68</f>
        <v>11265604</v>
      </c>
      <c r="F69" s="27"/>
      <c r="G69" s="28">
        <f>G58+G68</f>
        <v>8501857</v>
      </c>
      <c r="H69" s="27"/>
      <c r="I69" s="28">
        <f>I58+I68</f>
        <v>11964989</v>
      </c>
      <c r="J69" s="27"/>
      <c r="K69" s="28">
        <f>K58+K68</f>
        <v>10290436</v>
      </c>
    </row>
    <row r="70" spans="1:11" ht="24" customHeight="1" x14ac:dyDescent="0.25">
      <c r="A70" s="32"/>
      <c r="B70" s="26"/>
      <c r="E70" s="3"/>
      <c r="F70" s="3"/>
      <c r="G70" s="3"/>
      <c r="H70" s="3"/>
      <c r="I70" s="3"/>
      <c r="J70" s="3"/>
      <c r="K70" s="3"/>
    </row>
    <row r="71" spans="1:11" ht="24" customHeight="1" x14ac:dyDescent="0.25">
      <c r="A71" s="32" t="s">
        <v>14</v>
      </c>
      <c r="B71" s="26"/>
      <c r="E71" s="3"/>
      <c r="F71" s="3"/>
      <c r="G71" s="3"/>
      <c r="H71" s="3"/>
      <c r="I71" s="3"/>
      <c r="J71" s="3"/>
      <c r="K71" s="3"/>
    </row>
    <row r="72" spans="1:11" s="16" customFormat="1" ht="24" customHeight="1" x14ac:dyDescent="0.25">
      <c r="A72" s="6" t="s">
        <v>58</v>
      </c>
      <c r="B72" s="13"/>
      <c r="C72" s="14"/>
      <c r="D72" s="15"/>
      <c r="E72" s="15"/>
      <c r="F72" s="15"/>
      <c r="G72" s="15"/>
      <c r="H72" s="15"/>
      <c r="I72" s="15"/>
      <c r="J72" s="15"/>
      <c r="K72" s="15"/>
    </row>
    <row r="73" spans="1:11" s="16" customFormat="1" ht="24" customHeight="1" x14ac:dyDescent="0.25">
      <c r="A73" s="6" t="s">
        <v>213</v>
      </c>
      <c r="B73" s="15"/>
      <c r="C73" s="14"/>
      <c r="D73" s="15"/>
      <c r="E73" s="15"/>
      <c r="F73" s="15"/>
      <c r="G73" s="15"/>
      <c r="H73" s="15"/>
      <c r="I73" s="15"/>
      <c r="J73" s="15"/>
      <c r="K73" s="15"/>
    </row>
    <row r="74" spans="1:11" s="16" customFormat="1" ht="24" customHeight="1" x14ac:dyDescent="0.25">
      <c r="A74" s="6" t="s">
        <v>224</v>
      </c>
      <c r="B74" s="15"/>
      <c r="C74" s="14"/>
      <c r="D74" s="15"/>
      <c r="E74" s="15"/>
      <c r="F74" s="15"/>
      <c r="G74" s="15"/>
      <c r="H74" s="15"/>
      <c r="I74" s="15"/>
      <c r="J74" s="15"/>
      <c r="K74" s="15"/>
    </row>
    <row r="75" spans="1:11" s="16" customFormat="1" ht="24" customHeight="1" x14ac:dyDescent="0.25">
      <c r="B75" s="15"/>
      <c r="C75" s="14"/>
      <c r="D75" s="15"/>
      <c r="E75" s="15"/>
      <c r="F75" s="15"/>
      <c r="G75" s="15"/>
      <c r="H75" s="15"/>
      <c r="I75" s="15"/>
      <c r="J75" s="15"/>
      <c r="K75" s="7" t="s">
        <v>67</v>
      </c>
    </row>
    <row r="76" spans="1:11" ht="24" customHeight="1" x14ac:dyDescent="0.25">
      <c r="E76" s="17"/>
      <c r="F76" s="18" t="s">
        <v>0</v>
      </c>
      <c r="G76" s="17"/>
      <c r="H76" s="19"/>
      <c r="I76" s="17"/>
      <c r="J76" s="18" t="s">
        <v>1</v>
      </c>
      <c r="K76" s="17"/>
    </row>
    <row r="77" spans="1:11" ht="24" customHeight="1" x14ac:dyDescent="0.25">
      <c r="C77" s="1"/>
      <c r="E77" s="20" t="s">
        <v>225</v>
      </c>
      <c r="F77" s="21"/>
      <c r="G77" s="20" t="s">
        <v>159</v>
      </c>
      <c r="H77" s="21"/>
      <c r="I77" s="20" t="s">
        <v>225</v>
      </c>
      <c r="J77" s="21"/>
      <c r="K77" s="20" t="s">
        <v>159</v>
      </c>
    </row>
    <row r="78" spans="1:11" ht="24" customHeight="1" x14ac:dyDescent="0.25">
      <c r="C78" s="22"/>
      <c r="E78" s="23" t="s">
        <v>78</v>
      </c>
      <c r="F78" s="24"/>
      <c r="G78" s="23" t="s">
        <v>79</v>
      </c>
      <c r="H78" s="24"/>
      <c r="I78" s="23" t="s">
        <v>78</v>
      </c>
      <c r="J78" s="24"/>
      <c r="K78" s="23" t="s">
        <v>79</v>
      </c>
    </row>
    <row r="79" spans="1:11" ht="24" customHeight="1" x14ac:dyDescent="0.25">
      <c r="C79" s="22"/>
      <c r="E79" s="23" t="s">
        <v>80</v>
      </c>
      <c r="F79" s="24"/>
      <c r="G79" s="23"/>
      <c r="H79" s="24"/>
      <c r="I79" s="23" t="s">
        <v>80</v>
      </c>
      <c r="J79" s="24"/>
      <c r="K79" s="23"/>
    </row>
    <row r="80" spans="1:11" ht="24" customHeight="1" x14ac:dyDescent="0.25">
      <c r="A80" s="6" t="s">
        <v>23</v>
      </c>
      <c r="E80" s="3"/>
      <c r="F80" s="3"/>
      <c r="G80" s="3"/>
      <c r="H80" s="3"/>
      <c r="I80" s="3"/>
      <c r="J80" s="3"/>
      <c r="K80" s="3"/>
    </row>
    <row r="81" spans="1:11" ht="24" customHeight="1" x14ac:dyDescent="0.25">
      <c r="A81" s="10" t="s">
        <v>24</v>
      </c>
      <c r="E81" s="3"/>
      <c r="F81" s="3"/>
      <c r="G81" s="3"/>
      <c r="H81" s="3"/>
      <c r="I81" s="3"/>
      <c r="J81" s="3"/>
      <c r="K81" s="3"/>
    </row>
    <row r="82" spans="1:11" ht="24" customHeight="1" x14ac:dyDescent="0.25">
      <c r="A82" s="10" t="s">
        <v>25</v>
      </c>
      <c r="B82" s="26"/>
      <c r="C82" s="25"/>
      <c r="E82" s="3"/>
      <c r="F82" s="3"/>
      <c r="G82" s="3"/>
      <c r="H82" s="3"/>
      <c r="I82" s="3"/>
      <c r="J82" s="3"/>
      <c r="K82" s="3"/>
    </row>
    <row r="83" spans="1:11" ht="24" customHeight="1" thickBot="1" x14ac:dyDescent="0.3">
      <c r="A83" s="10" t="s">
        <v>61</v>
      </c>
      <c r="B83" s="16"/>
      <c r="C83" s="25"/>
      <c r="E83" s="34">
        <v>3888000</v>
      </c>
      <c r="F83" s="30"/>
      <c r="G83" s="34">
        <v>3888000</v>
      </c>
      <c r="H83" s="30"/>
      <c r="I83" s="34">
        <v>3888000</v>
      </c>
      <c r="J83" s="30"/>
      <c r="K83" s="34">
        <v>3888000</v>
      </c>
    </row>
    <row r="84" spans="1:11" ht="24" customHeight="1" thickTop="1" x14ac:dyDescent="0.25">
      <c r="A84" s="10" t="s">
        <v>26</v>
      </c>
      <c r="B84" s="26"/>
      <c r="C84" s="25"/>
      <c r="E84" s="30"/>
      <c r="F84" s="30"/>
      <c r="G84" s="30"/>
      <c r="H84" s="30"/>
      <c r="I84" s="30"/>
      <c r="J84" s="30"/>
      <c r="K84" s="30"/>
    </row>
    <row r="85" spans="1:11" ht="24" customHeight="1" x14ac:dyDescent="0.25">
      <c r="A85" s="10" t="s">
        <v>92</v>
      </c>
      <c r="B85" s="16"/>
      <c r="E85" s="11">
        <v>3860000</v>
      </c>
      <c r="F85" s="11"/>
      <c r="G85" s="11">
        <v>3860000</v>
      </c>
      <c r="H85" s="11"/>
      <c r="I85" s="11">
        <v>3860000</v>
      </c>
      <c r="J85" s="11"/>
      <c r="K85" s="11">
        <v>3860000</v>
      </c>
    </row>
    <row r="86" spans="1:11" ht="24" customHeight="1" x14ac:dyDescent="0.25">
      <c r="A86" s="10" t="s">
        <v>27</v>
      </c>
      <c r="E86" s="30">
        <v>5202881</v>
      </c>
      <c r="F86" s="11"/>
      <c r="G86" s="11">
        <v>5202881</v>
      </c>
      <c r="H86" s="11"/>
      <c r="I86" s="11">
        <v>5202881</v>
      </c>
      <c r="J86" s="11"/>
      <c r="K86" s="11">
        <v>5202881</v>
      </c>
    </row>
    <row r="87" spans="1:11" ht="24" customHeight="1" x14ac:dyDescent="0.25">
      <c r="A87" s="10" t="s">
        <v>99</v>
      </c>
      <c r="E87" s="30">
        <f>'CE1'!H25</f>
        <v>-3577165</v>
      </c>
      <c r="F87" s="11"/>
      <c r="G87" s="11">
        <f>'CE1'!H17</f>
        <v>-3577165</v>
      </c>
      <c r="H87" s="11"/>
      <c r="I87" s="11">
        <f>'CE2'!H22</f>
        <v>-573218</v>
      </c>
      <c r="J87" s="11"/>
      <c r="K87" s="11">
        <f>'CE2'!H16</f>
        <v>-573218</v>
      </c>
    </row>
    <row r="88" spans="1:11" ht="24" customHeight="1" x14ac:dyDescent="0.25">
      <c r="A88" s="10" t="s">
        <v>62</v>
      </c>
      <c r="C88" s="25"/>
      <c r="E88" s="30">
        <f>'CE1'!J25</f>
        <v>200200</v>
      </c>
      <c r="F88" s="11"/>
      <c r="G88" s="11">
        <f>'CE1'!J19</f>
        <v>200200</v>
      </c>
      <c r="H88" s="11"/>
      <c r="I88" s="11">
        <f>'CE2'!J22</f>
        <v>200200</v>
      </c>
      <c r="J88" s="11"/>
      <c r="K88" s="11">
        <f>'CE2'!J18</f>
        <v>200200</v>
      </c>
    </row>
    <row r="89" spans="1:11" ht="24" customHeight="1" x14ac:dyDescent="0.25">
      <c r="A89" s="10" t="s">
        <v>133</v>
      </c>
      <c r="B89" s="26"/>
      <c r="C89" s="25"/>
      <c r="E89" s="11"/>
      <c r="F89" s="11"/>
      <c r="G89" s="11"/>
      <c r="H89" s="11"/>
      <c r="I89" s="11"/>
      <c r="J89" s="11"/>
      <c r="K89" s="11"/>
    </row>
    <row r="90" spans="1:11" ht="24" customHeight="1" x14ac:dyDescent="0.25">
      <c r="A90" s="10" t="s">
        <v>87</v>
      </c>
      <c r="B90" s="16"/>
      <c r="C90" s="25"/>
      <c r="E90" s="11">
        <f>'CE1'!L25</f>
        <v>388800</v>
      </c>
      <c r="F90" s="11"/>
      <c r="G90" s="11">
        <f>'CE1'!L19</f>
        <v>388800</v>
      </c>
      <c r="H90" s="11"/>
      <c r="I90" s="11">
        <f>'CE2'!L22</f>
        <v>388800</v>
      </c>
      <c r="J90" s="11"/>
      <c r="K90" s="11">
        <f>'CE2'!L18</f>
        <v>388800</v>
      </c>
    </row>
    <row r="91" spans="1:11" ht="24" customHeight="1" x14ac:dyDescent="0.25">
      <c r="A91" s="10" t="s">
        <v>28</v>
      </c>
      <c r="B91" s="16"/>
      <c r="E91" s="35">
        <f>'CE1'!N25</f>
        <v>-1141588</v>
      </c>
      <c r="F91" s="11"/>
      <c r="G91" s="35">
        <f>'CE1'!N19</f>
        <v>-776523</v>
      </c>
      <c r="H91" s="11"/>
      <c r="I91" s="35">
        <f>'CE2'!N22</f>
        <v>-616340</v>
      </c>
      <c r="J91" s="11"/>
      <c r="K91" s="35">
        <f>'CE2'!N18</f>
        <v>-828326</v>
      </c>
    </row>
    <row r="92" spans="1:11" ht="24" customHeight="1" x14ac:dyDescent="0.25">
      <c r="A92" s="10" t="s">
        <v>187</v>
      </c>
      <c r="B92" s="26"/>
      <c r="E92" s="47">
        <f>SUM(E85:E91)</f>
        <v>4933128</v>
      </c>
      <c r="F92" s="11"/>
      <c r="G92" s="47">
        <f>SUM(G85:G91)</f>
        <v>5298193</v>
      </c>
      <c r="H92" s="11"/>
      <c r="I92" s="47">
        <f>SUM(I85:I91)</f>
        <v>8462323</v>
      </c>
      <c r="J92" s="11"/>
      <c r="K92" s="47">
        <f>SUM(K85:K91)</f>
        <v>8250337</v>
      </c>
    </row>
    <row r="93" spans="1:11" ht="24" customHeight="1" x14ac:dyDescent="0.25">
      <c r="A93" s="10" t="s">
        <v>162</v>
      </c>
      <c r="B93" s="26"/>
      <c r="E93" s="35">
        <f>'CE1'!R25</f>
        <v>3775</v>
      </c>
      <c r="F93" s="11"/>
      <c r="G93" s="35">
        <f>'CE1'!R19</f>
        <v>996</v>
      </c>
      <c r="H93" s="11"/>
      <c r="I93" s="35">
        <v>0</v>
      </c>
      <c r="J93" s="11"/>
      <c r="K93" s="35">
        <v>0</v>
      </c>
    </row>
    <row r="94" spans="1:11" ht="24" customHeight="1" x14ac:dyDescent="0.25">
      <c r="A94" s="6" t="s">
        <v>29</v>
      </c>
      <c r="B94" s="26"/>
      <c r="E94" s="60">
        <f>SUM(E92:E93)</f>
        <v>4936903</v>
      </c>
      <c r="F94" s="11"/>
      <c r="G94" s="60">
        <f>SUM(G92:G93)</f>
        <v>5299189</v>
      </c>
      <c r="H94" s="11"/>
      <c r="I94" s="60">
        <f>SUM(I92:I93)</f>
        <v>8462323</v>
      </c>
      <c r="J94" s="11"/>
      <c r="K94" s="60">
        <f>SUM(K92:K93)</f>
        <v>8250337</v>
      </c>
    </row>
    <row r="95" spans="1:11" ht="24" customHeight="1" thickBot="1" x14ac:dyDescent="0.3">
      <c r="A95" s="6" t="s">
        <v>30</v>
      </c>
      <c r="E95" s="36">
        <f>SUM(E69,E92:E93)</f>
        <v>16202507</v>
      </c>
      <c r="F95" s="11"/>
      <c r="G95" s="36">
        <f>SUM(G69,G92:G93)</f>
        <v>13801046</v>
      </c>
      <c r="H95" s="11"/>
      <c r="I95" s="36">
        <f>SUM(I69,I92:I93)</f>
        <v>20427312</v>
      </c>
      <c r="J95" s="11"/>
      <c r="K95" s="36">
        <f>SUM(K69,K92:K93)</f>
        <v>18540773</v>
      </c>
    </row>
    <row r="96" spans="1:11" ht="24" customHeight="1" thickTop="1" x14ac:dyDescent="0.25">
      <c r="E96" s="11">
        <f>E36-E95</f>
        <v>0</v>
      </c>
      <c r="F96" s="30"/>
      <c r="G96" s="11">
        <f>G36-G95</f>
        <v>0</v>
      </c>
      <c r="H96" s="30"/>
      <c r="I96" s="11">
        <f>I36-I95</f>
        <v>0</v>
      </c>
      <c r="J96" s="30"/>
      <c r="K96" s="11">
        <f>K36-K95</f>
        <v>0</v>
      </c>
    </row>
    <row r="97" spans="1:11" ht="24" customHeight="1" x14ac:dyDescent="0.25">
      <c r="A97" s="32" t="s">
        <v>14</v>
      </c>
      <c r="B97" s="26"/>
      <c r="C97" s="37"/>
    </row>
    <row r="98" spans="1:11" ht="24" customHeight="1" x14ac:dyDescent="0.25">
      <c r="A98" s="32"/>
      <c r="B98" s="26"/>
      <c r="C98" s="37"/>
      <c r="E98" s="3"/>
      <c r="G98" s="3"/>
      <c r="I98" s="3"/>
      <c r="K98" s="3"/>
    </row>
    <row r="99" spans="1:11" ht="24" customHeight="1" x14ac:dyDescent="0.25">
      <c r="A99" s="38"/>
      <c r="C99" s="37"/>
    </row>
    <row r="100" spans="1:11" ht="24" customHeight="1" x14ac:dyDescent="0.25">
      <c r="A100" s="32"/>
      <c r="B100" s="26"/>
      <c r="C100" s="37"/>
    </row>
    <row r="101" spans="1:11" ht="24" customHeight="1" x14ac:dyDescent="0.25">
      <c r="A101" s="32"/>
      <c r="B101" s="39" t="s">
        <v>31</v>
      </c>
      <c r="C101" s="2"/>
    </row>
    <row r="102" spans="1:11" ht="24" customHeight="1" x14ac:dyDescent="0.25">
      <c r="A102" s="38"/>
      <c r="C102" s="40"/>
    </row>
    <row r="103" spans="1:11" ht="24" customHeight="1" x14ac:dyDescent="0.25">
      <c r="C103" s="40"/>
    </row>
  </sheetData>
  <pageMargins left="0.6692913385826772" right="0.31496062992125984" top="0.78740157480314965" bottom="0.31496062992125984" header="0.31496062992125984" footer="0.31496062992125984"/>
  <pageSetup paperSize="9" scale="69" fitToHeight="7" orientation="portrait" r:id="rId1"/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9"/>
  <sheetViews>
    <sheetView showGridLines="0" tabSelected="1" view="pageBreakPreview" topLeftCell="A219" zoomScale="70" zoomScaleNormal="80" zoomScaleSheetLayoutView="70" workbookViewId="0">
      <selection activeCell="E194" sqref="E194"/>
    </sheetView>
  </sheetViews>
  <sheetFormatPr defaultColWidth="10.6640625" defaultRowHeight="24" customHeight="1" x14ac:dyDescent="0.25"/>
  <cols>
    <col min="1" max="1" width="58.44140625" style="10" customWidth="1"/>
    <col min="2" max="2" width="1.109375" style="2" customWidth="1"/>
    <col min="3" max="3" width="4.6640625" style="10" customWidth="1"/>
    <col min="4" max="4" width="1.6640625" style="2" customWidth="1"/>
    <col min="5" max="5" width="15.6640625" style="2" customWidth="1"/>
    <col min="6" max="6" width="1.6640625" style="2" customWidth="1"/>
    <col min="7" max="7" width="15.6640625" style="2" customWidth="1"/>
    <col min="8" max="8" width="1.6640625" style="2" customWidth="1"/>
    <col min="9" max="9" width="15.6640625" style="2" customWidth="1"/>
    <col min="10" max="10" width="1.6640625" style="2" customWidth="1"/>
    <col min="11" max="11" width="15.6640625" style="2" customWidth="1"/>
    <col min="12" max="16384" width="10.6640625" style="2"/>
  </cols>
  <sheetData>
    <row r="1" spans="1:11" s="16" customFormat="1" ht="24" customHeight="1" x14ac:dyDescent="0.25">
      <c r="A1" s="6"/>
      <c r="B1" s="13"/>
      <c r="C1" s="14"/>
      <c r="D1" s="15"/>
      <c r="E1" s="15"/>
      <c r="F1" s="15"/>
      <c r="G1" s="15"/>
      <c r="H1" s="15"/>
      <c r="I1" s="15"/>
      <c r="J1" s="15"/>
      <c r="K1" s="3" t="s">
        <v>81</v>
      </c>
    </row>
    <row r="2" spans="1:11" s="16" customFormat="1" ht="24" customHeight="1" x14ac:dyDescent="0.25">
      <c r="A2" s="6" t="s">
        <v>58</v>
      </c>
      <c r="B2" s="13"/>
      <c r="C2" s="14"/>
      <c r="D2" s="15"/>
      <c r="E2" s="15"/>
      <c r="F2" s="15"/>
      <c r="G2" s="15"/>
      <c r="H2" s="15"/>
      <c r="I2" s="15"/>
      <c r="J2" s="15"/>
      <c r="K2" s="3"/>
    </row>
    <row r="3" spans="1:11" s="16" customFormat="1" ht="24" customHeight="1" x14ac:dyDescent="0.25">
      <c r="A3" s="6" t="s">
        <v>214</v>
      </c>
      <c r="B3" s="15"/>
      <c r="C3" s="14"/>
      <c r="D3" s="15"/>
      <c r="E3" s="15"/>
      <c r="F3" s="15"/>
      <c r="G3" s="15"/>
      <c r="H3" s="15"/>
      <c r="I3" s="15"/>
      <c r="J3" s="15"/>
      <c r="K3" s="15"/>
    </row>
    <row r="4" spans="1:11" s="16" customFormat="1" ht="24" customHeight="1" x14ac:dyDescent="0.25">
      <c r="A4" s="6" t="s">
        <v>226</v>
      </c>
      <c r="B4" s="15"/>
      <c r="C4" s="14"/>
      <c r="D4" s="15"/>
      <c r="E4" s="15"/>
      <c r="F4" s="15"/>
      <c r="G4" s="15"/>
      <c r="H4" s="15"/>
      <c r="I4" s="15"/>
      <c r="J4" s="15"/>
      <c r="K4" s="15"/>
    </row>
    <row r="5" spans="1:11" s="16" customFormat="1" ht="24" customHeight="1" x14ac:dyDescent="0.25">
      <c r="B5" s="15"/>
      <c r="C5" s="14"/>
      <c r="D5" s="15"/>
      <c r="E5" s="15"/>
      <c r="F5" s="15"/>
      <c r="G5" s="15"/>
      <c r="H5" s="15"/>
      <c r="I5" s="15"/>
      <c r="J5" s="15"/>
      <c r="K5" s="7" t="s">
        <v>70</v>
      </c>
    </row>
    <row r="6" spans="1:11" ht="24" customHeight="1" x14ac:dyDescent="0.25">
      <c r="E6" s="18"/>
      <c r="F6" s="18" t="s">
        <v>0</v>
      </c>
      <c r="G6" s="18"/>
      <c r="H6" s="19"/>
      <c r="I6" s="18"/>
      <c r="J6" s="18" t="s">
        <v>1</v>
      </c>
      <c r="K6" s="18"/>
    </row>
    <row r="7" spans="1:11" ht="24" customHeight="1" x14ac:dyDescent="0.25">
      <c r="C7" s="63" t="s">
        <v>2</v>
      </c>
      <c r="E7" s="64">
        <v>2026</v>
      </c>
      <c r="F7" s="65"/>
      <c r="G7" s="64">
        <v>2025</v>
      </c>
      <c r="H7" s="65"/>
      <c r="I7" s="64">
        <v>2026</v>
      </c>
      <c r="J7" s="65"/>
      <c r="K7" s="64">
        <v>2025</v>
      </c>
    </row>
    <row r="8" spans="1:11" ht="24" customHeight="1" x14ac:dyDescent="0.25">
      <c r="A8" s="6" t="s">
        <v>145</v>
      </c>
      <c r="C8" s="40"/>
      <c r="E8" s="40"/>
      <c r="F8" s="65"/>
      <c r="G8" s="40"/>
      <c r="H8" s="65"/>
      <c r="I8" s="40"/>
      <c r="J8" s="65"/>
      <c r="K8" s="40"/>
    </row>
    <row r="9" spans="1:11" ht="24" customHeight="1" x14ac:dyDescent="0.25">
      <c r="A9" s="6" t="s">
        <v>32</v>
      </c>
      <c r="H9" s="66"/>
    </row>
    <row r="10" spans="1:11" ht="24" customHeight="1" x14ac:dyDescent="0.25">
      <c r="A10" s="10" t="s">
        <v>32</v>
      </c>
      <c r="B10" s="16"/>
      <c r="E10" s="27">
        <v>6143374</v>
      </c>
      <c r="F10" s="27"/>
      <c r="G10" s="27">
        <v>5787456</v>
      </c>
      <c r="H10" s="27"/>
      <c r="I10" s="27">
        <v>5169237</v>
      </c>
      <c r="J10" s="27"/>
      <c r="K10" s="27">
        <v>3760697</v>
      </c>
    </row>
    <row r="11" spans="1:11" ht="24" customHeight="1" x14ac:dyDescent="0.25">
      <c r="A11" s="10" t="s">
        <v>197</v>
      </c>
      <c r="B11" s="16"/>
      <c r="C11" s="25"/>
      <c r="E11" s="27"/>
      <c r="F11" s="27"/>
      <c r="G11" s="27"/>
      <c r="H11" s="27"/>
      <c r="I11" s="27"/>
      <c r="J11" s="27"/>
      <c r="K11" s="27"/>
    </row>
    <row r="12" spans="1:11" ht="24" customHeight="1" x14ac:dyDescent="0.25">
      <c r="A12" s="10" t="s">
        <v>198</v>
      </c>
      <c r="B12" s="16"/>
      <c r="C12" s="25">
        <v>7</v>
      </c>
      <c r="E12" s="27">
        <v>-3219</v>
      </c>
      <c r="F12" s="27"/>
      <c r="G12" s="27">
        <v>71618</v>
      </c>
      <c r="H12" s="27"/>
      <c r="I12" s="27">
        <v>-3219</v>
      </c>
      <c r="J12" s="27"/>
      <c r="K12" s="27">
        <v>71618</v>
      </c>
    </row>
    <row r="13" spans="1:11" ht="24" customHeight="1" x14ac:dyDescent="0.25">
      <c r="A13" s="10" t="s">
        <v>33</v>
      </c>
      <c r="B13" s="16"/>
      <c r="C13" s="25"/>
      <c r="E13" s="27"/>
      <c r="F13" s="27"/>
      <c r="G13" s="27"/>
      <c r="H13" s="27"/>
      <c r="I13" s="27"/>
      <c r="J13" s="27"/>
      <c r="K13" s="27"/>
    </row>
    <row r="14" spans="1:11" ht="24" customHeight="1" x14ac:dyDescent="0.25">
      <c r="A14" s="10" t="s">
        <v>119</v>
      </c>
      <c r="B14" s="16"/>
      <c r="C14" s="25"/>
      <c r="E14" s="27">
        <v>0</v>
      </c>
      <c r="F14" s="27"/>
      <c r="G14" s="27">
        <v>117620</v>
      </c>
      <c r="H14" s="27"/>
      <c r="I14" s="27">
        <v>0</v>
      </c>
      <c r="J14" s="27"/>
      <c r="K14" s="27">
        <v>118929</v>
      </c>
    </row>
    <row r="15" spans="1:11" ht="24" customHeight="1" x14ac:dyDescent="0.25">
      <c r="A15" s="10" t="s">
        <v>93</v>
      </c>
      <c r="B15" s="16"/>
      <c r="C15" s="25"/>
      <c r="E15" s="27">
        <v>68606</v>
      </c>
      <c r="F15" s="27"/>
      <c r="G15" s="27">
        <v>27351</v>
      </c>
      <c r="H15" s="27"/>
      <c r="I15" s="27">
        <v>63054</v>
      </c>
      <c r="J15" s="27"/>
      <c r="K15" s="27">
        <v>19928</v>
      </c>
    </row>
    <row r="16" spans="1:11" ht="24" customHeight="1" x14ac:dyDescent="0.25">
      <c r="A16" s="10" t="s">
        <v>249</v>
      </c>
      <c r="B16" s="16"/>
      <c r="C16" s="25"/>
      <c r="E16" s="27">
        <v>15370</v>
      </c>
      <c r="F16" s="27"/>
      <c r="G16" s="27">
        <v>0</v>
      </c>
      <c r="H16" s="27"/>
      <c r="I16" s="27">
        <v>15370</v>
      </c>
      <c r="J16" s="27"/>
      <c r="K16" s="27">
        <v>0</v>
      </c>
    </row>
    <row r="17" spans="1:11" ht="24" customHeight="1" x14ac:dyDescent="0.25">
      <c r="A17" s="10" t="s">
        <v>64</v>
      </c>
      <c r="B17" s="16"/>
      <c r="E17" s="27">
        <v>20125</v>
      </c>
      <c r="F17" s="27"/>
      <c r="G17" s="27">
        <v>35272</v>
      </c>
      <c r="H17" s="27"/>
      <c r="I17" s="27">
        <v>13934</v>
      </c>
      <c r="J17" s="27"/>
      <c r="K17" s="27">
        <v>23183</v>
      </c>
    </row>
    <row r="18" spans="1:11" ht="24" customHeight="1" x14ac:dyDescent="0.25">
      <c r="A18" s="6" t="s">
        <v>34</v>
      </c>
      <c r="E18" s="28">
        <f>SUM(E10:E17)</f>
        <v>6244256</v>
      </c>
      <c r="F18" s="27"/>
      <c r="G18" s="28">
        <f>SUM(G10:G17)</f>
        <v>6039317</v>
      </c>
      <c r="H18" s="27"/>
      <c r="I18" s="28">
        <f>SUM(I10:I17)</f>
        <v>5258376</v>
      </c>
      <c r="J18" s="27"/>
      <c r="K18" s="28">
        <f>SUM(K10:K17)</f>
        <v>3994355</v>
      </c>
    </row>
    <row r="19" spans="1:11" ht="24" customHeight="1" x14ac:dyDescent="0.25">
      <c r="A19" s="6" t="s">
        <v>35</v>
      </c>
      <c r="E19" s="27"/>
      <c r="F19" s="27"/>
      <c r="G19" s="27"/>
      <c r="H19" s="27"/>
      <c r="I19" s="27"/>
      <c r="J19" s="27"/>
      <c r="K19" s="27"/>
    </row>
    <row r="20" spans="1:11" ht="24" customHeight="1" x14ac:dyDescent="0.25">
      <c r="A20" s="10" t="s">
        <v>102</v>
      </c>
      <c r="B20" s="16"/>
      <c r="E20" s="27">
        <v>5250466</v>
      </c>
      <c r="F20" s="27"/>
      <c r="G20" s="27">
        <v>4698235</v>
      </c>
      <c r="H20" s="27"/>
      <c r="I20" s="27">
        <v>4460106</v>
      </c>
      <c r="J20" s="27"/>
      <c r="K20" s="27">
        <v>3029060</v>
      </c>
    </row>
    <row r="21" spans="1:11" ht="24" customHeight="1" x14ac:dyDescent="0.25">
      <c r="A21" s="10" t="s">
        <v>36</v>
      </c>
      <c r="B21" s="26"/>
      <c r="C21" s="25"/>
      <c r="E21" s="27">
        <v>162019</v>
      </c>
      <c r="F21" s="27"/>
      <c r="G21" s="27">
        <v>102784</v>
      </c>
      <c r="H21" s="27"/>
      <c r="I21" s="27">
        <v>125863</v>
      </c>
      <c r="J21" s="27"/>
      <c r="K21" s="27">
        <v>70010</v>
      </c>
    </row>
    <row r="22" spans="1:11" ht="24" customHeight="1" x14ac:dyDescent="0.25">
      <c r="A22" s="10" t="s">
        <v>37</v>
      </c>
      <c r="B22" s="26"/>
      <c r="C22" s="25"/>
      <c r="E22" s="27">
        <v>239460</v>
      </c>
      <c r="F22" s="27"/>
      <c r="G22" s="27">
        <v>262289</v>
      </c>
      <c r="H22" s="27"/>
      <c r="I22" s="27">
        <v>155142</v>
      </c>
      <c r="J22" s="27"/>
      <c r="K22" s="27">
        <v>159298</v>
      </c>
    </row>
    <row r="23" spans="1:11" ht="24" customHeight="1" x14ac:dyDescent="0.25">
      <c r="A23" s="10" t="s">
        <v>172</v>
      </c>
      <c r="B23" s="26"/>
      <c r="C23" s="25"/>
      <c r="E23" s="27">
        <v>102964</v>
      </c>
      <c r="F23" s="27"/>
      <c r="G23" s="27">
        <v>170224</v>
      </c>
      <c r="H23" s="27"/>
      <c r="I23" s="27">
        <v>52110</v>
      </c>
      <c r="J23" s="27"/>
      <c r="K23" s="27">
        <v>157703</v>
      </c>
    </row>
    <row r="24" spans="1:11" ht="24" customHeight="1" x14ac:dyDescent="0.25">
      <c r="A24" s="10" t="s">
        <v>148</v>
      </c>
      <c r="B24" s="26"/>
      <c r="C24" s="25"/>
      <c r="E24" s="27">
        <v>63076</v>
      </c>
      <c r="F24" s="27"/>
      <c r="G24" s="27">
        <v>0</v>
      </c>
      <c r="H24" s="27"/>
      <c r="I24" s="27">
        <v>63968</v>
      </c>
      <c r="J24" s="27"/>
      <c r="K24" s="27">
        <v>0</v>
      </c>
    </row>
    <row r="25" spans="1:11" ht="24" customHeight="1" x14ac:dyDescent="0.25">
      <c r="A25" s="10" t="s">
        <v>250</v>
      </c>
      <c r="B25" s="26"/>
      <c r="C25" s="25"/>
      <c r="E25" s="27">
        <v>0</v>
      </c>
      <c r="F25" s="27"/>
      <c r="G25" s="27">
        <v>198907</v>
      </c>
      <c r="H25" s="27"/>
      <c r="I25" s="27">
        <v>0</v>
      </c>
      <c r="J25" s="27"/>
      <c r="K25" s="27">
        <v>198907</v>
      </c>
    </row>
    <row r="26" spans="1:11" ht="24" customHeight="1" x14ac:dyDescent="0.25">
      <c r="A26" s="6" t="s">
        <v>38</v>
      </c>
      <c r="E26" s="28">
        <f>SUM(E20:E25)</f>
        <v>5817985</v>
      </c>
      <c r="F26" s="27"/>
      <c r="G26" s="28">
        <f>SUM(G20:G25)</f>
        <v>5432439</v>
      </c>
      <c r="H26" s="27"/>
      <c r="I26" s="28">
        <f>SUM(I20:I25)</f>
        <v>4857189</v>
      </c>
      <c r="J26" s="27"/>
      <c r="K26" s="28">
        <f>SUM(K20:K25)</f>
        <v>3614978</v>
      </c>
    </row>
    <row r="27" spans="1:11" ht="24" customHeight="1" x14ac:dyDescent="0.25">
      <c r="A27" s="6" t="s">
        <v>241</v>
      </c>
      <c r="E27" s="27">
        <f>E18-E26</f>
        <v>426271</v>
      </c>
      <c r="F27" s="27"/>
      <c r="G27" s="27">
        <f>G18-G26</f>
        <v>606878</v>
      </c>
      <c r="H27" s="27"/>
      <c r="I27" s="27">
        <f>I18-I26</f>
        <v>401187</v>
      </c>
      <c r="J27" s="27"/>
      <c r="K27" s="27">
        <f>K18-K26</f>
        <v>379377</v>
      </c>
    </row>
    <row r="28" spans="1:11" ht="24" customHeight="1" x14ac:dyDescent="0.25">
      <c r="A28" s="10" t="s">
        <v>128</v>
      </c>
      <c r="B28" s="25"/>
      <c r="C28" s="25">
        <v>9</v>
      </c>
      <c r="E28" s="27">
        <v>0</v>
      </c>
      <c r="F28" s="27"/>
      <c r="G28" s="27">
        <v>-109467</v>
      </c>
      <c r="H28" s="27"/>
      <c r="I28" s="27">
        <v>0</v>
      </c>
      <c r="J28" s="27"/>
      <c r="K28" s="27">
        <v>0</v>
      </c>
    </row>
    <row r="29" spans="1:11" ht="24" customHeight="1" x14ac:dyDescent="0.25">
      <c r="A29" s="10" t="s">
        <v>112</v>
      </c>
      <c r="B29" s="25"/>
      <c r="C29" s="25"/>
      <c r="E29" s="27">
        <v>1757</v>
      </c>
      <c r="F29" s="27"/>
      <c r="G29" s="27">
        <v>1980</v>
      </c>
      <c r="H29" s="27"/>
      <c r="I29" s="27">
        <v>19343</v>
      </c>
      <c r="J29" s="27"/>
      <c r="K29" s="27">
        <v>21733</v>
      </c>
    </row>
    <row r="30" spans="1:11" ht="24" customHeight="1" x14ac:dyDescent="0.25">
      <c r="A30" s="10" t="s">
        <v>110</v>
      </c>
      <c r="B30" s="25"/>
      <c r="C30" s="25"/>
      <c r="E30" s="41">
        <v>-64786</v>
      </c>
      <c r="F30" s="30"/>
      <c r="G30" s="41">
        <v>-83453</v>
      </c>
      <c r="H30" s="30"/>
      <c r="I30" s="41">
        <v>-61161</v>
      </c>
      <c r="J30" s="30"/>
      <c r="K30" s="41">
        <v>-82703</v>
      </c>
    </row>
    <row r="31" spans="1:11" ht="24" customHeight="1" x14ac:dyDescent="0.25">
      <c r="A31" s="6" t="s">
        <v>242</v>
      </c>
      <c r="B31" s="26"/>
      <c r="E31" s="27">
        <f>SUM(E27:E30)</f>
        <v>363242</v>
      </c>
      <c r="F31" s="27"/>
      <c r="G31" s="27">
        <f>SUM(G27:G30)</f>
        <v>415938</v>
      </c>
      <c r="H31" s="27"/>
      <c r="I31" s="27">
        <f>SUM(I27:I30)</f>
        <v>359369</v>
      </c>
      <c r="J31" s="27"/>
      <c r="K31" s="27">
        <f>SUM(K27:K30)</f>
        <v>318407</v>
      </c>
    </row>
    <row r="32" spans="1:11" ht="24" customHeight="1" x14ac:dyDescent="0.25">
      <c r="A32" s="10" t="s">
        <v>173</v>
      </c>
      <c r="C32" s="25">
        <v>15</v>
      </c>
      <c r="E32" s="41">
        <v>-19270</v>
      </c>
      <c r="F32" s="30"/>
      <c r="G32" s="41">
        <v>-41091</v>
      </c>
      <c r="H32" s="30"/>
      <c r="I32" s="41">
        <v>-1556</v>
      </c>
      <c r="J32" s="30"/>
      <c r="K32" s="41">
        <v>12667</v>
      </c>
    </row>
    <row r="33" spans="1:11" ht="24" customHeight="1" x14ac:dyDescent="0.25">
      <c r="A33" s="6" t="s">
        <v>240</v>
      </c>
      <c r="B33" s="16"/>
      <c r="C33" s="25"/>
      <c r="E33" s="42">
        <f>SUM(E31:E32)</f>
        <v>343972</v>
      </c>
      <c r="F33" s="30"/>
      <c r="G33" s="42">
        <f>SUM(G31:G32)</f>
        <v>374847</v>
      </c>
      <c r="H33" s="30"/>
      <c r="I33" s="42">
        <f>SUM(I31:I32)</f>
        <v>357813</v>
      </c>
      <c r="J33" s="30"/>
      <c r="K33" s="42">
        <f>SUM(K31:K32)</f>
        <v>331074</v>
      </c>
    </row>
    <row r="34" spans="1:11" ht="24" customHeight="1" x14ac:dyDescent="0.25">
      <c r="A34" s="6"/>
      <c r="B34" s="16"/>
      <c r="C34" s="25"/>
      <c r="E34" s="46"/>
      <c r="F34" s="30"/>
      <c r="G34" s="46"/>
      <c r="H34" s="30"/>
      <c r="I34" s="46"/>
      <c r="J34" s="30"/>
      <c r="K34" s="46"/>
    </row>
    <row r="35" spans="1:11" ht="24" customHeight="1" x14ac:dyDescent="0.25">
      <c r="A35" s="6" t="s">
        <v>142</v>
      </c>
      <c r="C35" s="25"/>
      <c r="E35" s="11"/>
      <c r="F35" s="30"/>
      <c r="G35" s="11"/>
      <c r="H35" s="30"/>
      <c r="I35" s="11"/>
      <c r="J35" s="11"/>
      <c r="K35" s="11"/>
    </row>
    <row r="36" spans="1:11" ht="24" customHeight="1" x14ac:dyDescent="0.25">
      <c r="A36" s="6" t="s">
        <v>143</v>
      </c>
      <c r="C36" s="25"/>
      <c r="E36" s="67">
        <v>0</v>
      </c>
      <c r="F36" s="68"/>
      <c r="G36" s="67">
        <v>0</v>
      </c>
      <c r="H36" s="69"/>
      <c r="I36" s="67">
        <v>0</v>
      </c>
      <c r="J36" s="70"/>
      <c r="K36" s="67">
        <v>0</v>
      </c>
    </row>
    <row r="37" spans="1:11" ht="24" customHeight="1" x14ac:dyDescent="0.25">
      <c r="A37" s="6"/>
      <c r="C37" s="25"/>
      <c r="E37" s="11"/>
      <c r="F37" s="30"/>
      <c r="G37" s="11"/>
      <c r="H37" s="30"/>
      <c r="I37" s="11"/>
      <c r="J37" s="11"/>
      <c r="K37" s="11"/>
    </row>
    <row r="38" spans="1:11" ht="24" customHeight="1" thickBot="1" x14ac:dyDescent="0.3">
      <c r="A38" s="6" t="s">
        <v>65</v>
      </c>
      <c r="C38" s="25"/>
      <c r="E38" s="36">
        <f>SUM(E33:E33)</f>
        <v>343972</v>
      </c>
      <c r="F38" s="30"/>
      <c r="G38" s="36">
        <f>SUM(G33:G33)</f>
        <v>374847</v>
      </c>
      <c r="H38" s="30"/>
      <c r="I38" s="36">
        <f>SUM(I33:I33)</f>
        <v>357813</v>
      </c>
      <c r="J38" s="11"/>
      <c r="K38" s="36">
        <f>SUM(K33:K33)</f>
        <v>331074</v>
      </c>
    </row>
    <row r="39" spans="1:11" ht="24" customHeight="1" thickTop="1" x14ac:dyDescent="0.25">
      <c r="E39" s="1"/>
      <c r="G39" s="1"/>
      <c r="I39" s="1"/>
      <c r="J39" s="3"/>
      <c r="K39" s="1"/>
    </row>
    <row r="40" spans="1:11" ht="24" customHeight="1" x14ac:dyDescent="0.25">
      <c r="A40" s="10" t="s">
        <v>14</v>
      </c>
      <c r="C40" s="37"/>
      <c r="E40" s="3"/>
      <c r="G40" s="3"/>
      <c r="I40" s="3"/>
      <c r="J40" s="3"/>
      <c r="K40" s="3"/>
    </row>
    <row r="41" spans="1:11" s="16" customFormat="1" ht="24" customHeight="1" x14ac:dyDescent="0.25">
      <c r="A41" s="6"/>
      <c r="B41" s="13"/>
      <c r="C41" s="14"/>
      <c r="D41" s="15"/>
      <c r="E41" s="15"/>
      <c r="F41" s="15"/>
      <c r="G41" s="15"/>
      <c r="H41" s="15"/>
      <c r="I41" s="15"/>
      <c r="J41" s="15"/>
      <c r="K41" s="3" t="s">
        <v>81</v>
      </c>
    </row>
    <row r="42" spans="1:11" s="16" customFormat="1" ht="24" customHeight="1" x14ac:dyDescent="0.25">
      <c r="A42" s="6" t="s">
        <v>58</v>
      </c>
      <c r="B42" s="13"/>
      <c r="C42" s="14"/>
      <c r="D42" s="15"/>
      <c r="E42" s="15"/>
      <c r="F42" s="15"/>
      <c r="G42" s="15"/>
      <c r="H42" s="15"/>
      <c r="I42" s="15"/>
      <c r="J42" s="15"/>
      <c r="K42" s="3"/>
    </row>
    <row r="43" spans="1:11" s="16" customFormat="1" ht="24" customHeight="1" x14ac:dyDescent="0.25">
      <c r="A43" s="6" t="s">
        <v>215</v>
      </c>
      <c r="B43" s="15"/>
      <c r="C43" s="14"/>
      <c r="D43" s="15"/>
      <c r="E43" s="15"/>
      <c r="F43" s="15"/>
      <c r="G43" s="15"/>
      <c r="H43" s="15"/>
      <c r="I43" s="15"/>
      <c r="J43" s="15"/>
      <c r="K43" s="15"/>
    </row>
    <row r="44" spans="1:11" s="16" customFormat="1" ht="24" customHeight="1" x14ac:dyDescent="0.25">
      <c r="A44" s="6" t="s">
        <v>226</v>
      </c>
      <c r="B44" s="15"/>
      <c r="C44" s="14"/>
      <c r="D44" s="15"/>
      <c r="E44" s="15"/>
      <c r="F44" s="15"/>
      <c r="G44" s="15"/>
      <c r="H44" s="15"/>
      <c r="I44" s="15"/>
      <c r="J44" s="15"/>
      <c r="K44" s="15"/>
    </row>
    <row r="45" spans="1:11" s="16" customFormat="1" ht="24" customHeight="1" x14ac:dyDescent="0.25">
      <c r="B45" s="15"/>
      <c r="C45" s="14"/>
      <c r="D45" s="15"/>
      <c r="E45" s="15"/>
      <c r="F45" s="15"/>
      <c r="G45" s="15"/>
      <c r="H45" s="15"/>
      <c r="I45" s="15"/>
      <c r="J45" s="15"/>
      <c r="K45" s="7" t="s">
        <v>70</v>
      </c>
    </row>
    <row r="46" spans="1:11" ht="24" customHeight="1" x14ac:dyDescent="0.25">
      <c r="E46" s="18"/>
      <c r="F46" s="18" t="s">
        <v>0</v>
      </c>
      <c r="G46" s="18"/>
      <c r="H46" s="19"/>
      <c r="I46" s="18"/>
      <c r="J46" s="18" t="s">
        <v>1</v>
      </c>
      <c r="K46" s="18"/>
    </row>
    <row r="47" spans="1:11" ht="24" customHeight="1" x14ac:dyDescent="0.25">
      <c r="C47" s="63" t="s">
        <v>2</v>
      </c>
      <c r="E47" s="64">
        <v>2026</v>
      </c>
      <c r="F47" s="65"/>
      <c r="G47" s="64">
        <v>2025</v>
      </c>
      <c r="H47" s="65"/>
      <c r="I47" s="64">
        <v>2026</v>
      </c>
      <c r="J47" s="65"/>
      <c r="K47" s="64">
        <v>2025</v>
      </c>
    </row>
    <row r="48" spans="1:11" ht="24" customHeight="1" x14ac:dyDescent="0.25">
      <c r="A48" s="6" t="s">
        <v>236</v>
      </c>
      <c r="C48" s="40"/>
      <c r="E48" s="40"/>
      <c r="F48" s="65"/>
      <c r="G48" s="40"/>
      <c r="H48" s="65"/>
      <c r="I48" s="40"/>
      <c r="J48" s="65"/>
      <c r="K48" s="40"/>
    </row>
    <row r="49" spans="1:16" s="5" customFormat="1" ht="22.95" customHeight="1" thickBot="1" x14ac:dyDescent="0.3">
      <c r="A49" s="10" t="s">
        <v>174</v>
      </c>
      <c r="C49" s="71"/>
      <c r="E49" s="48">
        <f>E33-E50</f>
        <v>344088</v>
      </c>
      <c r="F49" s="48"/>
      <c r="G49" s="48">
        <f>G33-G50</f>
        <v>374847</v>
      </c>
      <c r="H49" s="48"/>
      <c r="I49" s="49">
        <f>I33</f>
        <v>357813</v>
      </c>
      <c r="J49" s="48"/>
      <c r="K49" s="49">
        <f>K33</f>
        <v>331074</v>
      </c>
      <c r="L49" s="72"/>
      <c r="M49" s="2"/>
      <c r="N49" s="2"/>
    </row>
    <row r="50" spans="1:16" s="5" customFormat="1" ht="22.95" customHeight="1" thickTop="1" x14ac:dyDescent="0.25">
      <c r="A50" s="10" t="s">
        <v>175</v>
      </c>
      <c r="C50" s="71"/>
      <c r="E50" s="48">
        <v>-116</v>
      </c>
      <c r="F50" s="48"/>
      <c r="G50" s="48">
        <v>0</v>
      </c>
      <c r="H50" s="48"/>
      <c r="I50" s="48"/>
      <c r="J50" s="48"/>
      <c r="K50" s="48"/>
      <c r="L50" s="72"/>
      <c r="M50" s="2"/>
      <c r="N50" s="2"/>
    </row>
    <row r="51" spans="1:16" s="5" customFormat="1" ht="22.95" customHeight="1" thickBot="1" x14ac:dyDescent="0.3">
      <c r="A51" s="10"/>
      <c r="C51" s="71"/>
      <c r="E51" s="50">
        <f>SUM(E49:E50)</f>
        <v>343972</v>
      </c>
      <c r="F51" s="51"/>
      <c r="G51" s="50">
        <f>SUM(G49:G50)</f>
        <v>374847</v>
      </c>
      <c r="H51" s="51"/>
      <c r="I51" s="48"/>
      <c r="J51" s="48"/>
      <c r="K51" s="48"/>
      <c r="L51" s="72"/>
      <c r="M51" s="2"/>
      <c r="N51" s="2"/>
    </row>
    <row r="52" spans="1:16" s="5" customFormat="1" ht="22.95" customHeight="1" thickTop="1" x14ac:dyDescent="0.25">
      <c r="A52" s="10"/>
      <c r="C52" s="71"/>
      <c r="E52" s="48"/>
      <c r="F52" s="51"/>
      <c r="G52" s="48"/>
      <c r="H52" s="51"/>
      <c r="I52" s="48"/>
      <c r="J52" s="51"/>
      <c r="K52" s="48"/>
      <c r="L52" s="72"/>
      <c r="M52" s="2"/>
      <c r="N52" s="2"/>
    </row>
    <row r="53" spans="1:16" s="5" customFormat="1" ht="22.95" customHeight="1" x14ac:dyDescent="0.25">
      <c r="A53" s="73" t="s">
        <v>191</v>
      </c>
      <c r="C53" s="71"/>
      <c r="E53" s="52"/>
      <c r="F53" s="52"/>
      <c r="G53" s="52"/>
      <c r="H53" s="52"/>
      <c r="I53" s="53"/>
      <c r="J53" s="52"/>
      <c r="K53" s="53"/>
      <c r="L53" s="72"/>
      <c r="M53" s="2"/>
      <c r="N53" s="2"/>
    </row>
    <row r="54" spans="1:16" s="5" customFormat="1" ht="22.95" customHeight="1" thickBot="1" x14ac:dyDescent="0.3">
      <c r="A54" s="10" t="s">
        <v>174</v>
      </c>
      <c r="C54" s="71"/>
      <c r="E54" s="48">
        <f>+E38-E55</f>
        <v>344088</v>
      </c>
      <c r="F54" s="48"/>
      <c r="G54" s="48">
        <f>+G38-G55</f>
        <v>374847</v>
      </c>
      <c r="H54" s="48"/>
      <c r="I54" s="49">
        <f>+I38</f>
        <v>357813</v>
      </c>
      <c r="J54" s="48"/>
      <c r="K54" s="49">
        <f>+K38</f>
        <v>331074</v>
      </c>
      <c r="L54" s="72"/>
      <c r="M54" s="2"/>
      <c r="N54" s="2"/>
    </row>
    <row r="55" spans="1:16" s="5" customFormat="1" ht="22.95" customHeight="1" thickTop="1" x14ac:dyDescent="0.25">
      <c r="A55" s="10" t="s">
        <v>162</v>
      </c>
      <c r="C55" s="71"/>
      <c r="E55" s="48">
        <f>+E50</f>
        <v>-116</v>
      </c>
      <c r="F55" s="48"/>
      <c r="G55" s="48">
        <f>+G50</f>
        <v>0</v>
      </c>
      <c r="H55" s="48"/>
      <c r="I55" s="48"/>
      <c r="J55" s="48"/>
      <c r="K55" s="48"/>
      <c r="L55" s="72"/>
      <c r="M55" s="2"/>
      <c r="N55" s="2"/>
    </row>
    <row r="56" spans="1:16" s="5" customFormat="1" ht="22.95" customHeight="1" thickBot="1" x14ac:dyDescent="0.3">
      <c r="A56" s="10"/>
      <c r="C56" s="71"/>
      <c r="E56" s="50">
        <f>SUM(E54:E55)</f>
        <v>343972</v>
      </c>
      <c r="F56" s="51"/>
      <c r="G56" s="50">
        <f>SUM(G54:G55)</f>
        <v>374847</v>
      </c>
      <c r="H56" s="51"/>
      <c r="I56" s="48"/>
      <c r="J56" s="48"/>
      <c r="K56" s="48"/>
      <c r="L56" s="72"/>
      <c r="M56" s="2"/>
      <c r="N56" s="2"/>
    </row>
    <row r="57" spans="1:16" s="5" customFormat="1" ht="22.95" customHeight="1" thickTop="1" x14ac:dyDescent="0.25">
      <c r="A57" s="10"/>
      <c r="C57" s="71"/>
      <c r="E57" s="48"/>
      <c r="F57" s="51"/>
      <c r="G57" s="48"/>
      <c r="H57" s="51"/>
      <c r="I57" s="48"/>
      <c r="J57" s="48"/>
      <c r="K57" s="48"/>
      <c r="L57" s="72"/>
      <c r="M57" s="2"/>
      <c r="N57" s="2"/>
    </row>
    <row r="58" spans="1:16" ht="22.95" customHeight="1" x14ac:dyDescent="0.25">
      <c r="A58" s="6" t="s">
        <v>176</v>
      </c>
      <c r="B58" s="16"/>
      <c r="C58" s="25">
        <v>16</v>
      </c>
      <c r="E58" s="54"/>
      <c r="F58" s="55"/>
      <c r="G58" s="54"/>
      <c r="H58" s="55"/>
      <c r="I58" s="54"/>
      <c r="J58" s="56"/>
      <c r="K58" s="54"/>
      <c r="P58" s="39"/>
    </row>
    <row r="59" spans="1:16" ht="22.95" customHeight="1" x14ac:dyDescent="0.25">
      <c r="A59" s="10" t="s">
        <v>246</v>
      </c>
      <c r="B59" s="16"/>
      <c r="C59" s="25"/>
      <c r="E59" s="57"/>
      <c r="F59" s="58"/>
      <c r="G59" s="57"/>
      <c r="H59" s="58"/>
      <c r="I59" s="57"/>
      <c r="J59" s="59"/>
      <c r="K59" s="57"/>
      <c r="P59" s="39"/>
    </row>
    <row r="60" spans="1:16" ht="22.95" customHeight="1" thickBot="1" x14ac:dyDescent="0.3">
      <c r="A60" s="10" t="s">
        <v>247</v>
      </c>
      <c r="B60" s="16"/>
      <c r="E60" s="62">
        <f>E49/3860000</f>
        <v>8.9141968911917099E-2</v>
      </c>
      <c r="F60" s="58"/>
      <c r="G60" s="62">
        <f>G49/3860000</f>
        <v>9.7110621761658036E-2</v>
      </c>
      <c r="H60" s="58"/>
      <c r="I60" s="62">
        <f>I49/3860000</f>
        <v>9.2697668393782379E-2</v>
      </c>
      <c r="J60" s="59"/>
      <c r="K60" s="62">
        <f>K49/3860000</f>
        <v>8.5770466321243521E-2</v>
      </c>
    </row>
    <row r="61" spans="1:16" ht="22.95" customHeight="1" thickTop="1" x14ac:dyDescent="0.25">
      <c r="A61" s="39"/>
      <c r="B61" s="16"/>
      <c r="E61" s="3"/>
    </row>
    <row r="62" spans="1:16" ht="22.95" customHeight="1" x14ac:dyDescent="0.25">
      <c r="A62" s="39" t="s">
        <v>14</v>
      </c>
      <c r="C62" s="37"/>
      <c r="E62" s="3"/>
      <c r="G62" s="3"/>
      <c r="I62" s="3"/>
      <c r="J62" s="3"/>
      <c r="K62" s="3"/>
    </row>
    <row r="63" spans="1:16" s="16" customFormat="1" ht="24" customHeight="1" x14ac:dyDescent="0.25">
      <c r="A63" s="6"/>
      <c r="B63" s="13"/>
      <c r="C63" s="14"/>
      <c r="D63" s="15"/>
      <c r="E63" s="15"/>
      <c r="F63" s="15"/>
      <c r="G63" s="15"/>
      <c r="H63" s="15"/>
      <c r="I63" s="15"/>
      <c r="J63" s="15"/>
      <c r="K63" s="3" t="s">
        <v>81</v>
      </c>
    </row>
    <row r="64" spans="1:16" s="16" customFormat="1" ht="24" customHeight="1" x14ac:dyDescent="0.25">
      <c r="A64" s="6" t="s">
        <v>58</v>
      </c>
      <c r="B64" s="13"/>
      <c r="C64" s="14"/>
      <c r="D64" s="15"/>
      <c r="E64" s="15"/>
      <c r="F64" s="15"/>
      <c r="G64" s="15"/>
      <c r="H64" s="15"/>
      <c r="I64" s="15"/>
      <c r="J64" s="15"/>
      <c r="K64" s="3"/>
    </row>
    <row r="65" spans="1:11" s="16" customFormat="1" ht="24" customHeight="1" x14ac:dyDescent="0.25">
      <c r="A65" s="6" t="s">
        <v>214</v>
      </c>
      <c r="B65" s="15"/>
      <c r="C65" s="14"/>
      <c r="D65" s="15"/>
      <c r="E65" s="15"/>
      <c r="F65" s="15"/>
      <c r="G65" s="15"/>
      <c r="H65" s="15"/>
      <c r="I65" s="15"/>
      <c r="J65" s="15"/>
      <c r="K65" s="15"/>
    </row>
    <row r="66" spans="1:11" s="16" customFormat="1" ht="24" customHeight="1" x14ac:dyDescent="0.25">
      <c r="A66" s="6" t="s">
        <v>229</v>
      </c>
      <c r="B66" s="15"/>
      <c r="C66" s="14"/>
      <c r="D66" s="15"/>
      <c r="E66" s="15"/>
      <c r="F66" s="15"/>
      <c r="G66" s="15"/>
      <c r="H66" s="15"/>
      <c r="I66" s="15"/>
      <c r="J66" s="15"/>
      <c r="K66" s="15"/>
    </row>
    <row r="67" spans="1:11" s="16" customFormat="1" ht="24" customHeight="1" x14ac:dyDescent="0.25">
      <c r="B67" s="15"/>
      <c r="C67" s="14"/>
      <c r="D67" s="15"/>
      <c r="E67" s="15"/>
      <c r="F67" s="15"/>
      <c r="G67" s="15"/>
      <c r="H67" s="15"/>
      <c r="I67" s="15"/>
      <c r="J67" s="15"/>
      <c r="K67" s="7" t="s">
        <v>70</v>
      </c>
    </row>
    <row r="68" spans="1:11" ht="24" customHeight="1" x14ac:dyDescent="0.25">
      <c r="E68" s="18"/>
      <c r="F68" s="18" t="s">
        <v>0</v>
      </c>
      <c r="G68" s="18"/>
      <c r="H68" s="19"/>
      <c r="I68" s="18"/>
      <c r="J68" s="18" t="s">
        <v>1</v>
      </c>
      <c r="K68" s="18"/>
    </row>
    <row r="69" spans="1:11" ht="24" customHeight="1" x14ac:dyDescent="0.25">
      <c r="C69" s="63" t="s">
        <v>2</v>
      </c>
      <c r="E69" s="64">
        <v>2026</v>
      </c>
      <c r="F69" s="65"/>
      <c r="G69" s="64">
        <v>2025</v>
      </c>
      <c r="H69" s="65"/>
      <c r="I69" s="64">
        <v>2026</v>
      </c>
      <c r="J69" s="65"/>
      <c r="K69" s="64">
        <v>2025</v>
      </c>
    </row>
    <row r="70" spans="1:11" ht="24" customHeight="1" x14ac:dyDescent="0.25">
      <c r="A70" s="6" t="s">
        <v>145</v>
      </c>
      <c r="C70" s="40"/>
      <c r="E70" s="40"/>
      <c r="F70" s="65"/>
      <c r="G70" s="40"/>
      <c r="H70" s="65"/>
      <c r="I70" s="40"/>
      <c r="J70" s="65"/>
      <c r="K70" s="40"/>
    </row>
    <row r="71" spans="1:11" ht="24" customHeight="1" x14ac:dyDescent="0.25">
      <c r="A71" s="6" t="s">
        <v>32</v>
      </c>
      <c r="H71" s="66"/>
    </row>
    <row r="72" spans="1:11" ht="24" customHeight="1" x14ac:dyDescent="0.25">
      <c r="A72" s="10" t="s">
        <v>32</v>
      </c>
      <c r="B72" s="16"/>
      <c r="E72" s="27">
        <v>12298743</v>
      </c>
      <c r="F72" s="27"/>
      <c r="G72" s="27">
        <v>12208722</v>
      </c>
      <c r="H72" s="27"/>
      <c r="I72" s="27">
        <v>9154728</v>
      </c>
      <c r="J72" s="27"/>
      <c r="K72" s="27">
        <v>8358912</v>
      </c>
    </row>
    <row r="73" spans="1:11" ht="24" customHeight="1" x14ac:dyDescent="0.25">
      <c r="A73" s="10" t="s">
        <v>197</v>
      </c>
      <c r="B73" s="16"/>
      <c r="E73" s="27"/>
      <c r="F73" s="27"/>
      <c r="G73" s="27"/>
      <c r="H73" s="27"/>
      <c r="I73" s="27"/>
      <c r="J73" s="27"/>
      <c r="K73" s="27"/>
    </row>
    <row r="74" spans="1:11" ht="24" customHeight="1" x14ac:dyDescent="0.25">
      <c r="A74" s="10" t="s">
        <v>198</v>
      </c>
      <c r="B74" s="16"/>
      <c r="C74" s="25">
        <v>7</v>
      </c>
      <c r="E74" s="27">
        <v>5249</v>
      </c>
      <c r="F74" s="27"/>
      <c r="G74" s="27">
        <v>96543</v>
      </c>
      <c r="H74" s="27"/>
      <c r="I74" s="27">
        <v>5249</v>
      </c>
      <c r="J74" s="27"/>
      <c r="K74" s="27">
        <v>96543</v>
      </c>
    </row>
    <row r="75" spans="1:11" ht="24" customHeight="1" x14ac:dyDescent="0.25">
      <c r="A75" s="10" t="s">
        <v>33</v>
      </c>
      <c r="B75" s="16"/>
      <c r="C75" s="25"/>
      <c r="E75" s="27"/>
      <c r="F75" s="27"/>
      <c r="G75" s="27"/>
      <c r="H75" s="27"/>
      <c r="I75" s="27"/>
      <c r="J75" s="27"/>
      <c r="K75" s="27"/>
    </row>
    <row r="76" spans="1:11" ht="24" customHeight="1" x14ac:dyDescent="0.25">
      <c r="A76" s="10" t="s">
        <v>63</v>
      </c>
      <c r="B76" s="16"/>
      <c r="C76" s="25" t="s">
        <v>147</v>
      </c>
      <c r="E76" s="27">
        <v>0</v>
      </c>
      <c r="F76" s="27"/>
      <c r="G76" s="27">
        <v>0</v>
      </c>
      <c r="H76" s="27"/>
      <c r="I76" s="27">
        <v>473020</v>
      </c>
      <c r="J76" s="27"/>
      <c r="K76" s="27">
        <v>578970</v>
      </c>
    </row>
    <row r="77" spans="1:11" ht="24" customHeight="1" x14ac:dyDescent="0.25">
      <c r="A77" s="10" t="s">
        <v>93</v>
      </c>
      <c r="B77" s="16"/>
      <c r="C77" s="25"/>
      <c r="E77" s="27">
        <v>96116</v>
      </c>
      <c r="F77" s="27"/>
      <c r="G77" s="27">
        <v>86767</v>
      </c>
      <c r="H77" s="27"/>
      <c r="I77" s="27">
        <v>70862</v>
      </c>
      <c r="J77" s="27"/>
      <c r="K77" s="27">
        <v>64812</v>
      </c>
    </row>
    <row r="78" spans="1:11" ht="24" customHeight="1" x14ac:dyDescent="0.25">
      <c r="A78" s="10" t="s">
        <v>249</v>
      </c>
      <c r="B78" s="16"/>
      <c r="C78" s="25"/>
      <c r="E78" s="27">
        <v>757</v>
      </c>
      <c r="F78" s="27"/>
      <c r="G78" s="27">
        <v>26683</v>
      </c>
      <c r="H78" s="27"/>
      <c r="I78" s="27">
        <v>757</v>
      </c>
      <c r="J78" s="27"/>
      <c r="K78" s="27">
        <v>26683</v>
      </c>
    </row>
    <row r="79" spans="1:11" ht="24" customHeight="1" x14ac:dyDescent="0.25">
      <c r="A79" s="10" t="s">
        <v>64</v>
      </c>
      <c r="B79" s="16"/>
      <c r="E79" s="27">
        <v>123789</v>
      </c>
      <c r="F79" s="27"/>
      <c r="G79" s="27">
        <v>126392</v>
      </c>
      <c r="H79" s="27"/>
      <c r="I79" s="27">
        <v>86060</v>
      </c>
      <c r="J79" s="27"/>
      <c r="K79" s="27">
        <v>85322</v>
      </c>
    </row>
    <row r="80" spans="1:11" ht="24" customHeight="1" x14ac:dyDescent="0.25">
      <c r="A80" s="6" t="s">
        <v>34</v>
      </c>
      <c r="E80" s="28">
        <f>SUM(E72:E79)</f>
        <v>12524654</v>
      </c>
      <c r="F80" s="27"/>
      <c r="G80" s="28">
        <f>SUM(G72:G79)</f>
        <v>12545107</v>
      </c>
      <c r="H80" s="27"/>
      <c r="I80" s="28">
        <f>SUM(I72:I79)</f>
        <v>9790676</v>
      </c>
      <c r="J80" s="27"/>
      <c r="K80" s="28">
        <f>SUM(K72:K79)</f>
        <v>9211242</v>
      </c>
    </row>
    <row r="81" spans="1:11" ht="24" customHeight="1" x14ac:dyDescent="0.25">
      <c r="A81" s="6" t="s">
        <v>35</v>
      </c>
      <c r="E81" s="27"/>
      <c r="F81" s="27"/>
      <c r="G81" s="27"/>
      <c r="H81" s="27"/>
      <c r="I81" s="27"/>
      <c r="J81" s="27"/>
      <c r="K81" s="27"/>
    </row>
    <row r="82" spans="1:11" ht="24" customHeight="1" x14ac:dyDescent="0.25">
      <c r="A82" s="10" t="s">
        <v>102</v>
      </c>
      <c r="B82" s="16"/>
      <c r="E82" s="27">
        <v>10927532</v>
      </c>
      <c r="F82" s="27"/>
      <c r="G82" s="27">
        <v>10961896</v>
      </c>
      <c r="H82" s="27"/>
      <c r="I82" s="27">
        <v>8287021</v>
      </c>
      <c r="J82" s="27"/>
      <c r="K82" s="27">
        <v>7789898</v>
      </c>
    </row>
    <row r="83" spans="1:11" ht="24" customHeight="1" x14ac:dyDescent="0.25">
      <c r="A83" s="10" t="s">
        <v>36</v>
      </c>
      <c r="B83" s="26"/>
      <c r="C83" s="25"/>
      <c r="E83" s="27">
        <v>358521</v>
      </c>
      <c r="F83" s="27"/>
      <c r="G83" s="27">
        <v>236957</v>
      </c>
      <c r="H83" s="27"/>
      <c r="I83" s="27">
        <v>257667</v>
      </c>
      <c r="J83" s="27"/>
      <c r="K83" s="27">
        <v>159557</v>
      </c>
    </row>
    <row r="84" spans="1:11" ht="24" customHeight="1" x14ac:dyDescent="0.25">
      <c r="A84" s="10" t="s">
        <v>37</v>
      </c>
      <c r="B84" s="26"/>
      <c r="C84" s="25"/>
      <c r="E84" s="27">
        <v>1037878</v>
      </c>
      <c r="F84" s="27"/>
      <c r="G84" s="27">
        <v>1061532</v>
      </c>
      <c r="H84" s="27"/>
      <c r="I84" s="27">
        <v>605973</v>
      </c>
      <c r="J84" s="27"/>
      <c r="K84" s="27">
        <v>567025</v>
      </c>
    </row>
    <row r="85" spans="1:11" ht="24" customHeight="1" x14ac:dyDescent="0.25">
      <c r="A85" s="10" t="s">
        <v>172</v>
      </c>
      <c r="B85" s="26"/>
      <c r="C85" s="25"/>
      <c r="E85" s="27">
        <v>321616</v>
      </c>
      <c r="F85" s="27"/>
      <c r="G85" s="27">
        <v>265615</v>
      </c>
      <c r="H85" s="27"/>
      <c r="I85" s="27">
        <v>269222</v>
      </c>
      <c r="J85" s="27"/>
      <c r="K85" s="27">
        <v>293775</v>
      </c>
    </row>
    <row r="86" spans="1:11" ht="24" customHeight="1" x14ac:dyDescent="0.25">
      <c r="A86" s="10" t="s">
        <v>148</v>
      </c>
      <c r="B86" s="26"/>
      <c r="C86" s="25"/>
      <c r="E86" s="27">
        <v>71275</v>
      </c>
      <c r="F86" s="27"/>
      <c r="G86" s="27">
        <v>72603</v>
      </c>
      <c r="H86" s="27"/>
      <c r="I86" s="27">
        <v>71366</v>
      </c>
      <c r="J86" s="27"/>
      <c r="K86" s="27">
        <v>68101</v>
      </c>
    </row>
    <row r="87" spans="1:11" ht="24" customHeight="1" x14ac:dyDescent="0.25">
      <c r="A87" s="6" t="s">
        <v>38</v>
      </c>
      <c r="E87" s="28">
        <f>SUM(E82:E86)</f>
        <v>12716822</v>
      </c>
      <c r="F87" s="27"/>
      <c r="G87" s="28">
        <f>SUM(G82:G86)</f>
        <v>12598603</v>
      </c>
      <c r="H87" s="27"/>
      <c r="I87" s="28">
        <f>SUM(I82:I86)</f>
        <v>9491249</v>
      </c>
      <c r="J87" s="27"/>
      <c r="K87" s="28">
        <f>SUM(K82:K86)</f>
        <v>8878356</v>
      </c>
    </row>
    <row r="88" spans="1:11" ht="24" customHeight="1" x14ac:dyDescent="0.25">
      <c r="A88" s="6" t="s">
        <v>233</v>
      </c>
      <c r="E88" s="27">
        <f>E80-E87</f>
        <v>-192168</v>
      </c>
      <c r="F88" s="27"/>
      <c r="G88" s="27">
        <f>G80-G87</f>
        <v>-53496</v>
      </c>
      <c r="H88" s="27"/>
      <c r="I88" s="27">
        <f>I80-I87</f>
        <v>299427</v>
      </c>
      <c r="J88" s="27"/>
      <c r="K88" s="27">
        <f>K80-K87</f>
        <v>332886</v>
      </c>
    </row>
    <row r="89" spans="1:11" ht="24" customHeight="1" x14ac:dyDescent="0.25">
      <c r="A89" s="10" t="s">
        <v>128</v>
      </c>
      <c r="B89" s="25"/>
      <c r="C89" s="25">
        <v>9</v>
      </c>
      <c r="E89" s="27">
        <v>0</v>
      </c>
      <c r="F89" s="27"/>
      <c r="G89" s="27">
        <v>-605903</v>
      </c>
      <c r="H89" s="27"/>
      <c r="I89" s="27">
        <v>0</v>
      </c>
      <c r="J89" s="27"/>
      <c r="K89" s="27">
        <v>0</v>
      </c>
    </row>
    <row r="90" spans="1:11" ht="24" customHeight="1" x14ac:dyDescent="0.25">
      <c r="A90" s="10" t="s">
        <v>112</v>
      </c>
      <c r="B90" s="25"/>
      <c r="C90" s="25"/>
      <c r="E90" s="27">
        <v>25525</v>
      </c>
      <c r="F90" s="27"/>
      <c r="G90" s="27">
        <v>22073</v>
      </c>
      <c r="H90" s="27"/>
      <c r="I90" s="27">
        <v>77499</v>
      </c>
      <c r="J90" s="27"/>
      <c r="K90" s="27">
        <v>71435</v>
      </c>
    </row>
    <row r="91" spans="1:11" ht="24" customHeight="1" x14ac:dyDescent="0.25">
      <c r="A91" s="10" t="s">
        <v>110</v>
      </c>
      <c r="B91" s="25"/>
      <c r="C91" s="25"/>
      <c r="E91" s="41">
        <v>-168168</v>
      </c>
      <c r="F91" s="30"/>
      <c r="G91" s="41">
        <v>-206663</v>
      </c>
      <c r="H91" s="30"/>
      <c r="I91" s="41">
        <v>-167577</v>
      </c>
      <c r="J91" s="30"/>
      <c r="K91" s="41">
        <v>-216745</v>
      </c>
    </row>
    <row r="92" spans="1:11" ht="24" customHeight="1" x14ac:dyDescent="0.25">
      <c r="A92" s="6" t="s">
        <v>234</v>
      </c>
      <c r="B92" s="26"/>
      <c r="E92" s="27">
        <f>SUM(E88:E91)</f>
        <v>-334811</v>
      </c>
      <c r="F92" s="27"/>
      <c r="G92" s="27">
        <f>SUM(G88:G91)</f>
        <v>-843989</v>
      </c>
      <c r="H92" s="27"/>
      <c r="I92" s="27">
        <f>SUM(I88:I91)</f>
        <v>209349</v>
      </c>
      <c r="J92" s="27"/>
      <c r="K92" s="27">
        <f>SUM(K88:K91)</f>
        <v>187576</v>
      </c>
    </row>
    <row r="93" spans="1:11" ht="24" customHeight="1" x14ac:dyDescent="0.25">
      <c r="A93" s="10" t="s">
        <v>173</v>
      </c>
      <c r="C93" s="25">
        <v>15</v>
      </c>
      <c r="E93" s="41">
        <v>-30475</v>
      </c>
      <c r="F93" s="30"/>
      <c r="G93" s="41">
        <v>-35994</v>
      </c>
      <c r="H93" s="30"/>
      <c r="I93" s="41">
        <v>2637</v>
      </c>
      <c r="J93" s="30"/>
      <c r="K93" s="41">
        <v>31154</v>
      </c>
    </row>
    <row r="94" spans="1:11" ht="24" customHeight="1" x14ac:dyDescent="0.25">
      <c r="A94" s="6" t="s">
        <v>235</v>
      </c>
      <c r="B94" s="16"/>
      <c r="C94" s="25"/>
      <c r="E94" s="42">
        <f>SUM(E92:E93)</f>
        <v>-365286</v>
      </c>
      <c r="F94" s="30"/>
      <c r="G94" s="42">
        <f>SUM(G92:G93)</f>
        <v>-879983</v>
      </c>
      <c r="H94" s="30"/>
      <c r="I94" s="42">
        <f>SUM(I92:I93)</f>
        <v>211986</v>
      </c>
      <c r="J94" s="30"/>
      <c r="K94" s="42">
        <f>SUM(K92:K93)</f>
        <v>218730</v>
      </c>
    </row>
    <row r="95" spans="1:11" ht="24" customHeight="1" x14ac:dyDescent="0.25">
      <c r="A95" s="6"/>
      <c r="B95" s="16"/>
      <c r="C95" s="25"/>
      <c r="E95" s="46"/>
      <c r="F95" s="30"/>
      <c r="G95" s="46"/>
      <c r="H95" s="30"/>
      <c r="I95" s="46"/>
      <c r="J95" s="30"/>
      <c r="K95" s="46"/>
    </row>
    <row r="96" spans="1:11" ht="24" customHeight="1" x14ac:dyDescent="0.25">
      <c r="A96" s="6" t="s">
        <v>142</v>
      </c>
      <c r="C96" s="25"/>
      <c r="E96" s="11"/>
      <c r="F96" s="30"/>
      <c r="G96" s="11"/>
      <c r="H96" s="30"/>
      <c r="I96" s="11"/>
      <c r="J96" s="11"/>
      <c r="K96" s="11"/>
    </row>
    <row r="97" spans="1:14" ht="24" customHeight="1" x14ac:dyDescent="0.25">
      <c r="A97" s="6" t="s">
        <v>143</v>
      </c>
      <c r="C97" s="25"/>
      <c r="E97" s="67">
        <v>0</v>
      </c>
      <c r="F97" s="68"/>
      <c r="G97" s="67">
        <v>0</v>
      </c>
      <c r="H97" s="69"/>
      <c r="I97" s="67">
        <v>0</v>
      </c>
      <c r="J97" s="70"/>
      <c r="K97" s="67">
        <v>0</v>
      </c>
    </row>
    <row r="98" spans="1:14" ht="24" customHeight="1" x14ac:dyDescent="0.25">
      <c r="A98" s="6"/>
      <c r="C98" s="25"/>
      <c r="E98" s="11"/>
      <c r="F98" s="30"/>
      <c r="G98" s="11"/>
      <c r="H98" s="30"/>
      <c r="I98" s="11"/>
      <c r="J98" s="11"/>
      <c r="K98" s="11"/>
    </row>
    <row r="99" spans="1:14" ht="24" customHeight="1" thickBot="1" x14ac:dyDescent="0.3">
      <c r="A99" s="6" t="s">
        <v>65</v>
      </c>
      <c r="C99" s="25"/>
      <c r="E99" s="36">
        <f>SUM(E94:E94)</f>
        <v>-365286</v>
      </c>
      <c r="F99" s="30"/>
      <c r="G99" s="36">
        <f>SUM(G94:G94)</f>
        <v>-879983</v>
      </c>
      <c r="H99" s="30"/>
      <c r="I99" s="36">
        <f>SUM(I94:I94)</f>
        <v>211986</v>
      </c>
      <c r="J99" s="11"/>
      <c r="K99" s="36">
        <f>SUM(K94:K94)</f>
        <v>218730</v>
      </c>
    </row>
    <row r="100" spans="1:14" ht="24" customHeight="1" thickTop="1" x14ac:dyDescent="0.25">
      <c r="E100" s="1"/>
      <c r="G100" s="1"/>
      <c r="I100" s="1"/>
      <c r="J100" s="3"/>
      <c r="K100" s="1"/>
    </row>
    <row r="101" spans="1:14" ht="24" customHeight="1" x14ac:dyDescent="0.25">
      <c r="A101" s="10" t="s">
        <v>14</v>
      </c>
      <c r="C101" s="37"/>
      <c r="E101" s="3"/>
      <c r="G101" s="3"/>
      <c r="I101" s="3"/>
      <c r="J101" s="3"/>
      <c r="K101" s="3"/>
    </row>
    <row r="102" spans="1:14" s="16" customFormat="1" ht="24" customHeight="1" x14ac:dyDescent="0.25">
      <c r="A102" s="6"/>
      <c r="B102" s="13"/>
      <c r="C102" s="14"/>
      <c r="D102" s="15"/>
      <c r="E102" s="15"/>
      <c r="F102" s="15"/>
      <c r="G102" s="15"/>
      <c r="H102" s="15"/>
      <c r="I102" s="15"/>
      <c r="J102" s="15"/>
      <c r="K102" s="3" t="s">
        <v>81</v>
      </c>
    </row>
    <row r="103" spans="1:14" s="16" customFormat="1" ht="24" customHeight="1" x14ac:dyDescent="0.25">
      <c r="A103" s="6" t="s">
        <v>58</v>
      </c>
      <c r="B103" s="13"/>
      <c r="C103" s="14"/>
      <c r="D103" s="15"/>
      <c r="E103" s="15"/>
      <c r="F103" s="15"/>
      <c r="G103" s="15"/>
      <c r="H103" s="15"/>
      <c r="I103" s="15"/>
      <c r="J103" s="15"/>
      <c r="K103" s="3"/>
    </row>
    <row r="104" spans="1:14" s="16" customFormat="1" ht="24" customHeight="1" x14ac:dyDescent="0.25">
      <c r="A104" s="6" t="s">
        <v>215</v>
      </c>
      <c r="B104" s="15"/>
      <c r="C104" s="14"/>
      <c r="D104" s="15"/>
      <c r="E104" s="15"/>
      <c r="F104" s="15"/>
      <c r="G104" s="15"/>
      <c r="H104" s="15"/>
      <c r="I104" s="15"/>
      <c r="J104" s="15"/>
      <c r="K104" s="15"/>
    </row>
    <row r="105" spans="1:14" s="16" customFormat="1" ht="24" customHeight="1" x14ac:dyDescent="0.25">
      <c r="A105" s="6" t="s">
        <v>229</v>
      </c>
      <c r="B105" s="15"/>
      <c r="C105" s="14"/>
      <c r="D105" s="15"/>
      <c r="E105" s="15"/>
      <c r="F105" s="15"/>
      <c r="G105" s="15"/>
      <c r="H105" s="15"/>
      <c r="I105" s="15"/>
      <c r="J105" s="15"/>
      <c r="K105" s="15"/>
    </row>
    <row r="106" spans="1:14" s="16" customFormat="1" ht="24" customHeight="1" x14ac:dyDescent="0.25">
      <c r="B106" s="15"/>
      <c r="C106" s="14"/>
      <c r="D106" s="15"/>
      <c r="E106" s="15"/>
      <c r="F106" s="15"/>
      <c r="G106" s="15"/>
      <c r="H106" s="15"/>
      <c r="I106" s="15"/>
      <c r="J106" s="15"/>
      <c r="K106" s="7" t="s">
        <v>70</v>
      </c>
    </row>
    <row r="107" spans="1:14" ht="24" customHeight="1" x14ac:dyDescent="0.25">
      <c r="E107" s="18"/>
      <c r="F107" s="18" t="s">
        <v>0</v>
      </c>
      <c r="G107" s="18"/>
      <c r="H107" s="19"/>
      <c r="I107" s="18"/>
      <c r="J107" s="18" t="s">
        <v>1</v>
      </c>
      <c r="K107" s="18"/>
    </row>
    <row r="108" spans="1:14" ht="24" customHeight="1" x14ac:dyDescent="0.25">
      <c r="C108" s="63" t="s">
        <v>2</v>
      </c>
      <c r="E108" s="64">
        <v>2026</v>
      </c>
      <c r="F108" s="65"/>
      <c r="G108" s="64">
        <v>2025</v>
      </c>
      <c r="H108" s="65"/>
      <c r="I108" s="64">
        <v>2026</v>
      </c>
      <c r="J108" s="65"/>
      <c r="K108" s="64">
        <v>2025</v>
      </c>
    </row>
    <row r="109" spans="1:14" ht="24" customHeight="1" x14ac:dyDescent="0.25">
      <c r="A109" s="6" t="s">
        <v>236</v>
      </c>
      <c r="C109" s="40"/>
      <c r="E109" s="40"/>
      <c r="F109" s="65"/>
      <c r="G109" s="40"/>
      <c r="H109" s="65"/>
      <c r="I109" s="40"/>
      <c r="J109" s="65"/>
      <c r="K109" s="40"/>
    </row>
    <row r="110" spans="1:14" s="5" customFormat="1" ht="22.95" customHeight="1" thickBot="1" x14ac:dyDescent="0.3">
      <c r="A110" s="10" t="s">
        <v>174</v>
      </c>
      <c r="C110" s="71"/>
      <c r="E110" s="48">
        <f>E94-E111</f>
        <v>-365065</v>
      </c>
      <c r="F110" s="48"/>
      <c r="G110" s="48">
        <f>G94-G111</f>
        <v>-879983</v>
      </c>
      <c r="H110" s="48"/>
      <c r="I110" s="49">
        <f>I94</f>
        <v>211986</v>
      </c>
      <c r="J110" s="48"/>
      <c r="K110" s="49">
        <f>K94</f>
        <v>218730</v>
      </c>
      <c r="L110" s="72"/>
      <c r="M110" s="2"/>
      <c r="N110" s="2"/>
    </row>
    <row r="111" spans="1:14" s="5" customFormat="1" ht="22.95" customHeight="1" thickTop="1" x14ac:dyDescent="0.25">
      <c r="A111" s="10" t="s">
        <v>175</v>
      </c>
      <c r="C111" s="71"/>
      <c r="E111" s="48">
        <v>-221</v>
      </c>
      <c r="F111" s="48"/>
      <c r="G111" s="48">
        <v>0</v>
      </c>
      <c r="H111" s="48"/>
      <c r="I111" s="48"/>
      <c r="J111" s="48"/>
      <c r="K111" s="48"/>
      <c r="L111" s="72"/>
      <c r="M111" s="2"/>
      <c r="N111" s="2"/>
    </row>
    <row r="112" spans="1:14" s="5" customFormat="1" ht="22.95" customHeight="1" thickBot="1" x14ac:dyDescent="0.3">
      <c r="A112" s="10"/>
      <c r="C112" s="71"/>
      <c r="E112" s="50">
        <f>SUM(E110:E111)</f>
        <v>-365286</v>
      </c>
      <c r="F112" s="51"/>
      <c r="G112" s="50">
        <f>SUM(G110:G111)</f>
        <v>-879983</v>
      </c>
      <c r="H112" s="51"/>
      <c r="I112" s="48"/>
      <c r="J112" s="48"/>
      <c r="K112" s="48"/>
      <c r="L112" s="72"/>
      <c r="M112" s="2"/>
      <c r="N112" s="2"/>
    </row>
    <row r="113" spans="1:16" s="5" customFormat="1" ht="22.95" customHeight="1" thickTop="1" x14ac:dyDescent="0.25">
      <c r="A113" s="10"/>
      <c r="C113" s="71"/>
      <c r="E113" s="48"/>
      <c r="F113" s="51"/>
      <c r="G113" s="48"/>
      <c r="H113" s="51"/>
      <c r="I113" s="48"/>
      <c r="J113" s="51"/>
      <c r="K113" s="48"/>
      <c r="L113" s="72"/>
      <c r="M113" s="2"/>
      <c r="N113" s="2"/>
    </row>
    <row r="114" spans="1:16" s="5" customFormat="1" ht="22.95" customHeight="1" x14ac:dyDescent="0.25">
      <c r="A114" s="73" t="s">
        <v>191</v>
      </c>
      <c r="C114" s="71"/>
      <c r="E114" s="52"/>
      <c r="F114" s="52"/>
      <c r="G114" s="52"/>
      <c r="H114" s="52"/>
      <c r="I114" s="53"/>
      <c r="J114" s="52"/>
      <c r="K114" s="53"/>
      <c r="L114" s="72"/>
      <c r="M114" s="2"/>
      <c r="N114" s="2"/>
    </row>
    <row r="115" spans="1:16" s="5" customFormat="1" ht="22.95" customHeight="1" thickBot="1" x14ac:dyDescent="0.3">
      <c r="A115" s="10" t="s">
        <v>174</v>
      </c>
      <c r="C115" s="71"/>
      <c r="E115" s="48">
        <f>+E99-E116</f>
        <v>-365065</v>
      </c>
      <c r="F115" s="48"/>
      <c r="G115" s="48">
        <f>+G99-G116</f>
        <v>-879983</v>
      </c>
      <c r="H115" s="48"/>
      <c r="I115" s="49">
        <f>+I99</f>
        <v>211986</v>
      </c>
      <c r="J115" s="48"/>
      <c r="K115" s="49">
        <f>+K99</f>
        <v>218730</v>
      </c>
      <c r="L115" s="72"/>
      <c r="M115" s="2"/>
      <c r="N115" s="2"/>
    </row>
    <row r="116" spans="1:16" s="5" customFormat="1" ht="22.95" customHeight="1" thickTop="1" x14ac:dyDescent="0.25">
      <c r="A116" s="10" t="s">
        <v>162</v>
      </c>
      <c r="C116" s="71"/>
      <c r="E116" s="48">
        <f>+E111</f>
        <v>-221</v>
      </c>
      <c r="F116" s="48"/>
      <c r="G116" s="48">
        <f>+G111</f>
        <v>0</v>
      </c>
      <c r="H116" s="48"/>
      <c r="I116" s="48"/>
      <c r="J116" s="48"/>
      <c r="K116" s="48"/>
      <c r="L116" s="72"/>
      <c r="M116" s="2"/>
      <c r="N116" s="2"/>
    </row>
    <row r="117" spans="1:16" s="5" customFormat="1" ht="22.95" customHeight="1" thickBot="1" x14ac:dyDescent="0.3">
      <c r="A117" s="10"/>
      <c r="C117" s="71"/>
      <c r="E117" s="50">
        <f>SUM(E115:E116)</f>
        <v>-365286</v>
      </c>
      <c r="F117" s="51"/>
      <c r="G117" s="50">
        <f>SUM(G115:G116)</f>
        <v>-879983</v>
      </c>
      <c r="H117" s="51"/>
      <c r="I117" s="48"/>
      <c r="J117" s="48"/>
      <c r="K117" s="48"/>
      <c r="L117" s="72"/>
      <c r="M117" s="2"/>
      <c r="N117" s="2"/>
    </row>
    <row r="118" spans="1:16" s="5" customFormat="1" ht="22.95" customHeight="1" thickTop="1" x14ac:dyDescent="0.25">
      <c r="A118" s="10"/>
      <c r="C118" s="71"/>
      <c r="E118" s="48"/>
      <c r="F118" s="51"/>
      <c r="G118" s="48"/>
      <c r="H118" s="51"/>
      <c r="I118" s="48"/>
      <c r="J118" s="48"/>
      <c r="K118" s="48"/>
      <c r="L118" s="72"/>
      <c r="M118" s="2"/>
      <c r="N118" s="2"/>
    </row>
    <row r="119" spans="1:16" ht="22.95" customHeight="1" x14ac:dyDescent="0.25">
      <c r="A119" s="6" t="s">
        <v>176</v>
      </c>
      <c r="B119" s="16"/>
      <c r="C119" s="25">
        <v>16</v>
      </c>
      <c r="E119" s="54"/>
      <c r="F119" s="55"/>
      <c r="G119" s="54"/>
      <c r="H119" s="55"/>
      <c r="I119" s="54"/>
      <c r="J119" s="56"/>
      <c r="K119" s="54"/>
      <c r="P119" s="39"/>
    </row>
    <row r="120" spans="1:16" ht="22.95" customHeight="1" x14ac:dyDescent="0.25">
      <c r="A120" s="10" t="s">
        <v>243</v>
      </c>
      <c r="B120" s="16"/>
      <c r="C120" s="25"/>
      <c r="E120" s="57"/>
      <c r="F120" s="58"/>
      <c r="G120" s="57"/>
      <c r="H120" s="58"/>
      <c r="I120" s="57"/>
      <c r="J120" s="59"/>
      <c r="K120" s="57"/>
      <c r="P120" s="39"/>
    </row>
    <row r="121" spans="1:16" ht="22.95" customHeight="1" thickBot="1" x14ac:dyDescent="0.3">
      <c r="A121" s="10" t="s">
        <v>237</v>
      </c>
      <c r="B121" s="16"/>
      <c r="E121" s="62">
        <f>E110/3860000</f>
        <v>-9.4576424870466316E-2</v>
      </c>
      <c r="F121" s="58"/>
      <c r="G121" s="62">
        <f>G110/3860000</f>
        <v>-0.22797487046632126</v>
      </c>
      <c r="H121" s="58"/>
      <c r="I121" s="62">
        <f>I110/3860000</f>
        <v>5.4918652849740936E-2</v>
      </c>
      <c r="J121" s="59"/>
      <c r="K121" s="62">
        <f>K110/3860000</f>
        <v>5.6665803108808289E-2</v>
      </c>
    </row>
    <row r="122" spans="1:16" ht="22.95" customHeight="1" thickTop="1" x14ac:dyDescent="0.25">
      <c r="A122" s="39"/>
      <c r="B122" s="16"/>
      <c r="E122" s="3"/>
    </row>
    <row r="123" spans="1:16" ht="22.95" customHeight="1" x14ac:dyDescent="0.25">
      <c r="A123" s="39" t="s">
        <v>14</v>
      </c>
      <c r="C123" s="37"/>
      <c r="E123" s="3"/>
      <c r="G123" s="3"/>
      <c r="I123" s="3"/>
      <c r="J123" s="3"/>
      <c r="K123" s="3"/>
    </row>
    <row r="124" spans="1:16" s="16" customFormat="1" ht="21.15" customHeight="1" x14ac:dyDescent="0.25">
      <c r="A124" s="6"/>
      <c r="B124" s="13"/>
      <c r="C124" s="14"/>
      <c r="D124" s="15"/>
      <c r="E124" s="15"/>
      <c r="F124" s="15"/>
      <c r="G124" s="15"/>
      <c r="H124" s="15"/>
      <c r="I124" s="15"/>
      <c r="J124" s="15"/>
      <c r="K124" s="3" t="s">
        <v>81</v>
      </c>
    </row>
    <row r="125" spans="1:16" s="16" customFormat="1" ht="21.15" customHeight="1" x14ac:dyDescent="0.25">
      <c r="A125" s="6" t="s">
        <v>58</v>
      </c>
      <c r="B125" s="13"/>
      <c r="C125" s="14"/>
      <c r="D125" s="15"/>
      <c r="E125" s="15"/>
      <c r="F125" s="15"/>
      <c r="G125" s="15"/>
      <c r="H125" s="15"/>
      <c r="I125" s="15"/>
      <c r="J125" s="15"/>
      <c r="K125" s="3"/>
    </row>
    <row r="126" spans="1:16" s="16" customFormat="1" ht="21.15" customHeight="1" x14ac:dyDescent="0.25">
      <c r="A126" s="6" t="s">
        <v>220</v>
      </c>
      <c r="B126" s="13"/>
      <c r="C126" s="14"/>
      <c r="D126" s="15"/>
      <c r="E126" s="15"/>
      <c r="F126" s="15"/>
      <c r="G126" s="15"/>
      <c r="H126" s="15"/>
      <c r="I126" s="15"/>
      <c r="J126" s="15"/>
      <c r="K126" s="15"/>
    </row>
    <row r="127" spans="1:16" s="16" customFormat="1" ht="21.15" customHeight="1" x14ac:dyDescent="0.25">
      <c r="A127" s="6" t="s">
        <v>229</v>
      </c>
      <c r="B127" s="15"/>
      <c r="C127" s="14"/>
      <c r="D127" s="15"/>
      <c r="E127" s="15"/>
      <c r="F127" s="15"/>
      <c r="G127" s="15"/>
      <c r="H127" s="15"/>
      <c r="I127" s="15"/>
      <c r="J127" s="15"/>
      <c r="K127" s="15"/>
    </row>
    <row r="128" spans="1:16" s="16" customFormat="1" ht="21.15" customHeight="1" x14ac:dyDescent="0.25">
      <c r="B128" s="15"/>
      <c r="C128" s="14"/>
      <c r="D128" s="15"/>
      <c r="E128" s="15"/>
      <c r="F128" s="15"/>
      <c r="G128" s="15"/>
      <c r="H128" s="15"/>
      <c r="I128" s="15"/>
      <c r="J128" s="15"/>
      <c r="K128" s="7" t="s">
        <v>67</v>
      </c>
    </row>
    <row r="129" spans="1:11" ht="21.15" customHeight="1" x14ac:dyDescent="0.25">
      <c r="E129" s="18"/>
      <c r="F129" s="18" t="s">
        <v>0</v>
      </c>
      <c r="G129" s="18"/>
      <c r="H129" s="19"/>
      <c r="I129" s="18"/>
      <c r="J129" s="18" t="s">
        <v>1</v>
      </c>
      <c r="K129" s="18"/>
    </row>
    <row r="130" spans="1:11" ht="21.15" customHeight="1" x14ac:dyDescent="0.25">
      <c r="C130" s="74"/>
      <c r="E130" s="64">
        <v>2026</v>
      </c>
      <c r="F130" s="65"/>
      <c r="G130" s="64">
        <v>2025</v>
      </c>
      <c r="H130" s="65"/>
      <c r="I130" s="64">
        <v>2026</v>
      </c>
      <c r="J130" s="65"/>
      <c r="K130" s="64">
        <v>2025</v>
      </c>
    </row>
    <row r="131" spans="1:11" s="19" customFormat="1" ht="21.15" customHeight="1" x14ac:dyDescent="0.25">
      <c r="A131" s="6" t="s">
        <v>39</v>
      </c>
      <c r="C131" s="75"/>
      <c r="E131" s="76"/>
      <c r="F131" s="76"/>
      <c r="G131" s="76"/>
      <c r="I131" s="76"/>
      <c r="J131" s="76"/>
      <c r="K131" s="76"/>
    </row>
    <row r="132" spans="1:11" ht="21.15" customHeight="1" x14ac:dyDescent="0.25">
      <c r="A132" s="10" t="s">
        <v>238</v>
      </c>
      <c r="C132" s="40"/>
      <c r="E132" s="27">
        <f>E92</f>
        <v>-334811</v>
      </c>
      <c r="F132" s="27"/>
      <c r="G132" s="27">
        <f>G92</f>
        <v>-843989</v>
      </c>
      <c r="H132" s="27"/>
      <c r="I132" s="27">
        <f>I92</f>
        <v>209349</v>
      </c>
      <c r="J132" s="27"/>
      <c r="K132" s="27">
        <f>K92</f>
        <v>187576</v>
      </c>
    </row>
    <row r="133" spans="1:11" ht="21.15" customHeight="1" x14ac:dyDescent="0.25">
      <c r="A133" s="10" t="s">
        <v>239</v>
      </c>
      <c r="C133" s="40"/>
      <c r="E133" s="27"/>
      <c r="F133" s="27"/>
      <c r="G133" s="27"/>
      <c r="H133" s="27"/>
      <c r="I133" s="27"/>
      <c r="J133" s="27"/>
      <c r="K133" s="27"/>
    </row>
    <row r="134" spans="1:11" ht="21.15" customHeight="1" x14ac:dyDescent="0.25">
      <c r="A134" s="10" t="s">
        <v>40</v>
      </c>
      <c r="C134" s="40"/>
      <c r="E134" s="27"/>
      <c r="F134" s="27"/>
      <c r="G134" s="27"/>
      <c r="H134" s="27"/>
      <c r="I134" s="27"/>
      <c r="J134" s="27"/>
      <c r="K134" s="27"/>
    </row>
    <row r="135" spans="1:11" ht="21.15" customHeight="1" x14ac:dyDescent="0.25">
      <c r="A135" s="39" t="s">
        <v>41</v>
      </c>
      <c r="C135" s="40"/>
      <c r="E135" s="27">
        <v>575943</v>
      </c>
      <c r="F135" s="27"/>
      <c r="G135" s="27">
        <v>696966</v>
      </c>
      <c r="H135" s="27"/>
      <c r="I135" s="27">
        <v>257407</v>
      </c>
      <c r="J135" s="27"/>
      <c r="K135" s="27">
        <v>275818</v>
      </c>
    </row>
    <row r="136" spans="1:11" ht="21.15" customHeight="1" x14ac:dyDescent="0.25">
      <c r="A136" s="39" t="s">
        <v>132</v>
      </c>
      <c r="C136" s="40"/>
      <c r="E136" s="27"/>
      <c r="F136" s="27"/>
      <c r="G136" s="27"/>
      <c r="H136" s="27"/>
      <c r="I136" s="27"/>
      <c r="J136" s="27"/>
      <c r="K136" s="27"/>
    </row>
    <row r="137" spans="1:11" ht="21.15" customHeight="1" x14ac:dyDescent="0.25">
      <c r="A137" s="39" t="s">
        <v>177</v>
      </c>
      <c r="C137" s="40"/>
      <c r="E137" s="2">
        <v>-2260</v>
      </c>
      <c r="G137" s="2">
        <v>-590</v>
      </c>
      <c r="I137" s="2">
        <v>-2192</v>
      </c>
      <c r="K137" s="2">
        <v>-529</v>
      </c>
    </row>
    <row r="138" spans="1:11" ht="21.15" customHeight="1" x14ac:dyDescent="0.25">
      <c r="A138" s="39" t="s">
        <v>221</v>
      </c>
      <c r="C138" s="40"/>
      <c r="E138" s="27">
        <v>323876</v>
      </c>
      <c r="F138" s="27"/>
      <c r="G138" s="27">
        <v>266205</v>
      </c>
      <c r="H138" s="27"/>
      <c r="I138" s="27">
        <v>271414</v>
      </c>
      <c r="J138" s="27"/>
      <c r="K138" s="27">
        <v>253304</v>
      </c>
    </row>
    <row r="139" spans="1:11" ht="21.15" customHeight="1" x14ac:dyDescent="0.25">
      <c r="A139" s="39" t="s">
        <v>222</v>
      </c>
      <c r="C139" s="40"/>
      <c r="E139" s="27">
        <v>0</v>
      </c>
      <c r="F139" s="27"/>
      <c r="G139" s="27">
        <v>0</v>
      </c>
      <c r="H139" s="27"/>
      <c r="I139" s="27">
        <v>0</v>
      </c>
      <c r="J139" s="27"/>
      <c r="K139" s="27">
        <v>41000</v>
      </c>
    </row>
    <row r="140" spans="1:11" ht="21.15" customHeight="1" x14ac:dyDescent="0.25">
      <c r="A140" s="39" t="s">
        <v>138</v>
      </c>
      <c r="C140" s="40"/>
      <c r="E140" s="27">
        <v>209957</v>
      </c>
      <c r="F140" s="27"/>
      <c r="G140" s="27">
        <v>209126</v>
      </c>
      <c r="H140" s="27"/>
      <c r="I140" s="27">
        <v>89440</v>
      </c>
      <c r="J140" s="27"/>
      <c r="K140" s="27">
        <v>148650</v>
      </c>
    </row>
    <row r="141" spans="1:11" ht="21.15" customHeight="1" x14ac:dyDescent="0.25">
      <c r="A141" s="39" t="s">
        <v>149</v>
      </c>
      <c r="C141" s="40"/>
      <c r="E141" s="27"/>
      <c r="F141" s="27"/>
      <c r="G141" s="27"/>
      <c r="H141" s="27"/>
      <c r="I141" s="27"/>
      <c r="J141" s="27"/>
      <c r="K141" s="27"/>
    </row>
    <row r="142" spans="1:11" ht="21.15" customHeight="1" x14ac:dyDescent="0.25">
      <c r="A142" s="10" t="s">
        <v>192</v>
      </c>
      <c r="C142" s="40"/>
      <c r="E142" s="27">
        <v>3778</v>
      </c>
      <c r="F142" s="27"/>
      <c r="G142" s="27">
        <v>-164</v>
      </c>
      <c r="H142" s="27"/>
      <c r="I142" s="27">
        <v>5017</v>
      </c>
      <c r="J142" s="27"/>
      <c r="K142" s="27">
        <v>-562</v>
      </c>
    </row>
    <row r="143" spans="1:11" ht="21.15" customHeight="1" x14ac:dyDescent="0.25">
      <c r="A143" s="39" t="s">
        <v>211</v>
      </c>
      <c r="C143" s="40"/>
      <c r="E143" s="27">
        <v>-1590</v>
      </c>
      <c r="F143" s="27"/>
      <c r="G143" s="27">
        <v>794</v>
      </c>
      <c r="H143" s="27"/>
      <c r="I143" s="27">
        <v>-2595</v>
      </c>
      <c r="J143" s="27"/>
      <c r="K143" s="27">
        <v>737</v>
      </c>
    </row>
    <row r="144" spans="1:11" ht="21.15" customHeight="1" x14ac:dyDescent="0.25">
      <c r="A144" s="39" t="s">
        <v>244</v>
      </c>
      <c r="C144" s="40"/>
      <c r="E144" s="27"/>
      <c r="F144" s="27"/>
      <c r="G144" s="27"/>
      <c r="H144" s="27"/>
      <c r="I144" s="27"/>
      <c r="J144" s="27"/>
      <c r="K144" s="27"/>
    </row>
    <row r="145" spans="1:11" ht="21.15" customHeight="1" x14ac:dyDescent="0.25">
      <c r="A145" s="39" t="s">
        <v>134</v>
      </c>
      <c r="C145" s="40"/>
      <c r="E145" s="27">
        <v>71275</v>
      </c>
      <c r="F145" s="27"/>
      <c r="G145" s="27">
        <v>72603</v>
      </c>
      <c r="H145" s="27"/>
      <c r="I145" s="27">
        <v>71365</v>
      </c>
      <c r="J145" s="27"/>
      <c r="K145" s="27">
        <v>68101</v>
      </c>
    </row>
    <row r="146" spans="1:11" ht="21.15" customHeight="1" x14ac:dyDescent="0.25">
      <c r="A146" s="39" t="s">
        <v>129</v>
      </c>
      <c r="C146" s="40"/>
      <c r="E146" s="27">
        <v>0</v>
      </c>
      <c r="F146" s="27"/>
      <c r="G146" s="27">
        <v>605903</v>
      </c>
      <c r="H146" s="27"/>
      <c r="I146" s="27">
        <v>0</v>
      </c>
      <c r="J146" s="27"/>
      <c r="K146" s="27">
        <v>0</v>
      </c>
    </row>
    <row r="147" spans="1:11" ht="21.15" customHeight="1" x14ac:dyDescent="0.25">
      <c r="A147" s="39" t="s">
        <v>196</v>
      </c>
      <c r="C147" s="40"/>
      <c r="E147" s="27"/>
      <c r="F147" s="27"/>
      <c r="G147" s="27"/>
      <c r="H147" s="27"/>
      <c r="I147" s="27"/>
      <c r="J147" s="27"/>
      <c r="K147" s="27"/>
    </row>
    <row r="148" spans="1:11" ht="21.15" customHeight="1" x14ac:dyDescent="0.25">
      <c r="A148" s="39" t="s">
        <v>195</v>
      </c>
      <c r="C148" s="40"/>
      <c r="E148" s="27">
        <v>-976</v>
      </c>
      <c r="F148" s="27"/>
      <c r="G148" s="27">
        <v>0</v>
      </c>
      <c r="H148" s="27"/>
      <c r="I148" s="27">
        <v>0</v>
      </c>
      <c r="J148" s="27"/>
      <c r="K148" s="27">
        <v>0</v>
      </c>
    </row>
    <row r="149" spans="1:11" ht="21.15" customHeight="1" x14ac:dyDescent="0.25">
      <c r="A149" s="39" t="s">
        <v>178</v>
      </c>
      <c r="C149" s="40"/>
      <c r="E149" s="27">
        <v>-264</v>
      </c>
      <c r="F149" s="27"/>
      <c r="G149" s="27">
        <v>0</v>
      </c>
      <c r="H149" s="27">
        <v>0</v>
      </c>
      <c r="I149" s="27">
        <v>-264</v>
      </c>
      <c r="J149" s="27">
        <v>0</v>
      </c>
      <c r="K149" s="27">
        <v>0</v>
      </c>
    </row>
    <row r="150" spans="1:11" ht="21.15" customHeight="1" x14ac:dyDescent="0.25">
      <c r="A150" s="39" t="s">
        <v>104</v>
      </c>
      <c r="C150" s="40"/>
      <c r="E150" s="27">
        <v>-1970</v>
      </c>
      <c r="F150" s="27"/>
      <c r="G150" s="27">
        <v>-11786</v>
      </c>
      <c r="H150" s="27"/>
      <c r="I150" s="27">
        <v>-1787</v>
      </c>
      <c r="J150" s="27"/>
      <c r="K150" s="27">
        <v>-4881</v>
      </c>
    </row>
    <row r="151" spans="1:11" ht="21.15" customHeight="1" x14ac:dyDescent="0.25">
      <c r="A151" s="39" t="s">
        <v>230</v>
      </c>
      <c r="C151" s="40"/>
      <c r="E151" s="27">
        <v>15</v>
      </c>
      <c r="F151" s="27"/>
      <c r="G151" s="27">
        <v>1895</v>
      </c>
      <c r="H151" s="27"/>
      <c r="I151" s="27">
        <v>0</v>
      </c>
      <c r="J151" s="27"/>
      <c r="K151" s="27">
        <v>0</v>
      </c>
    </row>
    <row r="152" spans="1:11" ht="21.15" customHeight="1" x14ac:dyDescent="0.25">
      <c r="A152" s="10" t="s">
        <v>205</v>
      </c>
      <c r="C152" s="40"/>
      <c r="E152" s="27">
        <v>19729</v>
      </c>
      <c r="F152" s="27"/>
      <c r="G152" s="27">
        <v>23363</v>
      </c>
      <c r="H152" s="27"/>
      <c r="I152" s="27">
        <v>10548</v>
      </c>
      <c r="J152" s="27"/>
      <c r="K152" s="27">
        <v>12057</v>
      </c>
    </row>
    <row r="153" spans="1:11" ht="21.15" customHeight="1" x14ac:dyDescent="0.25">
      <c r="A153" s="10" t="s">
        <v>63</v>
      </c>
      <c r="C153" s="40"/>
      <c r="E153" s="27">
        <v>0</v>
      </c>
      <c r="F153" s="27"/>
      <c r="G153" s="27">
        <v>0</v>
      </c>
      <c r="H153" s="27"/>
      <c r="I153" s="27">
        <v>-473020</v>
      </c>
      <c r="J153" s="27"/>
      <c r="K153" s="27">
        <v>-578970</v>
      </c>
    </row>
    <row r="154" spans="1:11" ht="21.15" customHeight="1" x14ac:dyDescent="0.25">
      <c r="A154" s="10" t="s">
        <v>117</v>
      </c>
      <c r="C154" s="40"/>
      <c r="E154" s="27">
        <v>-25525</v>
      </c>
      <c r="F154" s="27"/>
      <c r="G154" s="27">
        <v>-22073</v>
      </c>
      <c r="H154" s="27"/>
      <c r="I154" s="27">
        <v>-77499</v>
      </c>
      <c r="J154" s="27"/>
      <c r="K154" s="27">
        <v>-71435</v>
      </c>
    </row>
    <row r="155" spans="1:11" ht="21.15" customHeight="1" x14ac:dyDescent="0.25">
      <c r="A155" s="10" t="s">
        <v>118</v>
      </c>
      <c r="C155" s="40"/>
      <c r="E155" s="33">
        <v>168168</v>
      </c>
      <c r="F155" s="27"/>
      <c r="G155" s="33">
        <v>206663</v>
      </c>
      <c r="H155" s="27"/>
      <c r="I155" s="33">
        <v>167577</v>
      </c>
      <c r="J155" s="27"/>
      <c r="K155" s="33">
        <v>216745</v>
      </c>
    </row>
    <row r="156" spans="1:11" ht="21.15" customHeight="1" x14ac:dyDescent="0.25">
      <c r="A156" s="39" t="s">
        <v>251</v>
      </c>
      <c r="C156" s="40"/>
      <c r="E156" s="27"/>
      <c r="F156" s="27"/>
      <c r="G156" s="27"/>
      <c r="H156" s="27"/>
      <c r="I156" s="27"/>
      <c r="J156" s="27"/>
      <c r="K156" s="27"/>
    </row>
    <row r="157" spans="1:11" ht="21.15" customHeight="1" x14ac:dyDescent="0.25">
      <c r="A157" s="10" t="s">
        <v>42</v>
      </c>
      <c r="C157" s="40"/>
      <c r="E157" s="27">
        <f>SUM(E132:E155)</f>
        <v>1005345</v>
      </c>
      <c r="F157" s="27"/>
      <c r="G157" s="27">
        <f>SUM(G132:G155)</f>
        <v>1204916</v>
      </c>
      <c r="H157" s="27"/>
      <c r="I157" s="27">
        <f>SUM(I132:I155)</f>
        <v>524760</v>
      </c>
      <c r="J157" s="27"/>
      <c r="K157" s="27">
        <f>SUM(K132:K155)</f>
        <v>547611</v>
      </c>
    </row>
    <row r="158" spans="1:11" ht="21.15" customHeight="1" x14ac:dyDescent="0.25">
      <c r="A158" s="10" t="s">
        <v>150</v>
      </c>
      <c r="C158" s="40"/>
      <c r="E158" s="27"/>
      <c r="F158" s="27"/>
      <c r="G158" s="27"/>
      <c r="H158" s="27"/>
      <c r="I158" s="27"/>
      <c r="J158" s="27"/>
      <c r="K158" s="27"/>
    </row>
    <row r="159" spans="1:11" ht="21.15" customHeight="1" x14ac:dyDescent="0.25">
      <c r="A159" s="10" t="s">
        <v>179</v>
      </c>
      <c r="C159" s="40"/>
      <c r="E159" s="27">
        <v>-856433</v>
      </c>
      <c r="F159" s="27"/>
      <c r="G159" s="27">
        <v>-498960</v>
      </c>
      <c r="H159" s="27"/>
      <c r="I159" s="27">
        <v>-745302</v>
      </c>
      <c r="J159" s="27"/>
      <c r="K159" s="27">
        <v>-275585</v>
      </c>
    </row>
    <row r="160" spans="1:11" ht="21.15" customHeight="1" x14ac:dyDescent="0.25">
      <c r="A160" s="10" t="s">
        <v>125</v>
      </c>
      <c r="C160" s="40"/>
      <c r="E160" s="27">
        <v>-451454</v>
      </c>
      <c r="F160" s="27"/>
      <c r="G160" s="27">
        <v>-482746</v>
      </c>
      <c r="H160" s="27"/>
      <c r="I160" s="27">
        <v>-356172</v>
      </c>
      <c r="J160" s="27"/>
      <c r="K160" s="27">
        <v>-440684</v>
      </c>
    </row>
    <row r="161" spans="1:11" ht="21.15" customHeight="1" x14ac:dyDescent="0.25">
      <c r="A161" s="10" t="s">
        <v>43</v>
      </c>
      <c r="C161" s="40"/>
      <c r="E161" s="27">
        <v>-1903494</v>
      </c>
      <c r="F161" s="27"/>
      <c r="G161" s="27">
        <v>-2602643</v>
      </c>
      <c r="H161" s="27"/>
      <c r="I161" s="27">
        <v>-1437545</v>
      </c>
      <c r="J161" s="27"/>
      <c r="K161" s="27">
        <v>-1981158</v>
      </c>
    </row>
    <row r="162" spans="1:11" ht="21.15" customHeight="1" x14ac:dyDescent="0.25">
      <c r="A162" s="10" t="s">
        <v>180</v>
      </c>
      <c r="C162" s="40"/>
      <c r="E162" s="27">
        <v>34175</v>
      </c>
      <c r="F162" s="27"/>
      <c r="G162" s="27">
        <v>48070</v>
      </c>
      <c r="H162" s="27"/>
      <c r="I162" s="27">
        <v>18880</v>
      </c>
      <c r="J162" s="27"/>
      <c r="K162" s="27">
        <v>30493</v>
      </c>
    </row>
    <row r="163" spans="1:11" ht="21.15" customHeight="1" x14ac:dyDescent="0.25">
      <c r="A163" s="10" t="s">
        <v>194</v>
      </c>
      <c r="C163" s="40"/>
      <c r="E163" s="27">
        <v>107776</v>
      </c>
      <c r="F163" s="27"/>
      <c r="G163" s="27">
        <v>-138517</v>
      </c>
      <c r="H163" s="27"/>
      <c r="I163" s="27">
        <v>107776</v>
      </c>
      <c r="J163" s="27"/>
      <c r="K163" s="27">
        <v>-138517</v>
      </c>
    </row>
    <row r="164" spans="1:11" ht="21.15" customHeight="1" x14ac:dyDescent="0.25">
      <c r="A164" s="39" t="s">
        <v>135</v>
      </c>
      <c r="C164" s="40"/>
      <c r="E164" s="27">
        <v>-1585</v>
      </c>
      <c r="F164" s="27"/>
      <c r="G164" s="27">
        <v>312</v>
      </c>
      <c r="H164" s="27"/>
      <c r="I164" s="27">
        <v>-141</v>
      </c>
      <c r="J164" s="27"/>
      <c r="K164" s="27">
        <v>-16</v>
      </c>
    </row>
    <row r="165" spans="1:11" ht="21.15" customHeight="1" x14ac:dyDescent="0.25">
      <c r="A165" s="39" t="s">
        <v>44</v>
      </c>
      <c r="B165" s="16"/>
      <c r="C165" s="40"/>
      <c r="E165" s="27">
        <v>89867</v>
      </c>
      <c r="F165" s="27"/>
      <c r="G165" s="27">
        <v>382471</v>
      </c>
      <c r="H165" s="27"/>
      <c r="I165" s="27">
        <v>49350</v>
      </c>
      <c r="J165" s="27"/>
      <c r="K165" s="27">
        <v>302692</v>
      </c>
    </row>
    <row r="166" spans="1:11" ht="21.15" customHeight="1" x14ac:dyDescent="0.25">
      <c r="A166" s="10" t="s">
        <v>97</v>
      </c>
      <c r="C166" s="40"/>
      <c r="E166" s="27">
        <v>14529</v>
      </c>
      <c r="F166" s="27"/>
      <c r="G166" s="27">
        <v>-61442</v>
      </c>
      <c r="H166" s="27"/>
      <c r="I166" s="27">
        <v>27623</v>
      </c>
      <c r="J166" s="27"/>
      <c r="K166" s="27">
        <v>-15029</v>
      </c>
    </row>
    <row r="167" spans="1:11" ht="21.15" customHeight="1" x14ac:dyDescent="0.25">
      <c r="A167" s="10" t="s">
        <v>103</v>
      </c>
      <c r="C167" s="40"/>
      <c r="E167" s="27"/>
      <c r="F167" s="27"/>
      <c r="G167" s="27"/>
      <c r="H167" s="27"/>
      <c r="I167" s="27"/>
      <c r="J167" s="27"/>
      <c r="K167" s="27"/>
    </row>
    <row r="168" spans="1:11" ht="21.15" customHeight="1" x14ac:dyDescent="0.25">
      <c r="A168" s="39" t="s">
        <v>181</v>
      </c>
      <c r="C168" s="40"/>
      <c r="E168" s="27">
        <v>468104</v>
      </c>
      <c r="F168" s="27"/>
      <c r="G168" s="27">
        <v>207633</v>
      </c>
      <c r="H168" s="27"/>
      <c r="I168" s="27">
        <v>527062</v>
      </c>
      <c r="J168" s="27"/>
      <c r="K168" s="27">
        <v>280705</v>
      </c>
    </row>
    <row r="169" spans="1:11" ht="21.15" customHeight="1" x14ac:dyDescent="0.25">
      <c r="A169" s="39" t="s">
        <v>131</v>
      </c>
      <c r="C169" s="40"/>
      <c r="E169" s="27">
        <v>-64821</v>
      </c>
      <c r="F169" s="27"/>
      <c r="G169" s="27">
        <v>-6443</v>
      </c>
      <c r="H169" s="27"/>
      <c r="I169" s="27">
        <v>-62916</v>
      </c>
      <c r="J169" s="27"/>
      <c r="K169" s="27">
        <v>-7544</v>
      </c>
    </row>
    <row r="170" spans="1:11" ht="21.15" customHeight="1" x14ac:dyDescent="0.25">
      <c r="A170" s="10" t="s">
        <v>45</v>
      </c>
      <c r="C170" s="40"/>
      <c r="E170" s="27">
        <v>76189</v>
      </c>
      <c r="F170" s="27"/>
      <c r="G170" s="27">
        <v>82556</v>
      </c>
      <c r="H170" s="27"/>
      <c r="I170" s="27">
        <v>47367</v>
      </c>
      <c r="J170" s="27"/>
      <c r="K170" s="27">
        <v>46132</v>
      </c>
    </row>
    <row r="171" spans="1:11" ht="21.15" customHeight="1" x14ac:dyDescent="0.25">
      <c r="A171" s="10" t="s">
        <v>231</v>
      </c>
      <c r="C171" s="40"/>
      <c r="E171" s="33">
        <v>-43165</v>
      </c>
      <c r="F171" s="27"/>
      <c r="G171" s="33">
        <v>-35665</v>
      </c>
      <c r="H171" s="27"/>
      <c r="I171" s="33">
        <v>-26421</v>
      </c>
      <c r="J171" s="27"/>
      <c r="K171" s="33">
        <v>-21700</v>
      </c>
    </row>
    <row r="172" spans="1:11" ht="21.15" customHeight="1" x14ac:dyDescent="0.25">
      <c r="A172" s="10" t="s">
        <v>206</v>
      </c>
      <c r="C172" s="40"/>
      <c r="E172" s="27">
        <f>SUM(E157:E171)</f>
        <v>-1524967</v>
      </c>
      <c r="F172" s="27"/>
      <c r="G172" s="27">
        <f>SUM(G157:G171)</f>
        <v>-1900458</v>
      </c>
      <c r="H172" s="27"/>
      <c r="I172" s="27">
        <f>SUM(I157:I171)</f>
        <v>-1325679</v>
      </c>
      <c r="J172" s="27"/>
      <c r="K172" s="27">
        <f>SUM(K157:K171)</f>
        <v>-1672600</v>
      </c>
    </row>
    <row r="173" spans="1:11" ht="21.15" customHeight="1" x14ac:dyDescent="0.25">
      <c r="A173" s="39" t="s">
        <v>120</v>
      </c>
      <c r="B173" s="16"/>
      <c r="C173" s="40"/>
      <c r="E173" s="27">
        <v>-131848</v>
      </c>
      <c r="F173" s="27"/>
      <c r="G173" s="27">
        <v>-169115</v>
      </c>
      <c r="H173" s="27"/>
      <c r="I173" s="27">
        <v>-104478</v>
      </c>
      <c r="J173" s="27"/>
      <c r="K173" s="27">
        <v>-154409</v>
      </c>
    </row>
    <row r="174" spans="1:11" ht="21.15" customHeight="1" x14ac:dyDescent="0.25">
      <c r="A174" s="10" t="s">
        <v>121</v>
      </c>
      <c r="C174" s="40"/>
      <c r="E174" s="33">
        <v>-79281</v>
      </c>
      <c r="F174" s="27"/>
      <c r="G174" s="33">
        <v>-86115</v>
      </c>
      <c r="H174" s="27"/>
      <c r="I174" s="33">
        <v>-2507</v>
      </c>
      <c r="J174" s="27"/>
      <c r="K174" s="33">
        <v>-4468</v>
      </c>
    </row>
    <row r="175" spans="1:11" ht="21.15" customHeight="1" x14ac:dyDescent="0.25">
      <c r="A175" s="77" t="s">
        <v>207</v>
      </c>
      <c r="B175" s="16"/>
      <c r="C175" s="40"/>
      <c r="E175" s="33">
        <f>SUM(E172:E174)</f>
        <v>-1736096</v>
      </c>
      <c r="F175" s="27"/>
      <c r="G175" s="33">
        <f>SUM(G172:G174)</f>
        <v>-2155688</v>
      </c>
      <c r="H175" s="27"/>
      <c r="I175" s="33">
        <f>SUM(I172:I174)</f>
        <v>-1432664</v>
      </c>
      <c r="J175" s="27"/>
      <c r="K175" s="33">
        <f>SUM(K172:K174)</f>
        <v>-1831477</v>
      </c>
    </row>
    <row r="176" spans="1:11" ht="21.15" customHeight="1" x14ac:dyDescent="0.25">
      <c r="A176" s="39"/>
      <c r="B176" s="16"/>
      <c r="C176" s="40"/>
    </row>
    <row r="177" spans="1:11" ht="21.15" customHeight="1" x14ac:dyDescent="0.25">
      <c r="A177" s="39" t="s">
        <v>14</v>
      </c>
      <c r="B177" s="16"/>
      <c r="C177" s="40"/>
      <c r="F177" s="3"/>
    </row>
    <row r="178" spans="1:11" s="16" customFormat="1" ht="21.15" customHeight="1" x14ac:dyDescent="0.25">
      <c r="A178" s="6"/>
      <c r="B178" s="13"/>
      <c r="C178" s="14"/>
      <c r="D178" s="15"/>
      <c r="E178" s="15"/>
      <c r="F178" s="15"/>
      <c r="G178" s="15"/>
      <c r="H178" s="15"/>
      <c r="I178" s="15"/>
      <c r="J178" s="15"/>
      <c r="K178" s="3" t="s">
        <v>81</v>
      </c>
    </row>
    <row r="179" spans="1:11" s="16" customFormat="1" ht="21.15" customHeight="1" x14ac:dyDescent="0.25">
      <c r="A179" s="6" t="s">
        <v>58</v>
      </c>
      <c r="B179" s="13"/>
      <c r="C179" s="14"/>
      <c r="D179" s="15"/>
      <c r="E179" s="15"/>
      <c r="F179" s="15"/>
      <c r="G179" s="15"/>
      <c r="H179" s="15"/>
      <c r="I179" s="15"/>
      <c r="J179" s="15"/>
      <c r="K179" s="3"/>
    </row>
    <row r="180" spans="1:11" s="16" customFormat="1" ht="21.15" customHeight="1" x14ac:dyDescent="0.25">
      <c r="A180" s="6" t="s">
        <v>223</v>
      </c>
      <c r="B180" s="13"/>
      <c r="C180" s="14"/>
      <c r="D180" s="15"/>
      <c r="E180" s="15"/>
      <c r="F180" s="15"/>
      <c r="G180" s="15"/>
      <c r="H180" s="15"/>
      <c r="I180" s="15"/>
      <c r="J180" s="15"/>
      <c r="K180" s="15"/>
    </row>
    <row r="181" spans="1:11" s="16" customFormat="1" ht="21.15" customHeight="1" x14ac:dyDescent="0.25">
      <c r="A181" s="6" t="s">
        <v>229</v>
      </c>
      <c r="B181" s="15"/>
      <c r="C181" s="14"/>
      <c r="D181" s="15"/>
      <c r="E181" s="15"/>
      <c r="F181" s="15"/>
      <c r="G181" s="15"/>
      <c r="H181" s="15"/>
      <c r="I181" s="15"/>
      <c r="J181" s="15"/>
      <c r="K181" s="15"/>
    </row>
    <row r="182" spans="1:11" s="16" customFormat="1" ht="21.15" customHeight="1" x14ac:dyDescent="0.25">
      <c r="B182" s="15"/>
      <c r="C182" s="14"/>
      <c r="D182" s="15"/>
      <c r="E182" s="15"/>
      <c r="F182" s="15"/>
      <c r="G182" s="15"/>
      <c r="H182" s="15"/>
      <c r="I182" s="15"/>
      <c r="J182" s="15"/>
      <c r="K182" s="7" t="s">
        <v>67</v>
      </c>
    </row>
    <row r="183" spans="1:11" ht="21.15" customHeight="1" x14ac:dyDescent="0.25">
      <c r="E183" s="18"/>
      <c r="F183" s="18" t="s">
        <v>0</v>
      </c>
      <c r="G183" s="18"/>
      <c r="H183" s="19"/>
      <c r="I183" s="18"/>
      <c r="J183" s="18" t="s">
        <v>1</v>
      </c>
      <c r="K183" s="18"/>
    </row>
    <row r="184" spans="1:11" ht="21.15" customHeight="1" x14ac:dyDescent="0.25">
      <c r="C184" s="74"/>
      <c r="E184" s="64">
        <v>2026</v>
      </c>
      <c r="F184" s="65"/>
      <c r="G184" s="64">
        <v>2025</v>
      </c>
      <c r="H184" s="65"/>
      <c r="I184" s="64">
        <v>2026</v>
      </c>
      <c r="J184" s="65"/>
      <c r="K184" s="64">
        <v>2025</v>
      </c>
    </row>
    <row r="185" spans="1:11" ht="21.15" customHeight="1" x14ac:dyDescent="0.25">
      <c r="A185" s="6" t="s">
        <v>46</v>
      </c>
      <c r="B185" s="19"/>
      <c r="C185" s="40"/>
      <c r="E185" s="3"/>
      <c r="F185" s="3"/>
      <c r="G185" s="3"/>
      <c r="I185" s="3"/>
      <c r="J185" s="3"/>
      <c r="K185" s="3"/>
    </row>
    <row r="186" spans="1:11" ht="21.15" customHeight="1" x14ac:dyDescent="0.25">
      <c r="A186" s="10" t="s">
        <v>154</v>
      </c>
      <c r="C186" s="40"/>
      <c r="E186" s="27">
        <v>0</v>
      </c>
      <c r="F186" s="27">
        <v>0</v>
      </c>
      <c r="G186" s="27">
        <v>-175000</v>
      </c>
      <c r="H186" s="27"/>
      <c r="I186" s="27">
        <v>-1747007</v>
      </c>
      <c r="J186" s="27"/>
      <c r="K186" s="27">
        <v>-1708783</v>
      </c>
    </row>
    <row r="187" spans="1:11" ht="21.15" customHeight="1" x14ac:dyDescent="0.25">
      <c r="A187" s="10" t="s">
        <v>151</v>
      </c>
      <c r="C187" s="40"/>
      <c r="E187" s="27"/>
      <c r="F187" s="27"/>
      <c r="G187" s="27"/>
      <c r="H187" s="27"/>
      <c r="I187" s="27"/>
      <c r="J187" s="27"/>
      <c r="K187" s="27"/>
    </row>
    <row r="188" spans="1:11" ht="21.15" customHeight="1" x14ac:dyDescent="0.25">
      <c r="A188" s="10" t="s">
        <v>156</v>
      </c>
      <c r="C188" s="40"/>
      <c r="E188" s="27">
        <v>0</v>
      </c>
      <c r="F188" s="27">
        <v>0</v>
      </c>
      <c r="G188" s="27">
        <v>0</v>
      </c>
      <c r="H188" s="27"/>
      <c r="I188" s="27">
        <v>1650026</v>
      </c>
      <c r="J188" s="27"/>
      <c r="K188" s="27">
        <v>1120878</v>
      </c>
    </row>
    <row r="189" spans="1:11" ht="21.15" customHeight="1" x14ac:dyDescent="0.25">
      <c r="A189" s="10" t="s">
        <v>182</v>
      </c>
      <c r="C189" s="40"/>
      <c r="E189" s="27">
        <v>0</v>
      </c>
      <c r="F189" s="27">
        <v>0</v>
      </c>
      <c r="G189" s="27">
        <v>0</v>
      </c>
      <c r="H189" s="27"/>
      <c r="I189" s="27">
        <v>-6355582</v>
      </c>
      <c r="J189" s="27"/>
      <c r="K189" s="27">
        <v>0</v>
      </c>
    </row>
    <row r="190" spans="1:11" ht="21.15" customHeight="1" x14ac:dyDescent="0.25">
      <c r="A190" s="10" t="s">
        <v>245</v>
      </c>
      <c r="C190" s="40"/>
      <c r="E190" s="27">
        <v>0</v>
      </c>
      <c r="F190" s="27">
        <v>0</v>
      </c>
      <c r="G190" s="27">
        <v>0</v>
      </c>
      <c r="H190" s="27"/>
      <c r="I190" s="27">
        <v>6606281</v>
      </c>
      <c r="J190" s="27"/>
      <c r="K190" s="27">
        <v>0</v>
      </c>
    </row>
    <row r="191" spans="1:11" ht="21.15" customHeight="1" x14ac:dyDescent="0.25">
      <c r="A191" s="10" t="s">
        <v>208</v>
      </c>
      <c r="C191" s="40"/>
      <c r="E191" s="27">
        <v>0</v>
      </c>
      <c r="F191" s="27"/>
      <c r="G191" s="27">
        <v>0</v>
      </c>
      <c r="H191" s="27"/>
      <c r="I191" s="27">
        <v>-1000</v>
      </c>
      <c r="J191" s="27"/>
      <c r="K191" s="27">
        <v>0</v>
      </c>
    </row>
    <row r="192" spans="1:11" ht="21.15" customHeight="1" x14ac:dyDescent="0.25">
      <c r="A192" s="10" t="s">
        <v>183</v>
      </c>
      <c r="C192" s="40"/>
      <c r="E192" s="27">
        <v>0</v>
      </c>
      <c r="F192" s="27"/>
      <c r="G192" s="27">
        <v>-53625</v>
      </c>
      <c r="H192" s="27"/>
      <c r="I192" s="27">
        <v>0</v>
      </c>
      <c r="J192" s="27"/>
      <c r="K192" s="27">
        <v>0</v>
      </c>
    </row>
    <row r="193" spans="1:11" ht="21.15" customHeight="1" x14ac:dyDescent="0.25">
      <c r="A193" s="10" t="s">
        <v>184</v>
      </c>
      <c r="C193" s="40"/>
      <c r="E193" s="27">
        <v>-21743</v>
      </c>
      <c r="F193" s="27"/>
      <c r="G193" s="27">
        <v>-6022</v>
      </c>
      <c r="H193" s="27"/>
      <c r="I193" s="27">
        <v>-575</v>
      </c>
      <c r="J193" s="27"/>
      <c r="K193" s="27">
        <v>-6022</v>
      </c>
    </row>
    <row r="194" spans="1:11" ht="21.15" customHeight="1" x14ac:dyDescent="0.25">
      <c r="A194" s="10" t="s">
        <v>185</v>
      </c>
      <c r="C194" s="40"/>
      <c r="E194" s="27">
        <v>664</v>
      </c>
      <c r="F194" s="27"/>
      <c r="G194" s="27">
        <v>0</v>
      </c>
      <c r="H194" s="27"/>
      <c r="I194" s="27">
        <v>664</v>
      </c>
      <c r="J194" s="27"/>
      <c r="K194" s="27">
        <v>0</v>
      </c>
    </row>
    <row r="195" spans="1:11" ht="21.15" customHeight="1" x14ac:dyDescent="0.25">
      <c r="A195" s="10" t="s">
        <v>47</v>
      </c>
      <c r="C195" s="40"/>
      <c r="E195" s="27">
        <v>-231757</v>
      </c>
      <c r="F195" s="27"/>
      <c r="G195" s="27">
        <v>-172843</v>
      </c>
      <c r="H195" s="27"/>
      <c r="I195" s="27">
        <v>-138711</v>
      </c>
      <c r="J195" s="27"/>
      <c r="K195" s="27">
        <v>-61329</v>
      </c>
    </row>
    <row r="196" spans="1:11" ht="21.15" customHeight="1" x14ac:dyDescent="0.25">
      <c r="A196" s="10" t="s">
        <v>95</v>
      </c>
      <c r="C196" s="40"/>
      <c r="E196" s="27">
        <v>2206</v>
      </c>
      <c r="F196" s="27"/>
      <c r="G196" s="27">
        <v>17624</v>
      </c>
      <c r="H196" s="27"/>
      <c r="I196" s="2">
        <v>1902</v>
      </c>
      <c r="K196" s="2">
        <v>9427</v>
      </c>
    </row>
    <row r="197" spans="1:11" ht="21.15" customHeight="1" x14ac:dyDescent="0.25">
      <c r="A197" s="10" t="s">
        <v>98</v>
      </c>
      <c r="C197" s="40"/>
    </row>
    <row r="198" spans="1:11" ht="21.15" customHeight="1" x14ac:dyDescent="0.25">
      <c r="A198" s="10" t="s">
        <v>83</v>
      </c>
      <c r="C198" s="40"/>
      <c r="E198" s="2">
        <v>-81256</v>
      </c>
      <c r="G198" s="2">
        <v>-47598</v>
      </c>
      <c r="I198" s="27">
        <v>-27028</v>
      </c>
      <c r="K198" s="27">
        <v>-1125</v>
      </c>
    </row>
    <row r="199" spans="1:11" ht="21.15" customHeight="1" x14ac:dyDescent="0.25">
      <c r="A199" s="10" t="s">
        <v>101</v>
      </c>
      <c r="C199" s="40"/>
      <c r="E199" s="27">
        <v>-2385</v>
      </c>
      <c r="F199" s="27"/>
      <c r="G199" s="27">
        <v>-4712</v>
      </c>
      <c r="H199" s="27"/>
      <c r="I199" s="27">
        <v>-128</v>
      </c>
      <c r="J199" s="27"/>
      <c r="K199" s="27">
        <v>-50</v>
      </c>
    </row>
    <row r="200" spans="1:11" ht="21.15" customHeight="1" x14ac:dyDescent="0.25">
      <c r="A200" s="10" t="s">
        <v>199</v>
      </c>
      <c r="C200" s="40"/>
      <c r="E200" s="27">
        <v>0</v>
      </c>
      <c r="F200" s="27"/>
      <c r="G200" s="27">
        <v>0</v>
      </c>
      <c r="H200" s="27"/>
      <c r="I200" s="27">
        <v>473020</v>
      </c>
      <c r="J200" s="27"/>
      <c r="K200" s="27">
        <v>578970</v>
      </c>
    </row>
    <row r="201" spans="1:11" ht="21.15" customHeight="1" x14ac:dyDescent="0.25">
      <c r="A201" s="10" t="s">
        <v>126</v>
      </c>
      <c r="C201" s="40"/>
      <c r="E201" s="27">
        <v>23752</v>
      </c>
      <c r="F201" s="27"/>
      <c r="G201" s="27">
        <v>19881</v>
      </c>
      <c r="H201" s="27"/>
      <c r="I201" s="27">
        <v>77109</v>
      </c>
      <c r="J201" s="27"/>
      <c r="K201" s="27">
        <v>68452</v>
      </c>
    </row>
    <row r="202" spans="1:11" ht="21.15" customHeight="1" x14ac:dyDescent="0.25">
      <c r="A202" s="6" t="s">
        <v>202</v>
      </c>
      <c r="C202" s="40"/>
      <c r="E202" s="28">
        <f>SUM(E186:E201)</f>
        <v>-310519</v>
      </c>
      <c r="F202" s="27"/>
      <c r="G202" s="28">
        <f>SUM(G186:G201)</f>
        <v>-422295</v>
      </c>
      <c r="H202" s="27"/>
      <c r="I202" s="28">
        <f>SUM(I186:I201)</f>
        <v>538971</v>
      </c>
      <c r="J202" s="27"/>
      <c r="K202" s="28">
        <f>SUM(K186:K201)</f>
        <v>418</v>
      </c>
    </row>
    <row r="203" spans="1:11" ht="21.15" customHeight="1" x14ac:dyDescent="0.25">
      <c r="A203" s="6" t="s">
        <v>48</v>
      </c>
      <c r="B203" s="19"/>
      <c r="C203" s="40"/>
      <c r="E203" s="27"/>
      <c r="F203" s="27"/>
      <c r="G203" s="27"/>
      <c r="H203" s="27"/>
      <c r="I203" s="27"/>
      <c r="J203" s="27"/>
      <c r="K203" s="27"/>
    </row>
    <row r="204" spans="1:11" ht="21.15" customHeight="1" x14ac:dyDescent="0.25">
      <c r="A204" s="39" t="s">
        <v>209</v>
      </c>
      <c r="B204" s="19"/>
      <c r="C204" s="40"/>
      <c r="E204" s="27"/>
      <c r="F204" s="27"/>
      <c r="G204" s="27"/>
      <c r="H204" s="27"/>
      <c r="I204" s="27"/>
      <c r="J204" s="27"/>
      <c r="K204" s="27"/>
    </row>
    <row r="205" spans="1:11" ht="21.15" customHeight="1" x14ac:dyDescent="0.25">
      <c r="A205" s="39" t="s">
        <v>186</v>
      </c>
      <c r="B205" s="16"/>
      <c r="C205" s="40"/>
      <c r="E205" s="27">
        <v>2337944</v>
      </c>
      <c r="F205" s="27"/>
      <c r="G205" s="27">
        <v>2899350</v>
      </c>
      <c r="H205" s="27"/>
      <c r="I205" s="30">
        <v>2037944</v>
      </c>
      <c r="J205" s="30"/>
      <c r="K205" s="30">
        <v>2899350</v>
      </c>
    </row>
    <row r="206" spans="1:11" ht="21.15" customHeight="1" x14ac:dyDescent="0.25">
      <c r="A206" s="39" t="s">
        <v>122</v>
      </c>
      <c r="C206" s="40"/>
      <c r="E206" s="27">
        <v>0</v>
      </c>
      <c r="F206" s="27"/>
      <c r="G206" s="27">
        <v>0</v>
      </c>
      <c r="H206" s="27"/>
      <c r="I206" s="30">
        <v>7668435</v>
      </c>
      <c r="J206" s="30"/>
      <c r="K206" s="30">
        <v>4685943</v>
      </c>
    </row>
    <row r="207" spans="1:11" ht="21.15" customHeight="1" x14ac:dyDescent="0.25">
      <c r="A207" s="39" t="s">
        <v>127</v>
      </c>
      <c r="C207" s="40"/>
      <c r="E207" s="27">
        <v>0</v>
      </c>
      <c r="F207" s="27"/>
      <c r="G207" s="27">
        <v>0</v>
      </c>
      <c r="H207" s="27"/>
      <c r="I207" s="27">
        <v>-8683616</v>
      </c>
      <c r="J207" s="27"/>
      <c r="K207" s="27">
        <v>-5571885</v>
      </c>
    </row>
    <row r="208" spans="1:11" ht="21.15" customHeight="1" x14ac:dyDescent="0.25">
      <c r="A208" s="10" t="s">
        <v>123</v>
      </c>
      <c r="C208" s="40"/>
      <c r="E208" s="27">
        <v>-123750</v>
      </c>
      <c r="F208" s="27"/>
      <c r="G208" s="27">
        <v>-115000</v>
      </c>
      <c r="H208" s="27"/>
      <c r="I208" s="27">
        <v>0</v>
      </c>
      <c r="J208" s="27"/>
      <c r="K208" s="27">
        <v>0</v>
      </c>
    </row>
    <row r="209" spans="1:11" ht="21.15" customHeight="1" x14ac:dyDescent="0.25">
      <c r="A209" s="10" t="s">
        <v>200</v>
      </c>
      <c r="C209" s="40"/>
      <c r="E209" s="27">
        <v>-4850</v>
      </c>
      <c r="F209" s="27"/>
      <c r="G209" s="27">
        <v>-4850</v>
      </c>
      <c r="H209" s="27"/>
      <c r="I209" s="27">
        <v>0</v>
      </c>
      <c r="J209" s="27"/>
      <c r="K209" s="27">
        <v>0</v>
      </c>
    </row>
    <row r="210" spans="1:11" ht="21.15" customHeight="1" x14ac:dyDescent="0.25">
      <c r="A210" s="39" t="s">
        <v>144</v>
      </c>
      <c r="C210" s="40"/>
      <c r="E210" s="27">
        <v>-30505</v>
      </c>
      <c r="F210" s="27"/>
      <c r="G210" s="27">
        <v>-29623</v>
      </c>
      <c r="H210" s="27"/>
      <c r="I210" s="27">
        <v>-26831</v>
      </c>
      <c r="J210" s="27"/>
      <c r="K210" s="27">
        <v>-25767</v>
      </c>
    </row>
    <row r="211" spans="1:11" ht="21.15" customHeight="1" x14ac:dyDescent="0.25">
      <c r="A211" s="39" t="s">
        <v>201</v>
      </c>
      <c r="C211" s="40"/>
      <c r="E211" s="27">
        <v>0</v>
      </c>
      <c r="F211" s="27"/>
      <c r="G211" s="27">
        <v>-193000</v>
      </c>
      <c r="H211" s="27"/>
      <c r="I211" s="27">
        <v>0</v>
      </c>
      <c r="K211" s="2">
        <v>-193000</v>
      </c>
    </row>
    <row r="212" spans="1:11" ht="21.15" customHeight="1" x14ac:dyDescent="0.25">
      <c r="A212" s="6" t="s">
        <v>203</v>
      </c>
      <c r="C212" s="40"/>
      <c r="E212" s="28">
        <f>SUM(E204:E211)</f>
        <v>2178839</v>
      </c>
      <c r="F212" s="27"/>
      <c r="G212" s="28">
        <f>SUM(G204:G211)</f>
        <v>2556877</v>
      </c>
      <c r="H212" s="27"/>
      <c r="I212" s="28">
        <f>SUM(I204:I211)</f>
        <v>995932</v>
      </c>
      <c r="J212" s="27"/>
      <c r="K212" s="28">
        <f>SUM(K204:K211)</f>
        <v>1794641</v>
      </c>
    </row>
    <row r="213" spans="1:11" ht="21.15" customHeight="1" x14ac:dyDescent="0.25">
      <c r="A213" s="6" t="s">
        <v>210</v>
      </c>
      <c r="C213" s="40"/>
      <c r="E213" s="27">
        <f>E175+E202+E212</f>
        <v>132224</v>
      </c>
      <c r="F213" s="27"/>
      <c r="G213" s="27">
        <f>G175+G202+G212</f>
        <v>-21106</v>
      </c>
      <c r="H213" s="27"/>
      <c r="I213" s="27">
        <f>I175+I202+I212</f>
        <v>102239</v>
      </c>
      <c r="J213" s="27"/>
      <c r="K213" s="27">
        <f>K175+K202+K212</f>
        <v>-36418</v>
      </c>
    </row>
    <row r="214" spans="1:11" ht="21.15" customHeight="1" x14ac:dyDescent="0.25">
      <c r="A214" s="39" t="s">
        <v>84</v>
      </c>
      <c r="B214" s="16"/>
      <c r="C214" s="40"/>
      <c r="E214" s="33">
        <f>BS!G11</f>
        <v>109656</v>
      </c>
      <c r="F214" s="27"/>
      <c r="G214" s="33">
        <v>118451</v>
      </c>
      <c r="H214" s="27"/>
      <c r="I214" s="33">
        <f>BS!K11</f>
        <v>68419</v>
      </c>
      <c r="J214" s="27"/>
      <c r="K214" s="33">
        <v>72705</v>
      </c>
    </row>
    <row r="215" spans="1:11" ht="21.15" customHeight="1" thickBot="1" x14ac:dyDescent="0.3">
      <c r="A215" s="77" t="s">
        <v>85</v>
      </c>
      <c r="B215" s="16"/>
      <c r="C215" s="40"/>
      <c r="E215" s="78">
        <f>SUM(E213:E214)</f>
        <v>241880</v>
      </c>
      <c r="F215" s="27"/>
      <c r="G215" s="78">
        <f>SUM(G213:G214)</f>
        <v>97345</v>
      </c>
      <c r="H215" s="27"/>
      <c r="I215" s="78">
        <f>SUM(I213:I214)</f>
        <v>170658</v>
      </c>
      <c r="J215" s="27"/>
      <c r="K215" s="78">
        <f>SUM(K213:K214)</f>
        <v>36287</v>
      </c>
    </row>
    <row r="216" spans="1:11" ht="21.15" customHeight="1" thickTop="1" x14ac:dyDescent="0.25">
      <c r="C216" s="40"/>
      <c r="E216" s="27">
        <f>E215-BS!E11</f>
        <v>0</v>
      </c>
      <c r="F216" s="27"/>
      <c r="G216" s="27"/>
      <c r="H216" s="27"/>
      <c r="I216" s="27">
        <f>I215-BS!I11</f>
        <v>0</v>
      </c>
      <c r="J216" s="27"/>
      <c r="K216" s="27"/>
    </row>
    <row r="217" spans="1:11" ht="21.15" customHeight="1" x14ac:dyDescent="0.25">
      <c r="A217" s="6" t="s">
        <v>66</v>
      </c>
      <c r="C217" s="40"/>
      <c r="E217" s="27"/>
      <c r="F217" s="27"/>
      <c r="G217" s="27"/>
      <c r="H217" s="27"/>
      <c r="I217" s="27"/>
      <c r="J217" s="27"/>
      <c r="K217" s="27"/>
    </row>
    <row r="218" spans="1:11" ht="21.15" customHeight="1" x14ac:dyDescent="0.25">
      <c r="A218" s="10" t="s">
        <v>88</v>
      </c>
      <c r="C218" s="40"/>
      <c r="E218" s="27"/>
      <c r="F218" s="27"/>
      <c r="G218" s="27"/>
      <c r="H218" s="27"/>
      <c r="I218" s="27"/>
      <c r="J218" s="27"/>
      <c r="K218" s="27"/>
    </row>
    <row r="219" spans="1:11" ht="21.15" customHeight="1" x14ac:dyDescent="0.25">
      <c r="A219" s="10" t="s">
        <v>82</v>
      </c>
      <c r="C219" s="40"/>
    </row>
    <row r="220" spans="1:11" ht="21.15" customHeight="1" x14ac:dyDescent="0.25">
      <c r="A220" s="10" t="s">
        <v>96</v>
      </c>
      <c r="C220" s="40"/>
      <c r="E220" s="27">
        <v>50219</v>
      </c>
      <c r="F220" s="27"/>
      <c r="G220" s="27">
        <v>45650</v>
      </c>
      <c r="H220" s="27"/>
      <c r="I220" s="27">
        <v>4365</v>
      </c>
      <c r="J220" s="27"/>
      <c r="K220" s="27">
        <v>4065</v>
      </c>
    </row>
    <row r="221" spans="1:11" ht="21.15" customHeight="1" x14ac:dyDescent="0.25">
      <c r="A221" s="10" t="s">
        <v>152</v>
      </c>
      <c r="C221" s="40"/>
      <c r="E221" s="27"/>
      <c r="F221" s="27"/>
      <c r="G221" s="27"/>
      <c r="H221" s="27"/>
      <c r="I221" s="27"/>
      <c r="J221" s="27"/>
      <c r="K221" s="27"/>
    </row>
    <row r="222" spans="1:11" ht="21.15" customHeight="1" x14ac:dyDescent="0.25">
      <c r="A222" s="10" t="s">
        <v>153</v>
      </c>
      <c r="C222" s="40"/>
      <c r="E222" s="27">
        <v>6854</v>
      </c>
      <c r="F222" s="27"/>
      <c r="G222" s="27">
        <v>14638</v>
      </c>
      <c r="H222" s="27"/>
      <c r="I222" s="27">
        <v>6854</v>
      </c>
      <c r="J222" s="27"/>
      <c r="K222" s="27">
        <v>14638</v>
      </c>
    </row>
    <row r="223" spans="1:11" ht="21.15" customHeight="1" x14ac:dyDescent="0.25">
      <c r="A223" s="10" t="s">
        <v>100</v>
      </c>
      <c r="C223" s="40"/>
      <c r="E223" s="27">
        <v>414</v>
      </c>
      <c r="F223" s="27"/>
      <c r="G223" s="27">
        <v>414</v>
      </c>
      <c r="H223" s="27"/>
      <c r="I223" s="27">
        <v>414</v>
      </c>
      <c r="J223" s="27"/>
      <c r="K223" s="27">
        <v>414</v>
      </c>
    </row>
    <row r="224" spans="1:11" ht="21.15" customHeight="1" x14ac:dyDescent="0.25">
      <c r="A224" s="10" t="s">
        <v>158</v>
      </c>
      <c r="C224" s="40"/>
    </row>
    <row r="225" spans="1:11" ht="21.15" customHeight="1" x14ac:dyDescent="0.25">
      <c r="A225" s="10" t="s">
        <v>157</v>
      </c>
      <c r="C225" s="40"/>
      <c r="E225" s="27">
        <v>38343</v>
      </c>
      <c r="F225" s="27"/>
      <c r="G225" s="27">
        <v>8498</v>
      </c>
      <c r="H225" s="27"/>
      <c r="I225" s="27">
        <v>37583</v>
      </c>
      <c r="J225" s="27"/>
      <c r="K225" s="27">
        <v>8498</v>
      </c>
    </row>
    <row r="226" spans="1:11" ht="21.15" customHeight="1" x14ac:dyDescent="0.25">
      <c r="A226" s="10" t="s">
        <v>252</v>
      </c>
      <c r="C226" s="40"/>
    </row>
    <row r="227" spans="1:11" ht="21.15" customHeight="1" x14ac:dyDescent="0.25">
      <c r="A227" s="10" t="s">
        <v>232</v>
      </c>
      <c r="C227" s="40"/>
      <c r="E227" s="27">
        <v>0</v>
      </c>
      <c r="F227" s="27"/>
      <c r="G227" s="27">
        <v>0</v>
      </c>
      <c r="H227" s="27"/>
      <c r="I227" s="27">
        <v>0</v>
      </c>
      <c r="J227" s="27"/>
      <c r="K227" s="27">
        <v>1702300</v>
      </c>
    </row>
    <row r="228" spans="1:11" ht="21.15" customHeight="1" x14ac:dyDescent="0.25">
      <c r="C228" s="40"/>
      <c r="E228" s="27"/>
      <c r="F228" s="27"/>
      <c r="G228" s="27"/>
      <c r="H228" s="27"/>
      <c r="I228" s="27"/>
      <c r="J228" s="27"/>
      <c r="K228" s="27"/>
    </row>
    <row r="229" spans="1:11" ht="21.15" customHeight="1" x14ac:dyDescent="0.25">
      <c r="A229" s="39" t="s">
        <v>49</v>
      </c>
      <c r="B229" s="16"/>
      <c r="C229" s="40"/>
      <c r="E229" s="3"/>
      <c r="F229" s="3"/>
      <c r="G229" s="3"/>
    </row>
  </sheetData>
  <pageMargins left="0.78740157480314965" right="0.31496062992125984" top="0.78740157480314965" bottom="0.11811023622047245" header="0.31496062992125984" footer="0.31496062992125984"/>
  <pageSetup paperSize="9" scale="70" fitToHeight="7" orientation="portrait" r:id="rId1"/>
  <rowBreaks count="5" manualBreakCount="5">
    <brk id="40" max="10" man="1"/>
    <brk id="62" max="10" man="1"/>
    <brk id="101" max="10" man="1"/>
    <brk id="123" max="10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7"/>
  <sheetViews>
    <sheetView showGridLines="0" view="pageBreakPreview" zoomScale="55" zoomScaleNormal="70" zoomScaleSheetLayoutView="55" workbookViewId="0">
      <selection activeCell="J11" sqref="J11"/>
    </sheetView>
  </sheetViews>
  <sheetFormatPr defaultColWidth="9.109375" defaultRowHeight="24" customHeight="1" x14ac:dyDescent="0.25"/>
  <cols>
    <col min="1" max="1" width="12" style="2" customWidth="1"/>
    <col min="2" max="2" width="24.88671875" style="2" customWidth="1"/>
    <col min="3" max="3" width="3.88671875" style="2" customWidth="1"/>
    <col min="4" max="4" width="17" style="2" customWidth="1"/>
    <col min="5" max="5" width="1.33203125" style="2" customWidth="1"/>
    <col min="6" max="6" width="17" style="2" customWidth="1"/>
    <col min="7" max="7" width="1.33203125" style="2" customWidth="1"/>
    <col min="8" max="8" width="17" style="2" customWidth="1"/>
    <col min="9" max="9" width="1.33203125" style="2" customWidth="1"/>
    <col min="10" max="10" width="17" style="2" customWidth="1"/>
    <col min="11" max="11" width="1.33203125" style="2" customWidth="1"/>
    <col min="12" max="12" width="17" style="2" customWidth="1"/>
    <col min="13" max="13" width="1.33203125" style="2" customWidth="1"/>
    <col min="14" max="14" width="17" style="2" customWidth="1"/>
    <col min="15" max="15" width="1.33203125" style="2" customWidth="1"/>
    <col min="16" max="16" width="17" style="2" customWidth="1"/>
    <col min="17" max="17" width="1.33203125" style="2" customWidth="1"/>
    <col min="18" max="18" width="17" style="2" customWidth="1"/>
    <col min="19" max="19" width="1.33203125" style="2" customWidth="1"/>
    <col min="20" max="20" width="17" style="2" customWidth="1"/>
    <col min="21" max="16384" width="9.109375" style="2"/>
  </cols>
  <sheetData>
    <row r="1" spans="1:20" ht="24" customHeight="1" x14ac:dyDescent="0.25">
      <c r="P1" s="3"/>
      <c r="R1" s="3"/>
      <c r="T1" s="3" t="s">
        <v>68</v>
      </c>
    </row>
    <row r="2" spans="1:20" s="5" customFormat="1" ht="24" customHeight="1" x14ac:dyDescent="0.25">
      <c r="A2" s="4" t="s">
        <v>58</v>
      </c>
    </row>
    <row r="3" spans="1:20" s="5" customFormat="1" ht="24" customHeight="1" x14ac:dyDescent="0.25">
      <c r="A3" s="6" t="s">
        <v>216</v>
      </c>
    </row>
    <row r="4" spans="1:20" s="5" customFormat="1" ht="24" customHeight="1" x14ac:dyDescent="0.25">
      <c r="A4" s="6" t="s">
        <v>229</v>
      </c>
    </row>
    <row r="5" spans="1:20" s="5" customFormat="1" ht="24" customHeight="1" x14ac:dyDescent="0.25">
      <c r="P5" s="7"/>
      <c r="R5" s="7"/>
      <c r="T5" s="7" t="s">
        <v>67</v>
      </c>
    </row>
    <row r="6" spans="1:20" s="5" customFormat="1" ht="24" customHeight="1" x14ac:dyDescent="0.25">
      <c r="A6" s="8"/>
      <c r="B6" s="8"/>
      <c r="C6" s="8"/>
      <c r="D6" s="79" t="s">
        <v>0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7" spans="1:20" s="5" customFormat="1" ht="24" customHeight="1" x14ac:dyDescent="0.25">
      <c r="A7" s="8"/>
      <c r="B7" s="8"/>
      <c r="C7" s="8"/>
      <c r="D7" s="82" t="s">
        <v>187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61"/>
      <c r="R7" s="61"/>
      <c r="S7" s="61"/>
      <c r="T7" s="61"/>
    </row>
    <row r="8" spans="1:20" s="1" customFormat="1" ht="24" customHeight="1" x14ac:dyDescent="0.25">
      <c r="H8" s="1" t="s">
        <v>74</v>
      </c>
      <c r="L8" s="80"/>
      <c r="M8" s="80"/>
      <c r="N8" s="80"/>
      <c r="P8" s="1" t="s">
        <v>188</v>
      </c>
    </row>
    <row r="9" spans="1:20" s="1" customFormat="1" ht="24" customHeight="1" x14ac:dyDescent="0.25">
      <c r="D9" s="1" t="s">
        <v>69</v>
      </c>
      <c r="H9" s="1" t="s">
        <v>75</v>
      </c>
      <c r="J9" s="1" t="s">
        <v>71</v>
      </c>
      <c r="P9" s="1" t="s">
        <v>193</v>
      </c>
      <c r="R9" s="1" t="s">
        <v>164</v>
      </c>
      <c r="T9" s="1" t="s">
        <v>50</v>
      </c>
    </row>
    <row r="10" spans="1:20" s="1" customFormat="1" ht="24" customHeight="1" x14ac:dyDescent="0.25">
      <c r="D10" s="1" t="s">
        <v>94</v>
      </c>
      <c r="H10" s="1" t="s">
        <v>76</v>
      </c>
      <c r="J10" s="1" t="s">
        <v>72</v>
      </c>
      <c r="L10" s="81" t="s">
        <v>133</v>
      </c>
      <c r="M10" s="81"/>
      <c r="N10" s="81"/>
      <c r="P10" s="1" t="s">
        <v>189</v>
      </c>
      <c r="R10" s="1" t="s">
        <v>165</v>
      </c>
      <c r="T10" s="1" t="s">
        <v>53</v>
      </c>
    </row>
    <row r="11" spans="1:20" s="1" customFormat="1" ht="24" customHeight="1" x14ac:dyDescent="0.25">
      <c r="D11" s="9" t="s">
        <v>51</v>
      </c>
      <c r="F11" s="9" t="s">
        <v>27</v>
      </c>
      <c r="H11" s="9" t="s">
        <v>77</v>
      </c>
      <c r="J11" s="9" t="s">
        <v>73</v>
      </c>
      <c r="L11" s="9" t="s">
        <v>116</v>
      </c>
      <c r="N11" s="9" t="s">
        <v>52</v>
      </c>
      <c r="P11" s="9" t="s">
        <v>190</v>
      </c>
      <c r="R11" s="9" t="s">
        <v>166</v>
      </c>
      <c r="T11" s="9" t="s">
        <v>54</v>
      </c>
    </row>
    <row r="12" spans="1:20" ht="24" customHeight="1" x14ac:dyDescent="0.25">
      <c r="A12" s="6" t="s">
        <v>155</v>
      </c>
      <c r="B12" s="10"/>
      <c r="D12" s="11">
        <v>3860000</v>
      </c>
      <c r="E12" s="11"/>
      <c r="F12" s="11">
        <v>5202881</v>
      </c>
      <c r="G12" s="11"/>
      <c r="H12" s="11">
        <v>-3577165</v>
      </c>
      <c r="I12" s="11"/>
      <c r="J12" s="11">
        <v>200200</v>
      </c>
      <c r="K12" s="11"/>
      <c r="L12" s="11">
        <v>388800</v>
      </c>
      <c r="M12" s="11"/>
      <c r="N12" s="11">
        <v>694025</v>
      </c>
      <c r="O12" s="11"/>
      <c r="P12" s="11">
        <f>SUM(D12:O12)</f>
        <v>6768741</v>
      </c>
      <c r="Q12" s="11"/>
      <c r="R12" s="11">
        <v>0</v>
      </c>
      <c r="S12" s="11"/>
      <c r="T12" s="11">
        <f>SUM(D12:O12)</f>
        <v>6768741</v>
      </c>
    </row>
    <row r="13" spans="1:20" ht="24" customHeight="1" x14ac:dyDescent="0.25">
      <c r="A13" s="10" t="s">
        <v>113</v>
      </c>
      <c r="B13" s="10"/>
      <c r="D13" s="43">
        <v>0</v>
      </c>
      <c r="E13" s="11"/>
      <c r="F13" s="43">
        <v>0</v>
      </c>
      <c r="G13" s="11"/>
      <c r="H13" s="43">
        <v>0</v>
      </c>
      <c r="I13" s="11"/>
      <c r="J13" s="43">
        <v>0</v>
      </c>
      <c r="K13" s="11"/>
      <c r="L13" s="43">
        <v>0</v>
      </c>
      <c r="M13" s="11"/>
      <c r="N13" s="43">
        <f>'PL&amp;Cash flow '!G99</f>
        <v>-879983</v>
      </c>
      <c r="O13" s="11"/>
      <c r="P13" s="43">
        <f>SUM(D13:O13)</f>
        <v>-879983</v>
      </c>
      <c r="Q13" s="11"/>
      <c r="R13" s="43">
        <f>SUM(B13:M13)</f>
        <v>0</v>
      </c>
      <c r="S13" s="11"/>
      <c r="T13" s="43">
        <f>SUM(D13:O13)</f>
        <v>-879983</v>
      </c>
    </row>
    <row r="14" spans="1:20" ht="24" customHeight="1" x14ac:dyDescent="0.25">
      <c r="A14" s="10" t="s">
        <v>143</v>
      </c>
      <c r="B14" s="10"/>
      <c r="D14" s="44">
        <v>0</v>
      </c>
      <c r="E14" s="11"/>
      <c r="F14" s="44">
        <v>0</v>
      </c>
      <c r="G14" s="11"/>
      <c r="H14" s="44">
        <v>0</v>
      </c>
      <c r="I14" s="11"/>
      <c r="J14" s="44">
        <v>0</v>
      </c>
      <c r="K14" s="11"/>
      <c r="L14" s="44">
        <v>0</v>
      </c>
      <c r="M14" s="11"/>
      <c r="N14" s="44">
        <v>0</v>
      </c>
      <c r="O14" s="11"/>
      <c r="P14" s="44">
        <v>0</v>
      </c>
      <c r="Q14" s="11"/>
      <c r="R14" s="44">
        <v>0</v>
      </c>
      <c r="S14" s="11"/>
      <c r="T14" s="44">
        <v>0</v>
      </c>
    </row>
    <row r="15" spans="1:20" ht="24" customHeight="1" x14ac:dyDescent="0.25">
      <c r="A15" s="10" t="s">
        <v>65</v>
      </c>
      <c r="B15" s="10"/>
      <c r="D15" s="11">
        <f>SUM(D13:D14)</f>
        <v>0</v>
      </c>
      <c r="E15" s="11"/>
      <c r="F15" s="11">
        <f>SUM(F13:F14)</f>
        <v>0</v>
      </c>
      <c r="G15" s="11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0</v>
      </c>
      <c r="M15" s="11"/>
      <c r="N15" s="11">
        <f>SUM(N13:N14)</f>
        <v>-879983</v>
      </c>
      <c r="O15" s="11"/>
      <c r="P15" s="11">
        <f>SUM(P13:P14)</f>
        <v>-879983</v>
      </c>
      <c r="Q15" s="11"/>
      <c r="R15" s="11">
        <f>SUM(R13:R14)</f>
        <v>0</v>
      </c>
      <c r="S15" s="11"/>
      <c r="T15" s="11">
        <f>SUM(T13:T14)</f>
        <v>-879983</v>
      </c>
    </row>
    <row r="16" spans="1:20" ht="24" customHeight="1" x14ac:dyDescent="0.25">
      <c r="A16" s="10" t="s">
        <v>204</v>
      </c>
      <c r="B16" s="10"/>
      <c r="D16" s="11">
        <v>0</v>
      </c>
      <c r="E16" s="11"/>
      <c r="F16" s="11">
        <v>0</v>
      </c>
      <c r="G16" s="11"/>
      <c r="H16" s="11">
        <v>0</v>
      </c>
      <c r="I16" s="11"/>
      <c r="J16" s="11">
        <v>0</v>
      </c>
      <c r="K16" s="11"/>
      <c r="L16" s="11">
        <v>0</v>
      </c>
      <c r="M16" s="11"/>
      <c r="N16" s="11">
        <v>-193000</v>
      </c>
      <c r="O16" s="11"/>
      <c r="P16" s="11">
        <f>SUM(D16:O16)</f>
        <v>-193000</v>
      </c>
      <c r="Q16" s="11"/>
      <c r="R16" s="11">
        <v>0</v>
      </c>
      <c r="S16" s="11"/>
      <c r="T16" s="11">
        <f>SUM(P16:S16)</f>
        <v>-193000</v>
      </c>
    </row>
    <row r="17" spans="1:20" ht="24" customHeight="1" thickBot="1" x14ac:dyDescent="0.3">
      <c r="A17" s="6" t="s">
        <v>227</v>
      </c>
      <c r="B17" s="10"/>
      <c r="D17" s="12">
        <f>SUM(D15:D16,D12)</f>
        <v>3860000</v>
      </c>
      <c r="E17" s="11"/>
      <c r="F17" s="12">
        <f>SUM(F15:F16,F12)</f>
        <v>5202881</v>
      </c>
      <c r="G17" s="11"/>
      <c r="H17" s="12">
        <f>SUM(H15:H16,H12)</f>
        <v>-3577165</v>
      </c>
      <c r="I17" s="11"/>
      <c r="J17" s="12">
        <f>SUM(J15:J16,J12)</f>
        <v>200200</v>
      </c>
      <c r="K17" s="11"/>
      <c r="L17" s="12">
        <f>SUM(L15:L16,L12)</f>
        <v>388800</v>
      </c>
      <c r="M17" s="11"/>
      <c r="N17" s="12">
        <f>SUM(N15:N16,N12)</f>
        <v>-378958</v>
      </c>
      <c r="O17" s="11"/>
      <c r="P17" s="12">
        <f>SUM(P15:P16,P12)</f>
        <v>5695758</v>
      </c>
      <c r="Q17" s="11"/>
      <c r="R17" s="12">
        <f>SUM(R15:R16,R12)</f>
        <v>0</v>
      </c>
      <c r="S17" s="11"/>
      <c r="T17" s="12">
        <f>SUM(T15:T16,T12)</f>
        <v>5695758</v>
      </c>
    </row>
    <row r="18" spans="1:20" ht="24" customHeight="1" thickTop="1" x14ac:dyDescent="0.25">
      <c r="A18" s="6"/>
      <c r="B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24" customHeight="1" x14ac:dyDescent="0.25">
      <c r="A19" s="6" t="s">
        <v>163</v>
      </c>
      <c r="B19" s="10"/>
      <c r="D19" s="11">
        <v>3860000</v>
      </c>
      <c r="E19" s="11"/>
      <c r="F19" s="11">
        <v>5202881</v>
      </c>
      <c r="G19" s="11"/>
      <c r="H19" s="11">
        <v>-3577165</v>
      </c>
      <c r="I19" s="11"/>
      <c r="J19" s="11">
        <v>200200</v>
      </c>
      <c r="K19" s="11"/>
      <c r="L19" s="11">
        <v>388800</v>
      </c>
      <c r="M19" s="11"/>
      <c r="N19" s="11">
        <v>-776523</v>
      </c>
      <c r="O19" s="11"/>
      <c r="P19" s="11">
        <f>SUM(D19:O19)</f>
        <v>5298193</v>
      </c>
      <c r="Q19" s="11"/>
      <c r="R19" s="11">
        <v>996</v>
      </c>
      <c r="S19" s="11"/>
      <c r="T19" s="11">
        <f>SUM(P19:S19)</f>
        <v>5299189</v>
      </c>
    </row>
    <row r="20" spans="1:20" ht="24" customHeight="1" x14ac:dyDescent="0.25">
      <c r="A20" s="10" t="s">
        <v>113</v>
      </c>
      <c r="B20" s="10"/>
      <c r="D20" s="43">
        <v>0</v>
      </c>
      <c r="E20" s="11"/>
      <c r="F20" s="43">
        <v>0</v>
      </c>
      <c r="G20" s="11"/>
      <c r="H20" s="43">
        <v>0</v>
      </c>
      <c r="I20" s="11"/>
      <c r="J20" s="43">
        <v>0</v>
      </c>
      <c r="K20" s="11"/>
      <c r="L20" s="43">
        <v>0</v>
      </c>
      <c r="M20" s="11"/>
      <c r="N20" s="45">
        <f>'PL&amp;Cash flow '!E110</f>
        <v>-365065</v>
      </c>
      <c r="O20" s="11"/>
      <c r="P20" s="43">
        <f>SUM(D20:O20)</f>
        <v>-365065</v>
      </c>
      <c r="Q20" s="11"/>
      <c r="R20" s="43">
        <f>'PL&amp;Cash flow '!E111</f>
        <v>-221</v>
      </c>
      <c r="S20" s="11"/>
      <c r="T20" s="43">
        <f>SUM(P20:S20)</f>
        <v>-365286</v>
      </c>
    </row>
    <row r="21" spans="1:20" ht="24" customHeight="1" x14ac:dyDescent="0.25">
      <c r="A21" s="10" t="s">
        <v>143</v>
      </c>
      <c r="B21" s="10"/>
      <c r="D21" s="44">
        <v>0</v>
      </c>
      <c r="E21" s="11"/>
      <c r="F21" s="44">
        <v>0</v>
      </c>
      <c r="G21" s="11"/>
      <c r="H21" s="44">
        <v>0</v>
      </c>
      <c r="I21" s="11"/>
      <c r="J21" s="44">
        <v>0</v>
      </c>
      <c r="K21" s="11"/>
      <c r="L21" s="44">
        <v>0</v>
      </c>
      <c r="M21" s="11"/>
      <c r="N21" s="44">
        <v>0</v>
      </c>
      <c r="O21" s="11"/>
      <c r="P21" s="44">
        <v>0</v>
      </c>
      <c r="Q21" s="11"/>
      <c r="R21" s="44">
        <v>0</v>
      </c>
      <c r="S21" s="11"/>
      <c r="T21" s="44">
        <v>0</v>
      </c>
    </row>
    <row r="22" spans="1:20" ht="24" customHeight="1" x14ac:dyDescent="0.25">
      <c r="A22" s="10" t="s">
        <v>65</v>
      </c>
      <c r="B22" s="10"/>
      <c r="D22" s="11">
        <f>SUM(D20:D21)</f>
        <v>0</v>
      </c>
      <c r="E22" s="11"/>
      <c r="F22" s="11">
        <f>SUM(F20:F21)</f>
        <v>0</v>
      </c>
      <c r="G22" s="11"/>
      <c r="H22" s="11">
        <f>SUM(H20:H21)</f>
        <v>0</v>
      </c>
      <c r="I22" s="11"/>
      <c r="J22" s="11">
        <f>SUM(J20:J21)</f>
        <v>0</v>
      </c>
      <c r="K22" s="11"/>
      <c r="L22" s="11">
        <f>SUM(L20:L21)</f>
        <v>0</v>
      </c>
      <c r="M22" s="11"/>
      <c r="N22" s="11">
        <f>SUM(N20:N21)</f>
        <v>-365065</v>
      </c>
      <c r="O22" s="11"/>
      <c r="P22" s="11">
        <f>SUM(P20:P21)</f>
        <v>-365065</v>
      </c>
      <c r="Q22" s="11"/>
      <c r="R22" s="11">
        <f>SUM(R20:R21)</f>
        <v>-221</v>
      </c>
      <c r="S22" s="11"/>
      <c r="T22" s="11">
        <f>SUM(T20:T21)</f>
        <v>-365286</v>
      </c>
    </row>
    <row r="23" spans="1:20" ht="24" customHeight="1" x14ac:dyDescent="0.25">
      <c r="A23" s="10" t="s">
        <v>218</v>
      </c>
      <c r="B23" s="10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24" customHeight="1" x14ac:dyDescent="0.25">
      <c r="A24" s="10" t="s">
        <v>217</v>
      </c>
      <c r="B24" s="10"/>
      <c r="D24" s="11">
        <v>0</v>
      </c>
      <c r="E24" s="11"/>
      <c r="F24" s="11">
        <v>0</v>
      </c>
      <c r="G24" s="11"/>
      <c r="H24" s="11">
        <v>0</v>
      </c>
      <c r="I24" s="11"/>
      <c r="J24" s="11">
        <v>0</v>
      </c>
      <c r="K24" s="11"/>
      <c r="L24" s="11">
        <v>0</v>
      </c>
      <c r="M24" s="11"/>
      <c r="N24" s="11">
        <v>0</v>
      </c>
      <c r="O24" s="11"/>
      <c r="P24" s="11">
        <v>0</v>
      </c>
      <c r="Q24" s="11"/>
      <c r="R24" s="11">
        <v>3000</v>
      </c>
      <c r="S24" s="11"/>
      <c r="T24" s="11">
        <f>SUM(P24:S24)</f>
        <v>3000</v>
      </c>
    </row>
    <row r="25" spans="1:20" ht="24" customHeight="1" thickBot="1" x14ac:dyDescent="0.3">
      <c r="A25" s="6" t="s">
        <v>228</v>
      </c>
      <c r="B25" s="10"/>
      <c r="D25" s="12">
        <f>SUM(D19,D22:D24)</f>
        <v>3860000</v>
      </c>
      <c r="E25" s="11"/>
      <c r="F25" s="12">
        <f>SUM(F19,F22:F24)</f>
        <v>5202881</v>
      </c>
      <c r="G25" s="11"/>
      <c r="H25" s="12">
        <f>SUM(H19,H22:H24)</f>
        <v>-3577165</v>
      </c>
      <c r="I25" s="11"/>
      <c r="J25" s="12">
        <f>SUM(J19,J22:J24)</f>
        <v>200200</v>
      </c>
      <c r="K25" s="11"/>
      <c r="L25" s="12">
        <f>SUM(L19,L22:L24)</f>
        <v>388800</v>
      </c>
      <c r="M25" s="11"/>
      <c r="N25" s="12">
        <f>SUM(N19,N22:N24)</f>
        <v>-1141588</v>
      </c>
      <c r="O25" s="11"/>
      <c r="P25" s="12">
        <f>SUM(P19,P22:P24)</f>
        <v>4933128</v>
      </c>
      <c r="Q25" s="11"/>
      <c r="R25" s="12">
        <f>SUM(R19,R22:R24)</f>
        <v>3775</v>
      </c>
      <c r="S25" s="11"/>
      <c r="T25" s="12">
        <f>SUM(T19,T22:T24)</f>
        <v>4936903</v>
      </c>
    </row>
    <row r="26" spans="1:20" ht="24" customHeight="1" thickTop="1" x14ac:dyDescent="0.25">
      <c r="D26" s="11">
        <f>D25-BS!E85</f>
        <v>0</v>
      </c>
      <c r="E26" s="11"/>
      <c r="F26" s="11">
        <f>F25-BS!E86</f>
        <v>0</v>
      </c>
      <c r="G26" s="11"/>
      <c r="H26" s="11">
        <f>H25-BS!E87</f>
        <v>0</v>
      </c>
      <c r="I26" s="11"/>
      <c r="J26" s="11">
        <f>J25-BS!E88</f>
        <v>0</v>
      </c>
      <c r="K26" s="11"/>
      <c r="L26" s="11">
        <f>L25-BS!E90</f>
        <v>0</v>
      </c>
      <c r="M26" s="11"/>
      <c r="N26" s="11">
        <f>N25-BS!E91</f>
        <v>0</v>
      </c>
      <c r="O26" s="11"/>
      <c r="P26" s="11">
        <f>P25-BS!E92</f>
        <v>0</v>
      </c>
      <c r="Q26" s="11"/>
      <c r="R26" s="11">
        <f>R25-BS!E93</f>
        <v>0</v>
      </c>
      <c r="S26" s="11"/>
      <c r="T26" s="11">
        <f>T25-BS!E94</f>
        <v>0</v>
      </c>
    </row>
    <row r="27" spans="1:20" ht="24" customHeight="1" x14ac:dyDescent="0.25">
      <c r="A27" s="5" t="s">
        <v>14</v>
      </c>
    </row>
  </sheetData>
  <mergeCells count="4">
    <mergeCell ref="D6:T6"/>
    <mergeCell ref="L8:N8"/>
    <mergeCell ref="L10:N10"/>
    <mergeCell ref="D7:P7"/>
  </mergeCells>
  <pageMargins left="0.55118110236220474" right="0.27559055118110237" top="0.78740157480314965" bottom="0.31496062992125984" header="0.31496062992125984" footer="0.31496062992125984"/>
  <pageSetup paperSize="9" scale="6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view="pageBreakPreview" topLeftCell="A7" zoomScale="55" zoomScaleNormal="70" zoomScaleSheetLayoutView="55" workbookViewId="0">
      <selection activeCell="B17" sqref="B17"/>
    </sheetView>
  </sheetViews>
  <sheetFormatPr defaultColWidth="9.109375" defaultRowHeight="24" customHeight="1" x14ac:dyDescent="0.25"/>
  <cols>
    <col min="1" max="1" width="12" style="2" customWidth="1"/>
    <col min="2" max="2" width="28.33203125" style="2" customWidth="1"/>
    <col min="3" max="3" width="3.88671875" style="2" customWidth="1"/>
    <col min="4" max="4" width="16.6640625" style="2" customWidth="1"/>
    <col min="5" max="5" width="1.33203125" style="2" customWidth="1"/>
    <col min="6" max="6" width="16.6640625" style="2" customWidth="1"/>
    <col min="7" max="7" width="1.33203125" style="2" customWidth="1"/>
    <col min="8" max="8" width="16.6640625" style="2" customWidth="1"/>
    <col min="9" max="9" width="1.33203125" style="2" customWidth="1"/>
    <col min="10" max="10" width="16.6640625" style="2" customWidth="1"/>
    <col min="11" max="11" width="1.33203125" style="2" customWidth="1"/>
    <col min="12" max="12" width="16.6640625" style="2" customWidth="1"/>
    <col min="13" max="13" width="1.33203125" style="2" customWidth="1"/>
    <col min="14" max="14" width="16.6640625" style="2" customWidth="1"/>
    <col min="15" max="15" width="1.33203125" style="2" customWidth="1"/>
    <col min="16" max="16" width="16.6640625" style="2" customWidth="1"/>
    <col min="17" max="16384" width="9.109375" style="2"/>
  </cols>
  <sheetData>
    <row r="1" spans="1:17" ht="24" customHeight="1" x14ac:dyDescent="0.25">
      <c r="P1" s="3" t="s">
        <v>68</v>
      </c>
    </row>
    <row r="2" spans="1:17" s="5" customFormat="1" ht="24" customHeight="1" x14ac:dyDescent="0.25">
      <c r="A2" s="4" t="s">
        <v>58</v>
      </c>
    </row>
    <row r="3" spans="1:17" s="5" customFormat="1" ht="24" customHeight="1" x14ac:dyDescent="0.25">
      <c r="A3" s="6" t="s">
        <v>219</v>
      </c>
      <c r="J3" s="1"/>
    </row>
    <row r="4" spans="1:17" s="5" customFormat="1" ht="24" customHeight="1" x14ac:dyDescent="0.25">
      <c r="A4" s="6" t="s">
        <v>229</v>
      </c>
      <c r="J4" s="1"/>
    </row>
    <row r="5" spans="1:17" s="5" customFormat="1" ht="24" customHeight="1" x14ac:dyDescent="0.25">
      <c r="J5" s="1"/>
      <c r="P5" s="7" t="s">
        <v>67</v>
      </c>
    </row>
    <row r="6" spans="1:17" s="5" customFormat="1" ht="24" customHeight="1" x14ac:dyDescent="0.25">
      <c r="A6" s="8"/>
      <c r="B6" s="8"/>
      <c r="C6" s="8"/>
      <c r="D6" s="79" t="s">
        <v>1</v>
      </c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7" s="1" customFormat="1" ht="24" customHeight="1" x14ac:dyDescent="0.25">
      <c r="H7" s="1" t="s">
        <v>74</v>
      </c>
      <c r="L7" s="80"/>
      <c r="M7" s="80"/>
      <c r="N7" s="80"/>
    </row>
    <row r="8" spans="1:17" s="1" customFormat="1" ht="24" customHeight="1" x14ac:dyDescent="0.25">
      <c r="D8" s="1" t="s">
        <v>69</v>
      </c>
      <c r="H8" s="1" t="s">
        <v>75</v>
      </c>
      <c r="J8" s="1" t="s">
        <v>71</v>
      </c>
      <c r="P8" s="1" t="s">
        <v>50</v>
      </c>
    </row>
    <row r="9" spans="1:17" s="1" customFormat="1" ht="24" customHeight="1" x14ac:dyDescent="0.25">
      <c r="D9" s="1" t="s">
        <v>94</v>
      </c>
      <c r="H9" s="1" t="s">
        <v>76</v>
      </c>
      <c r="J9" s="1" t="s">
        <v>72</v>
      </c>
      <c r="L9" s="81" t="s">
        <v>133</v>
      </c>
      <c r="M9" s="81"/>
      <c r="N9" s="81"/>
      <c r="P9" s="1" t="s">
        <v>53</v>
      </c>
    </row>
    <row r="10" spans="1:17" s="1" customFormat="1" ht="24" customHeight="1" x14ac:dyDescent="0.25">
      <c r="D10" s="9" t="s">
        <v>51</v>
      </c>
      <c r="F10" s="9" t="s">
        <v>27</v>
      </c>
      <c r="H10" s="9" t="s">
        <v>77</v>
      </c>
      <c r="J10" s="9" t="s">
        <v>73</v>
      </c>
      <c r="L10" s="9" t="s">
        <v>116</v>
      </c>
      <c r="N10" s="9" t="s">
        <v>52</v>
      </c>
      <c r="P10" s="9" t="s">
        <v>54</v>
      </c>
    </row>
    <row r="11" spans="1:17" ht="24" customHeight="1" x14ac:dyDescent="0.25">
      <c r="A11" s="6" t="s">
        <v>155</v>
      </c>
      <c r="B11" s="10"/>
      <c r="D11" s="11">
        <v>3860000</v>
      </c>
      <c r="E11" s="11"/>
      <c r="F11" s="11">
        <v>5202881</v>
      </c>
      <c r="G11" s="11">
        <v>0</v>
      </c>
      <c r="H11" s="11">
        <v>-573218</v>
      </c>
      <c r="I11" s="11">
        <v>0</v>
      </c>
      <c r="J11" s="11">
        <v>200200</v>
      </c>
      <c r="K11" s="11"/>
      <c r="L11" s="11">
        <v>388800</v>
      </c>
      <c r="M11" s="11"/>
      <c r="N11" s="11">
        <v>657520</v>
      </c>
      <c r="O11" s="11"/>
      <c r="P11" s="11">
        <f>SUM(D11:O11)</f>
        <v>9736183</v>
      </c>
    </row>
    <row r="12" spans="1:17" ht="24" customHeight="1" x14ac:dyDescent="0.25">
      <c r="A12" s="10" t="s">
        <v>240</v>
      </c>
      <c r="B12" s="10"/>
      <c r="D12" s="43">
        <v>0</v>
      </c>
      <c r="E12" s="11"/>
      <c r="F12" s="43">
        <v>0</v>
      </c>
      <c r="G12" s="11"/>
      <c r="H12" s="43">
        <v>0</v>
      </c>
      <c r="I12" s="11"/>
      <c r="J12" s="43">
        <v>0</v>
      </c>
      <c r="K12" s="11"/>
      <c r="L12" s="43">
        <v>0</v>
      </c>
      <c r="M12" s="11"/>
      <c r="N12" s="43">
        <f>'PL&amp;Cash flow '!K99</f>
        <v>218730</v>
      </c>
      <c r="O12" s="11"/>
      <c r="P12" s="43">
        <f>SUM(D12:O12)</f>
        <v>218730</v>
      </c>
    </row>
    <row r="13" spans="1:17" ht="24" customHeight="1" x14ac:dyDescent="0.25">
      <c r="A13" s="10" t="s">
        <v>143</v>
      </c>
      <c r="B13" s="10"/>
      <c r="D13" s="44">
        <v>0</v>
      </c>
      <c r="E13" s="11"/>
      <c r="F13" s="44">
        <v>0</v>
      </c>
      <c r="G13" s="11"/>
      <c r="H13" s="44">
        <v>0</v>
      </c>
      <c r="I13" s="11"/>
      <c r="J13" s="44">
        <v>0</v>
      </c>
      <c r="K13" s="11"/>
      <c r="L13" s="44">
        <v>0</v>
      </c>
      <c r="M13" s="11"/>
      <c r="N13" s="44">
        <v>0</v>
      </c>
      <c r="O13" s="11"/>
      <c r="P13" s="44">
        <v>0</v>
      </c>
      <c r="Q13" s="11"/>
    </row>
    <row r="14" spans="1:17" ht="24" customHeight="1" x14ac:dyDescent="0.25">
      <c r="A14" s="10" t="s">
        <v>65</v>
      </c>
      <c r="B14" s="10"/>
      <c r="D14" s="11">
        <f>SUM(D12:D13)</f>
        <v>0</v>
      </c>
      <c r="E14" s="11"/>
      <c r="F14" s="11">
        <f>SUM(F12:F13)</f>
        <v>0</v>
      </c>
      <c r="G14" s="11"/>
      <c r="H14" s="11">
        <f>SUM(H12:H13)</f>
        <v>0</v>
      </c>
      <c r="I14" s="11"/>
      <c r="J14" s="11">
        <f>SUM(J12:J13)</f>
        <v>0</v>
      </c>
      <c r="K14" s="11"/>
      <c r="L14" s="11">
        <f>SUM(L12:L13)</f>
        <v>0</v>
      </c>
      <c r="M14" s="11"/>
      <c r="N14" s="11">
        <f>SUM(N12:N13)</f>
        <v>218730</v>
      </c>
      <c r="O14" s="11"/>
      <c r="P14" s="11">
        <f>SUM(P12:P13)</f>
        <v>218730</v>
      </c>
      <c r="Q14" s="11"/>
    </row>
    <row r="15" spans="1:17" ht="24" customHeight="1" x14ac:dyDescent="0.25">
      <c r="A15" s="10" t="s">
        <v>204</v>
      </c>
      <c r="B15" s="10"/>
      <c r="D15" s="11">
        <f>SUM(D13:D14)</f>
        <v>0</v>
      </c>
      <c r="E15" s="11"/>
      <c r="F15" s="11">
        <f>SUM(F13:F14)</f>
        <v>0</v>
      </c>
      <c r="G15" s="11"/>
      <c r="H15" s="11">
        <f>SUM(H13:H14)</f>
        <v>0</v>
      </c>
      <c r="I15" s="11"/>
      <c r="J15" s="11">
        <f>SUM(J13:J14)</f>
        <v>0</v>
      </c>
      <c r="K15" s="11"/>
      <c r="L15" s="11">
        <f>SUM(L13:L14)</f>
        <v>0</v>
      </c>
      <c r="M15" s="11"/>
      <c r="N15" s="11">
        <v>-193000</v>
      </c>
      <c r="O15" s="11"/>
      <c r="P15" s="11">
        <f>SUM(D15:O15)</f>
        <v>-193000</v>
      </c>
      <c r="Q15" s="11"/>
    </row>
    <row r="16" spans="1:17" ht="24" customHeight="1" thickBot="1" x14ac:dyDescent="0.3">
      <c r="A16" s="6" t="s">
        <v>227</v>
      </c>
      <c r="D16" s="12">
        <f>SUM(D11,D14:D15)</f>
        <v>3860000</v>
      </c>
      <c r="E16" s="11"/>
      <c r="F16" s="12">
        <f>SUM(F11,F14:F15)</f>
        <v>5202881</v>
      </c>
      <c r="G16" s="11"/>
      <c r="H16" s="12">
        <f>SUM(H11,H14:H15)</f>
        <v>-573218</v>
      </c>
      <c r="I16" s="11"/>
      <c r="J16" s="12">
        <f>SUM(J11,J14:J15)</f>
        <v>200200</v>
      </c>
      <c r="K16" s="11"/>
      <c r="L16" s="12">
        <f>SUM(L11,L14:L15)</f>
        <v>388800</v>
      </c>
      <c r="M16" s="11"/>
      <c r="N16" s="12">
        <f>SUM(N11,N14:N15)</f>
        <v>683250</v>
      </c>
      <c r="O16" s="11"/>
      <c r="P16" s="12">
        <f>SUM(P11,P14:P15)</f>
        <v>9761913</v>
      </c>
    </row>
    <row r="17" spans="1:17" ht="24" customHeight="1" thickTop="1" x14ac:dyDescent="0.25">
      <c r="A17" s="6"/>
      <c r="B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7" ht="24" customHeight="1" x14ac:dyDescent="0.25">
      <c r="A18" s="6" t="s">
        <v>163</v>
      </c>
      <c r="B18" s="10"/>
      <c r="D18" s="11">
        <v>3860000</v>
      </c>
      <c r="E18" s="11"/>
      <c r="F18" s="11">
        <v>5202881</v>
      </c>
      <c r="G18" s="11"/>
      <c r="H18" s="11">
        <v>-573218</v>
      </c>
      <c r="I18" s="11"/>
      <c r="J18" s="11">
        <v>200200</v>
      </c>
      <c r="K18" s="11"/>
      <c r="L18" s="11">
        <v>388800</v>
      </c>
      <c r="M18" s="11"/>
      <c r="N18" s="11">
        <v>-828326</v>
      </c>
      <c r="O18" s="11"/>
      <c r="P18" s="11">
        <f>SUM(D18:N18)</f>
        <v>8250337</v>
      </c>
    </row>
    <row r="19" spans="1:17" ht="24" customHeight="1" x14ac:dyDescent="0.25">
      <c r="A19" s="10" t="s">
        <v>240</v>
      </c>
      <c r="B19" s="10"/>
      <c r="D19" s="43">
        <v>0</v>
      </c>
      <c r="E19" s="11"/>
      <c r="F19" s="43">
        <v>0</v>
      </c>
      <c r="G19" s="11"/>
      <c r="H19" s="43">
        <v>0</v>
      </c>
      <c r="I19" s="11"/>
      <c r="J19" s="43">
        <v>0</v>
      </c>
      <c r="K19" s="11"/>
      <c r="L19" s="43">
        <v>0</v>
      </c>
      <c r="M19" s="11"/>
      <c r="N19" s="43">
        <f>'PL&amp;Cash flow '!I99</f>
        <v>211986</v>
      </c>
      <c r="O19" s="11"/>
      <c r="P19" s="43">
        <f>SUM(D19:O19)</f>
        <v>211986</v>
      </c>
    </row>
    <row r="20" spans="1:17" ht="24" customHeight="1" x14ac:dyDescent="0.25">
      <c r="A20" s="10" t="s">
        <v>143</v>
      </c>
      <c r="B20" s="10"/>
      <c r="D20" s="44">
        <v>0</v>
      </c>
      <c r="E20" s="11"/>
      <c r="F20" s="44">
        <v>0</v>
      </c>
      <c r="G20" s="11"/>
      <c r="H20" s="44">
        <v>0</v>
      </c>
      <c r="I20" s="11"/>
      <c r="J20" s="44">
        <v>0</v>
      </c>
      <c r="K20" s="11"/>
      <c r="L20" s="44">
        <v>0</v>
      </c>
      <c r="M20" s="11"/>
      <c r="N20" s="44">
        <v>0</v>
      </c>
      <c r="O20" s="11"/>
      <c r="P20" s="44">
        <v>0</v>
      </c>
      <c r="Q20" s="11"/>
    </row>
    <row r="21" spans="1:17" ht="24" customHeight="1" x14ac:dyDescent="0.25">
      <c r="A21" s="10" t="s">
        <v>65</v>
      </c>
      <c r="D21" s="11">
        <f>SUM(D19:D20)</f>
        <v>0</v>
      </c>
      <c r="E21" s="11"/>
      <c r="F21" s="11">
        <f>SUM(F19:F20)</f>
        <v>0</v>
      </c>
      <c r="G21" s="11"/>
      <c r="H21" s="11">
        <f>SUM(H19:H20)</f>
        <v>0</v>
      </c>
      <c r="I21" s="11"/>
      <c r="J21" s="11">
        <f>SUM(J19:J20)</f>
        <v>0</v>
      </c>
      <c r="K21" s="11"/>
      <c r="L21" s="11">
        <f>SUM(L19:L20)</f>
        <v>0</v>
      </c>
      <c r="M21" s="11"/>
      <c r="N21" s="11">
        <f>SUM(N19:N20)</f>
        <v>211986</v>
      </c>
      <c r="O21" s="11"/>
      <c r="P21" s="11">
        <f>SUM(P19:P20)</f>
        <v>211986</v>
      </c>
      <c r="Q21" s="11"/>
    </row>
    <row r="22" spans="1:17" ht="24" customHeight="1" thickBot="1" x14ac:dyDescent="0.3">
      <c r="A22" s="6" t="s">
        <v>228</v>
      </c>
      <c r="B22" s="10"/>
      <c r="D22" s="12">
        <f>SUM(D18,D21:D21)</f>
        <v>3860000</v>
      </c>
      <c r="E22" s="11"/>
      <c r="F22" s="12">
        <f>SUM(F18,F21:F21)</f>
        <v>5202881</v>
      </c>
      <c r="G22" s="11"/>
      <c r="H22" s="12">
        <f>SUM(H18,H21:H21)</f>
        <v>-573218</v>
      </c>
      <c r="I22" s="11"/>
      <c r="J22" s="12">
        <f>SUM(J18,J21:J21)</f>
        <v>200200</v>
      </c>
      <c r="K22" s="11"/>
      <c r="L22" s="12">
        <f>SUM(L18,L21:L21)</f>
        <v>388800</v>
      </c>
      <c r="M22" s="11"/>
      <c r="N22" s="12">
        <f>SUM(N18,N21:N21)</f>
        <v>-616340</v>
      </c>
      <c r="O22" s="11"/>
      <c r="P22" s="12">
        <f>SUM(P18,P21:P21)</f>
        <v>8462323</v>
      </c>
    </row>
    <row r="23" spans="1:17" ht="24" customHeight="1" thickTop="1" x14ac:dyDescent="0.25">
      <c r="D23" s="11">
        <f>D22-BS!I85</f>
        <v>0</v>
      </c>
      <c r="E23" s="11"/>
      <c r="F23" s="11">
        <f>F22-BS!I86</f>
        <v>0</v>
      </c>
      <c r="G23" s="11"/>
      <c r="H23" s="11">
        <f>H22-BS!I87</f>
        <v>0</v>
      </c>
      <c r="I23" s="11"/>
      <c r="J23" s="11">
        <f>J22-BS!I88</f>
        <v>0</v>
      </c>
      <c r="K23" s="11"/>
      <c r="L23" s="11">
        <f>L22-BS!I90</f>
        <v>0</v>
      </c>
      <c r="M23" s="11"/>
      <c r="N23" s="11">
        <f>N22-BS!I91</f>
        <v>0</v>
      </c>
      <c r="O23" s="11"/>
      <c r="P23" s="11">
        <f>P22-BS!I92</f>
        <v>0</v>
      </c>
    </row>
    <row r="24" spans="1:17" ht="24" customHeight="1" x14ac:dyDescent="0.25">
      <c r="A24" s="5" t="s">
        <v>14</v>
      </c>
    </row>
  </sheetData>
  <mergeCells count="3">
    <mergeCell ref="D6:P6"/>
    <mergeCell ref="L7:N7"/>
    <mergeCell ref="L9:N9"/>
  </mergeCells>
  <pageMargins left="0.78740157480314965" right="0.31496062992125984" top="0.78740157480314965" bottom="0.31496062992125984" header="0.31496062992125984" footer="0.31496062992125984"/>
  <pageSetup paperSize="9" scale="8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0E4C5D739FEE448D097A1FF231567B" ma:contentTypeVersion="5" ma:contentTypeDescription="Create a new document." ma:contentTypeScope="" ma:versionID="c85574243f456ce58b298d9ce74a6593">
  <xsd:schema xmlns:xsd="http://www.w3.org/2001/XMLSchema" xmlns:xs="http://www.w3.org/2001/XMLSchema" xmlns:p="http://schemas.microsoft.com/office/2006/metadata/properties" xmlns:ns2="c3920c66-5b66-4437-869e-84a2f650b552" xmlns:ns3="bd78cc8c-60fd-4a25-b239-97dca3a2c173" targetNamespace="http://schemas.microsoft.com/office/2006/metadata/properties" ma:root="true" ma:fieldsID="5e78462e88434f53beeedf24370355a8" ns2:_="" ns3:_="">
    <xsd:import namespace="c3920c66-5b66-4437-869e-84a2f650b552"/>
    <xsd:import namespace="bd78cc8c-60fd-4a25-b239-97dca3a2c1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20c66-5b66-4437-869e-84a2f650b5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78cc8c-60fd-4a25-b239-97dca3a2c1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072EAB-05F1-4D07-AB79-061A1B11AD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920c66-5b66-4437-869e-84a2f650b552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CF18DA-C6DD-4FD2-9BCC-E95D189D70E3}">
  <ds:schemaRefs>
    <ds:schemaRef ds:uri="http://schemas.openxmlformats.org/package/2006/metadata/core-properties"/>
    <ds:schemaRef ds:uri="bd78cc8c-60fd-4a25-b239-97dca3a2c173"/>
    <ds:schemaRef ds:uri="http://schemas.microsoft.com/office/2006/documentManagement/types"/>
    <ds:schemaRef ds:uri="http://schemas.microsoft.com/office/infopath/2007/PartnerControls"/>
    <ds:schemaRef ds:uri="c3920c66-5b66-4437-869e-84a2f650b552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D8FCECB-708F-40B1-B448-81A687C856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PL&amp;Cash flow </vt:lpstr>
      <vt:lpstr>CE1</vt:lpstr>
      <vt:lpstr>CE2</vt:lpstr>
      <vt:lpstr>BS!Print_Area</vt:lpstr>
      <vt:lpstr>'CE1'!Print_Area</vt:lpstr>
      <vt:lpstr>'CE2'!Print_Area</vt:lpstr>
      <vt:lpstr>'PL&amp;Cash flow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Laddawan Kwankaew</cp:lastModifiedBy>
  <cp:lastPrinted>2026-08-07T09:36:29Z</cp:lastPrinted>
  <dcterms:created xsi:type="dcterms:W3CDTF">2011-03-15T03:50:46Z</dcterms:created>
  <dcterms:modified xsi:type="dcterms:W3CDTF">2026-08-07T09:36:34Z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0x010100CE0E4C5D739FEE448D097A1FF231567B</vt:lpwstr>
  </property>
</Properties>
</file>