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Winner Group Enterprise\2026\Q2'2026\SET\"/>
    </mc:Choice>
  </mc:AlternateContent>
  <xr:revisionPtr revIDLastSave="0" documentId="13_ncr:1_{C972DB44-2FC6-4182-9214-0B3E1ED744D0}" xr6:coauthVersionLast="47" xr6:coauthVersionMax="47" xr10:uidLastSave="{00000000-0000-0000-0000-000000000000}"/>
  <bookViews>
    <workbookView xWindow="-108" yWindow="-108" windowWidth="23256" windowHeight="12456" tabRatio="594" xr2:uid="{00000000-000D-0000-FFFF-FFFF00000000}"/>
  </bookViews>
  <sheets>
    <sheet name="BS" sheetId="10" r:id="rId1"/>
    <sheet name="PL" sheetId="6" r:id="rId2"/>
    <sheet name="CE-Seperated" sheetId="2" r:id="rId3"/>
    <sheet name="CF" sheetId="11" r:id="rId4"/>
  </sheets>
  <definedNames>
    <definedName name="_xlnm.Print_Area" localSheetId="0">BS!$A$1:$G$86</definedName>
    <definedName name="_xlnm.Print_Area" localSheetId="2">'CE-Seperated'!$A$1:$O$28</definedName>
    <definedName name="_xlnm.Print_Area" localSheetId="3">CF!$A$1:$F$74</definedName>
    <definedName name="_xlnm.Print_Area" localSheetId="1">PL!$A$1:$F$66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5" i="2" l="1"/>
  <c r="I25" i="2"/>
  <c r="G54" i="10" l="1"/>
  <c r="G26" i="10"/>
  <c r="G16" i="10"/>
  <c r="F62" i="11" l="1"/>
  <c r="F57" i="11"/>
  <c r="F60" i="6"/>
  <c r="F49" i="6"/>
  <c r="F43" i="6"/>
  <c r="F19" i="6"/>
  <c r="F11" i="6"/>
  <c r="O12" i="2"/>
  <c r="O19" i="2"/>
  <c r="O14" i="2"/>
  <c r="O16" i="2"/>
  <c r="O23" i="2"/>
  <c r="D19" i="6"/>
  <c r="F20" i="6" l="1"/>
  <c r="F22" i="6" s="1"/>
  <c r="F24" i="6" s="1"/>
  <c r="F50" i="6"/>
  <c r="F52" i="6" s="1"/>
  <c r="F54" i="6" s="1"/>
  <c r="F61" i="6" s="1"/>
  <c r="F64" i="6"/>
  <c r="F27" i="6"/>
  <c r="F30" i="6"/>
  <c r="D60" i="6"/>
  <c r="D49" i="6"/>
  <c r="M21" i="2" l="1"/>
  <c r="G77" i="10"/>
  <c r="I22" i="2"/>
  <c r="I26" i="2" s="1"/>
  <c r="E73" i="10" s="1"/>
  <c r="I13" i="2"/>
  <c r="I17" i="2" s="1"/>
  <c r="O10" i="2" l="1"/>
  <c r="D64" i="11"/>
  <c r="D62" i="11"/>
  <c r="D57" i="11"/>
  <c r="E22" i="2"/>
  <c r="E26" i="2" s="1"/>
  <c r="O25" i="2"/>
  <c r="K13" i="2"/>
  <c r="K17" i="2" s="1"/>
  <c r="G13" i="2"/>
  <c r="G17" i="2" s="1"/>
  <c r="E13" i="2"/>
  <c r="E17" i="2" s="1"/>
  <c r="A4" i="2"/>
  <c r="D43" i="6" l="1"/>
  <c r="F8" i="11" l="1"/>
  <c r="F26" i="11" s="1"/>
  <c r="F38" i="11" s="1"/>
  <c r="F41" i="11" s="1"/>
  <c r="F63" i="11" s="1"/>
  <c r="D50" i="6"/>
  <c r="D52" i="6" l="1"/>
  <c r="D54" i="6" s="1"/>
  <c r="F65" i="11"/>
  <c r="D61" i="6" l="1"/>
  <c r="D8" i="11"/>
  <c r="D26" i="11" s="1"/>
  <c r="D38" i="11" s="1"/>
  <c r="D41" i="11" s="1"/>
  <c r="D63" i="11" s="1"/>
  <c r="D65" i="11" s="1"/>
  <c r="D66" i="11" s="1"/>
  <c r="M11" i="2"/>
  <c r="O11" i="2" s="1"/>
  <c r="M20" i="2"/>
  <c r="D64" i="6"/>
  <c r="E48" i="10"/>
  <c r="M22" i="2" l="1"/>
  <c r="M26" i="2" s="1"/>
  <c r="O20" i="2"/>
  <c r="M13" i="2"/>
  <c r="M17" i="2" s="1"/>
  <c r="O13" i="2"/>
  <c r="O17" i="2" s="1"/>
  <c r="K22" i="2" l="1"/>
  <c r="K26" i="2" s="1"/>
  <c r="G22" i="2"/>
  <c r="G26" i="2" s="1"/>
  <c r="E54" i="10" l="1"/>
  <c r="G48" i="10"/>
  <c r="E26" i="10"/>
  <c r="E16" i="10"/>
  <c r="G55" i="10" l="1"/>
  <c r="G78" i="10" s="1"/>
  <c r="E55" i="10"/>
  <c r="G27" i="10"/>
  <c r="E27" i="10"/>
  <c r="G79" i="10" l="1"/>
  <c r="A32" i="10" l="1"/>
  <c r="D11" i="6" l="1"/>
  <c r="D20" i="6" l="1"/>
  <c r="D22" i="6" l="1"/>
  <c r="D24" i="6" s="1"/>
  <c r="D27" i="6" l="1"/>
  <c r="D30" i="6"/>
  <c r="E72" i="10" l="1"/>
  <c r="E75" i="10"/>
  <c r="E71" i="10"/>
  <c r="E76" i="10" l="1"/>
  <c r="E77" i="10" s="1"/>
  <c r="E78" i="10" s="1"/>
  <c r="E79" i="10" s="1"/>
  <c r="O21" i="2" l="1"/>
  <c r="O22" i="2" l="1"/>
  <c r="O26" i="2" l="1"/>
  <c r="O27" i="2" s="1"/>
</calcChain>
</file>

<file path=xl/sharedStrings.xml><?xml version="1.0" encoding="utf-8"?>
<sst xmlns="http://schemas.openxmlformats.org/spreadsheetml/2006/main" count="251" uniqueCount="177">
  <si>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</si>
  <si>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</si>
  <si>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</si>
  <si>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</si>
  <si>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</si>
  <si>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</si>
  <si>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</si>
  <si>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</si>
  <si>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</si>
  <si>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</si>
  <si>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</si>
  <si>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</si>
  <si>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</si>
  <si>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</si>
  <si>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</si>
  <si>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</si>
  <si>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</si>
  <si>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</si>
  <si>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</si>
  <si>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</si>
  <si>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</si>
  <si>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</si>
  <si>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</si>
  <si>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</si>
  <si>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</si>
  <si>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</si>
  <si>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</si>
  <si>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(ยังไม่ได้ตรวจสอบ แต่สอบทานแล้ว)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</si>
  <si>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</si>
  <si>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</si>
  <si>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</si>
  <si>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</si>
  <si>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</si>
  <si>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</si>
  <si>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</si>
  <si>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</si>
  <si>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</si>
  <si>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</si>
  <si>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</si>
  <si>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</si>
  <si>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</si>
  <si>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</si>
  <si>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</si>
  <si>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</si>
  <si>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</si>
  <si>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</si>
  <si>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</si>
  <si>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</si>
  <si>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</si>
  <si>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</si>
  <si>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</si>
  <si>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</si>
  <si>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</si>
  <si>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</si>
  <si>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ทุนเรือนหุ้นที่ออก</t>
  </si>
  <si>
    <t>ส่วนเกิน</t>
  </si>
  <si>
    <t>จัดสรรแล้ว -</t>
  </si>
  <si>
    <t>สำรองตามกฎหมาย</t>
  </si>
  <si>
    <t>ยังไม่ได้จัดสรร</t>
  </si>
  <si>
    <t>รวม</t>
  </si>
  <si>
    <t xml:space="preserve">กำไรขาดทุนเบ็ดเสร็จรวมสำหรับงวด </t>
  </si>
  <si>
    <t>กำไรขาดทุนเบ็ดเสร็จอื่นสำหรับงวด</t>
  </si>
  <si>
    <t>จำหน่ายและชำระ</t>
  </si>
  <si>
    <t>เต็มมูลค่าแล้ว</t>
  </si>
  <si>
    <t>มูลค่าหุ้นสามัญ</t>
  </si>
  <si>
    <t>กำไรต่อหุ้น</t>
  </si>
  <si>
    <t xml:space="preserve">สินค้าคงเหลือ </t>
  </si>
  <si>
    <t xml:space="preserve">ที่ดิน อาคารและอุปกรณ์ </t>
  </si>
  <si>
    <t xml:space="preserve">   จ่ายภาษีเงินได้</t>
  </si>
  <si>
    <t>ณ วันที่</t>
  </si>
  <si>
    <t>กำไรก่อนค่าใช้จ่ายภาษีเงินได้</t>
  </si>
  <si>
    <t>ค่าใช้จ่ายภาษีเงินได้</t>
  </si>
  <si>
    <t>(ยังไม่ได้ตรวจสอบ</t>
  </si>
  <si>
    <t>แต่สอบทานแล้ว)</t>
  </si>
  <si>
    <t>เงินสดจากกิจกรรมดำเนินงาน</t>
  </si>
  <si>
    <t>สินทรัพย์ภาษีเงินได้รอการตัดบัญชี</t>
  </si>
  <si>
    <t>(หน่วย: พันบาท)</t>
  </si>
  <si>
    <t>สินทรัพย์ไม่มีตัวตน</t>
  </si>
  <si>
    <t>(หน่วย: พันบาท ยกเว้นกำไรต่อหุ้นแสดงเป็นบาท)</t>
  </si>
  <si>
    <t xml:space="preserve">ข้อมูลกระแสเงินสดเปิดเผยเพิ่มเติม </t>
  </si>
  <si>
    <t>รายการที่ไม่เป็นตัวเงิน</t>
  </si>
  <si>
    <t>เงินสดสุทธิจากกิจกรรมดำเนินงาน</t>
  </si>
  <si>
    <t>(ตรวจสอบแล้ว)</t>
  </si>
  <si>
    <t>หนี้สินไม่หมุนเวียนอื่น</t>
  </si>
  <si>
    <t xml:space="preserve">   หนี้สินไม่หมุนเวียนอื่น</t>
  </si>
  <si>
    <t xml:space="preserve">   ค่าเสื่อมราคา</t>
  </si>
  <si>
    <t xml:space="preserve">   ขาดทุนจากการตัดจำหน่ายสินค้าเสื่อมสภาพ </t>
  </si>
  <si>
    <t xml:space="preserve">   ค่าตัดจำหน่าย</t>
  </si>
  <si>
    <t>ซื้อสินทรัพย์ไม่มีตัวตน</t>
  </si>
  <si>
    <t>เงินฝากธนาคารที่มีภาระค้ำประกัน</t>
  </si>
  <si>
    <t>เงินลงทุนในบริษัทย่อย</t>
  </si>
  <si>
    <t>หมายเหตุประกอบงบการเงินเป็นส่วนหนึ่งของงบการเงินระหว่างกาลนี้</t>
  </si>
  <si>
    <t xml:space="preserve">   ดอกเบี้ยรับ</t>
  </si>
  <si>
    <t>ดอกเบี้ยรับ</t>
  </si>
  <si>
    <t>เงินรับล่วงหน้าจากลูกค้า</t>
  </si>
  <si>
    <t>ค่าใช้จ่ายในการขายและจัดจำหน่าย</t>
  </si>
  <si>
    <t>ซื้ออุปกรณ์</t>
  </si>
  <si>
    <t>ต้นทุนทางการเงิน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</si>
  <si>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</si>
  <si>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</si>
  <si>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</si>
  <si>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สินทรัพย์ทางการเงินไม่หมุนเวียนอื่น</t>
  </si>
  <si>
    <t>สินทรัพย์สิทธิการใช้</t>
  </si>
  <si>
    <t>จ่ายชำระหนี้สินตามสัญญาเช่า</t>
  </si>
  <si>
    <t xml:space="preserve">   ซื้ออุปกรณ์ที่ยังไม่ได้จ่ายชำระ</t>
  </si>
  <si>
    <t xml:space="preserve">   จ่ายผลประโยชน์พนักงาน</t>
  </si>
  <si>
    <t xml:space="preserve">   สินทรัพย์ทางการเงินไม่หมุนเวียนอื่น</t>
  </si>
  <si>
    <t>สินทรัพย์ไม่หมุนเวียนอื่น</t>
  </si>
  <si>
    <t xml:space="preserve">      หุ้นสามัญ 599,974,662 หุ้น มูลค่าหุ้นละ 0.25 บาท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</si>
  <si>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</si>
  <si>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</si>
  <si>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</si>
  <si>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   สินทรัพย์ไม่หมุนเวียนอื่น</t>
  </si>
  <si>
    <t>กำไรหรือขาดทุน:</t>
  </si>
  <si>
    <t>กำไรจากการดำเนินงาน</t>
  </si>
  <si>
    <t>หนี้สินตราสารอนุพันธ์</t>
  </si>
  <si>
    <t>เงินกู้ยืมระยะสั้นจากสถาบันการเงิน</t>
  </si>
  <si>
    <t>งบฐานะการเงิน</t>
  </si>
  <si>
    <t>งบฐานะการเงิน (ต่อ)</t>
  </si>
  <si>
    <t>สินทรัพย์ตราสารอนุพันธ์</t>
  </si>
  <si>
    <t xml:space="preserve">   กำไรจากการจำหน่ายอุปกรณ์</t>
  </si>
  <si>
    <t>เงินสดสุทธิใช้ไปในกิจกรรมจัดหาเงิน</t>
  </si>
  <si>
    <t xml:space="preserve">   ขาดทุนจากการตัดจำหน่ายอุปกรณ์</t>
  </si>
  <si>
    <t xml:space="preserve">   ต้นทุนทางการเงิน</t>
  </si>
  <si>
    <t>งบกำไรขาดทุนเบ็ดเสร็จ (ต่อ)</t>
  </si>
  <si>
    <t>จ่ายเงินปันผล</t>
  </si>
  <si>
    <t>เงินปันผลจ่าย</t>
  </si>
  <si>
    <t>ยอดคงเหลือ ณ วันที่ 1 มกราคม 2568</t>
  </si>
  <si>
    <t>ยอดคงเหลือ ณ วันที่ 30 มิถุนายน 2568</t>
  </si>
  <si>
    <t>ผลต่างจากการจัด</t>
  </si>
  <si>
    <t>โครงสร้างการดำเนิน</t>
  </si>
  <si>
    <t>ธุรกิจของกลุ่มบริษัท</t>
  </si>
  <si>
    <t>ผลต่างจากการจัดโครงสร้างการดำเนินธุรกิจของกลุ่มบริษัท</t>
  </si>
  <si>
    <t>รายได้จากการขาย</t>
  </si>
  <si>
    <t>ต้นทุนขาย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</si>
  <si>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</si>
  <si>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</t>
  </si>
  <si>
    <t xml:space="preserve">   ประกันภัย - สุทธิจากภาษีเงินได้</t>
  </si>
  <si>
    <t>ขาดทุนจากการจำหน่ายเงินลงทุนในบริษัทร่วม</t>
  </si>
  <si>
    <t>กำไรขาดทุนเบ็ดเสร็จอื่น:</t>
  </si>
  <si>
    <t>ผลต่างจากการจัดโครงสร้างการดำเนินธุรกิจ</t>
  </si>
  <si>
    <t xml:space="preserve">   ขาดทุนจากการจำหน่ายเงินลงทุนในบริษัทร่วม</t>
  </si>
  <si>
    <t>เงินรับโอนจากการโอนกิจการทั้งหมด</t>
  </si>
  <si>
    <t>เงินสดรับจากการจำหน่ายเงินลงทุนในบริษัทร่วม</t>
  </si>
  <si>
    <t>เงินสดและรายการเทียบเท่าเงินสดเพิ่มขึ้น (ลดลง)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</si>
  <si>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</si>
  <si>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</si>
  <si>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</si>
  <si>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</si>
  <si>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</si>
  <si>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</si>
  <si>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</si>
  <si>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ค่าเผื่อผลขาดทุนด้านเครดิตที่คาดว่าจะเกิดขึ้น</t>
  </si>
  <si>
    <t xml:space="preserve">   โอนกลับสำรองสินค้ารับคืน</t>
  </si>
  <si>
    <t>เงินสดรับจากการจำหน่ายอุปกรณ์</t>
  </si>
  <si>
    <t>เงินกู้ยืมระยะสั้นจากสถาบันการเงินเพิ่มขึ้น</t>
  </si>
  <si>
    <t>เงินสดสุทธิใช้ไปในกิจกรรมลงทุน</t>
  </si>
  <si>
    <t xml:space="preserve">   ขาดทุน (กำไร) จากอัตราแลกเปลี่ยนที่ยังไม่เกิดขึ้นจริง</t>
  </si>
  <si>
    <t>กลับรายการค่าเผื่อผลขาดทุนจากการด้อยค่า</t>
  </si>
  <si>
    <t xml:space="preserve">   เงินลงทุนในบริษัทร่วม</t>
  </si>
  <si>
    <t>ยอดคงเหลือ ณ วันที่ 1 มกราคม 2569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</si>
  <si>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</si>
  <si>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</si>
  <si>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</si>
  <si>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ณ วันที่ 30 มิถุนายน 2569</t>
  </si>
  <si>
    <t>30 มิถุนายน 2569</t>
  </si>
  <si>
    <t>31 ธันวาคม 2568</t>
  </si>
  <si>
    <t xml:space="preserve">   ของกลุ่มบริษัทจากการรับโอนกิจการทั้งหมด </t>
  </si>
  <si>
    <t>บริษัท วินเนอร์กรุ๊ป เอ็นเตอร์ไพรซ์ จำกัด (มหาชน)</t>
  </si>
  <si>
    <t>งบการเปลี่ยนแปลงส่วนของผู้ถือหุ้น</t>
  </si>
  <si>
    <t>โอนผลต่างจากการจัดโครงสร้างการดำเนินธุรกิจของ</t>
  </si>
  <si>
    <t xml:space="preserve">  กลุ่มบริษัทจากการรับโอนกิจการทั้งหมดไปกำไรสะสม</t>
  </si>
  <si>
    <t xml:space="preserve">   ตัดจำหน่ายหนี้สูญ</t>
  </si>
  <si>
    <t xml:space="preserve">   การปรับลดราคาทุนของสินค้าคงเหลือให้เป็นมูลค่าสุทธิที่จะได้รับ (โอนกลับ)</t>
  </si>
  <si>
    <t xml:space="preserve">   ซื้อสินทรัพย์ไม่มีตัวตนที่ยังไม่ได้จ่ายชำระ</t>
  </si>
  <si>
    <t xml:space="preserve">   สินทรัพย์สิทธิการใช้เพิ่มขึ้นจากการทำสัญญาเช่า</t>
  </si>
  <si>
    <t xml:space="preserve">   โอนสินทรัพย์สิทธิการใช้เป็นที่ดิน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</si>
</sst>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Yes&quot;;&quot;Yes&quot;;&quot;No&quot;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1"/>
      <name val="Calibri"/>
      <family val="2"/>
      <charset val="238"/>
      <scheme val="minor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3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" fillId="0" borderId="0"/>
    <xf numFmtId="166" fontId="10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164" fontId="12" fillId="0" borderId="0" applyFont="0" applyFill="0" applyBorder="0" applyAlignment="0" applyProtection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3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89">
    <xf numFmtId="0" fontId="0" fillId="0" borderId="0" xfId="0"/>
    <xf numFmtId="41" fontId="3" fillId="0" borderId="0" xfId="0" applyNumberFormat="1" applyFont="1" applyAlignment="1">
      <alignment horizontal="center"/>
    </xf>
    <xf numFmtId="41" fontId="3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1" fontId="3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center"/>
    </xf>
    <xf numFmtId="0" fontId="3" fillId="0" borderId="0" xfId="0" quotePrefix="1" applyFont="1" applyAlignment="1">
      <alignment horizontal="left"/>
    </xf>
    <xf numFmtId="41" fontId="3" fillId="2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1" fontId="3" fillId="2" borderId="3" xfId="0" applyNumberFormat="1" applyFont="1" applyFill="1" applyBorder="1" applyAlignment="1">
      <alignment horizontal="right"/>
    </xf>
    <xf numFmtId="41" fontId="3" fillId="2" borderId="2" xfId="0" applyNumberFormat="1" applyFont="1" applyFill="1" applyBorder="1" applyAlignment="1">
      <alignment horizontal="center"/>
    </xf>
    <xf numFmtId="41" fontId="3" fillId="2" borderId="1" xfId="0" applyNumberFormat="1" applyFont="1" applyFill="1" applyBorder="1" applyAlignment="1">
      <alignment horizontal="center"/>
    </xf>
    <xf numFmtId="165" fontId="3" fillId="2" borderId="0" xfId="0" applyNumberFormat="1" applyFont="1" applyFill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2" borderId="0" xfId="0" quotePrefix="1" applyFont="1" applyFill="1" applyAlignment="1">
      <alignment horizontal="center"/>
    </xf>
    <xf numFmtId="41" fontId="3" fillId="2" borderId="0" xfId="2" applyNumberFormat="1" applyFont="1" applyFill="1" applyAlignment="1">
      <alignment horizontal="right"/>
    </xf>
    <xf numFmtId="0" fontId="2" fillId="0" borderId="0" xfId="0" quotePrefix="1" applyFont="1" applyAlignment="1">
      <alignment horizontal="left"/>
    </xf>
    <xf numFmtId="0" fontId="3" fillId="0" borderId="0" xfId="0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165" fontId="3" fillId="0" borderId="0" xfId="0" quotePrefix="1" applyNumberFormat="1" applyFont="1" applyAlignment="1">
      <alignment horizontal="centerContinuous"/>
    </xf>
    <xf numFmtId="165" fontId="3" fillId="2" borderId="0" xfId="0" quotePrefix="1" applyNumberFormat="1" applyFont="1" applyFill="1" applyAlignment="1">
      <alignment horizontal="centerContinuous"/>
    </xf>
    <xf numFmtId="37" fontId="3" fillId="0" borderId="0" xfId="0" applyNumberFormat="1" applyFont="1" applyAlignment="1">
      <alignment horizontal="right"/>
    </xf>
    <xf numFmtId="37" fontId="3" fillId="2" borderId="0" xfId="0" applyNumberFormat="1" applyFont="1" applyFill="1" applyAlignment="1">
      <alignment horizontal="righ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165" fontId="3" fillId="0" borderId="0" xfId="0" applyNumberFormat="1" applyFont="1" applyAlignment="1">
      <alignment horizontal="right"/>
    </xf>
    <xf numFmtId="0" fontId="2" fillId="0" borderId="0" xfId="0" applyFont="1"/>
    <xf numFmtId="0" fontId="3" fillId="2" borderId="0" xfId="0" applyFont="1" applyFill="1"/>
    <xf numFmtId="165" fontId="3" fillId="2" borderId="0" xfId="0" applyNumberFormat="1" applyFont="1" applyFill="1"/>
    <xf numFmtId="41" fontId="3" fillId="2" borderId="0" xfId="0" applyNumberFormat="1" applyFont="1" applyFill="1"/>
    <xf numFmtId="0" fontId="3" fillId="0" borderId="0" xfId="0" quotePrefix="1" applyFont="1" applyAlignment="1">
      <alignment horizontal="center"/>
    </xf>
    <xf numFmtId="37" fontId="3" fillId="0" borderId="0" xfId="0" applyNumberFormat="1" applyFont="1"/>
    <xf numFmtId="165" fontId="8" fillId="0" borderId="0" xfId="0" applyNumberFormat="1" applyFont="1" applyAlignment="1">
      <alignment horizontal="centerContinuous"/>
    </xf>
    <xf numFmtId="165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0" applyNumberFormat="1" applyFont="1"/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43" fontId="3" fillId="0" borderId="0" xfId="2" applyFont="1" applyFill="1" applyBorder="1" applyAlignment="1">
      <alignment horizontal="center"/>
    </xf>
    <xf numFmtId="43" fontId="3" fillId="0" borderId="4" xfId="0" applyNumberFormat="1" applyFont="1" applyBorder="1" applyAlignment="1">
      <alignment horizontal="center"/>
    </xf>
    <xf numFmtId="43" fontId="3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3" fillId="0" borderId="0" xfId="2" applyNumberFormat="1" applyFont="1" applyFill="1" applyAlignment="1">
      <alignment horizontal="center"/>
    </xf>
    <xf numFmtId="0" fontId="4" fillId="0" borderId="0" xfId="0" applyFont="1"/>
    <xf numFmtId="41" fontId="3" fillId="2" borderId="1" xfId="0" applyNumberFormat="1" applyFont="1" applyFill="1" applyBorder="1"/>
    <xf numFmtId="41" fontId="3" fillId="2" borderId="4" xfId="0" applyNumberFormat="1" applyFont="1" applyFill="1" applyBorder="1"/>
    <xf numFmtId="41" fontId="3" fillId="2" borderId="3" xfId="0" applyNumberFormat="1" applyFont="1" applyFill="1" applyBorder="1"/>
    <xf numFmtId="0" fontId="3" fillId="0" borderId="5" xfId="0" applyFont="1" applyBorder="1"/>
    <xf numFmtId="0" fontId="14" fillId="0" borderId="0" xfId="0" applyFont="1"/>
    <xf numFmtId="0" fontId="15" fillId="0" borderId="0" xfId="0" applyFont="1"/>
    <xf numFmtId="41" fontId="3" fillId="0" borderId="0" xfId="0" applyNumberFormat="1" applyFont="1" applyAlignment="1">
      <alignment horizontal="right"/>
    </xf>
    <xf numFmtId="0" fontId="3" fillId="0" borderId="0" xfId="1" applyFont="1"/>
    <xf numFmtId="165" fontId="3" fillId="0" borderId="0" xfId="1" applyNumberFormat="1" applyFont="1"/>
    <xf numFmtId="165" fontId="3" fillId="0" borderId="0" xfId="1" applyNumberFormat="1" applyFont="1" applyAlignment="1">
      <alignment horizontal="right"/>
    </xf>
    <xf numFmtId="0" fontId="3" fillId="0" borderId="0" xfId="1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41" fontId="3" fillId="0" borderId="0" xfId="1" applyNumberFormat="1" applyFont="1" applyAlignment="1">
      <alignment horizontal="center"/>
    </xf>
    <xf numFmtId="0" fontId="3" fillId="0" borderId="0" xfId="1" applyFont="1" applyAlignment="1">
      <alignment horizontal="left"/>
    </xf>
    <xf numFmtId="41" fontId="3" fillId="0" borderId="1" xfId="1" applyNumberFormat="1" applyFont="1" applyBorder="1" applyAlignment="1">
      <alignment horizontal="center"/>
    </xf>
    <xf numFmtId="41" fontId="3" fillId="0" borderId="3" xfId="1" applyNumberFormat="1" applyFont="1" applyBorder="1" applyAlignment="1">
      <alignment horizontal="center"/>
    </xf>
    <xf numFmtId="41" fontId="3" fillId="0" borderId="0" xfId="1" applyNumberFormat="1" applyFont="1"/>
    <xf numFmtId="37" fontId="2" fillId="0" borderId="0" xfId="1" quotePrefix="1" applyNumberFormat="1" applyFont="1"/>
    <xf numFmtId="37" fontId="2" fillId="0" borderId="0" xfId="1" applyNumberFormat="1" applyFont="1"/>
    <xf numFmtId="37" fontId="2" fillId="2" borderId="0" xfId="1" quotePrefix="1" applyNumberFormat="1" applyFont="1" applyFill="1"/>
    <xf numFmtId="0" fontId="3" fillId="2" borderId="0" xfId="0" applyFont="1" applyFill="1" applyAlignment="1">
      <alignment horizontal="centerContinuous"/>
    </xf>
    <xf numFmtId="0" fontId="4" fillId="2" borderId="0" xfId="0" applyFont="1" applyFill="1" applyAlignment="1">
      <alignment horizontal="center"/>
    </xf>
    <xf numFmtId="37" fontId="2" fillId="2" borderId="0" xfId="1" applyNumberFormat="1" applyFont="1" applyFill="1"/>
    <xf numFmtId="0" fontId="3" fillId="2" borderId="0" xfId="0" applyFont="1" applyFill="1" applyAlignment="1">
      <alignment horizontal="left" vertical="top"/>
    </xf>
    <xf numFmtId="165" fontId="3" fillId="2" borderId="0" xfId="0" applyNumberFormat="1" applyFont="1" applyFill="1" applyAlignment="1">
      <alignment horizontal="left"/>
    </xf>
    <xf numFmtId="0" fontId="16" fillId="0" borderId="0" xfId="0" quotePrefix="1" applyFont="1" applyAlignment="1">
      <alignment horizontal="left"/>
    </xf>
    <xf numFmtId="37" fontId="2" fillId="0" borderId="0" xfId="1" quotePrefix="1" applyNumberFormat="1" applyFont="1" applyAlignment="1">
      <alignment horizontal="left"/>
    </xf>
    <xf numFmtId="37" fontId="2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165" fontId="3" fillId="0" borderId="1" xfId="1" applyNumberFormat="1" applyFont="1" applyBorder="1" applyAlignment="1">
      <alignment horizontal="center"/>
    </xf>
  </cellXfs>
  <cellStyles count="43">
    <cellStyle name="Comma" xfId="2" builtinId="3"/>
    <cellStyle name="Comma 10 3 6" xfId="15" xr:uid="{444A7387-F5C3-490B-90CC-FA2484AD8443}"/>
    <cellStyle name="Comma 2" xfId="4" xr:uid="{17CD87AD-B526-41BD-906C-2D2E7A605B59}"/>
    <cellStyle name="Comma 2 2" xfId="29" xr:uid="{75A5509D-49C7-43A3-BF80-EF509F571AD3}"/>
    <cellStyle name="Comma 3" xfId="9" xr:uid="{D339C1CE-4BA5-4127-8EC7-7513FC378F78}"/>
    <cellStyle name="Comma 3 2" xfId="23" xr:uid="{57D7C751-432D-42BE-9DB8-EF33B8499A76}"/>
    <cellStyle name="Comma 3 2 2" xfId="39" xr:uid="{629A1365-B581-4F24-926E-B8A8BBFA8992}"/>
    <cellStyle name="Comma 3 3" xfId="31" xr:uid="{845741CB-1F8C-448D-8CE3-DCD1122283CB}"/>
    <cellStyle name="Comma 4" xfId="18" xr:uid="{DAF787A0-FAA4-487D-8430-D1DC2FF72C6C}"/>
    <cellStyle name="Comma 4 2" xfId="35" xr:uid="{BE751E53-5A79-43BD-8858-1B4AD74B38D8}"/>
    <cellStyle name="Comma 5" xfId="22" xr:uid="{165ABD6D-10A9-46E2-AA96-7C570E4AE745}"/>
    <cellStyle name="Comma 5 2" xfId="38" xr:uid="{A5EE4472-428D-44E9-AF4F-F6A2AEF5EB88}"/>
    <cellStyle name="Comma 6" xfId="27" xr:uid="{BF18561F-8612-4B85-928A-C7F9060531D1}"/>
    <cellStyle name="Currency 2" xfId="6" xr:uid="{1DE3C6A1-C1C4-4379-9031-64478586EA1B}"/>
    <cellStyle name="Normal" xfId="0" builtinId="0"/>
    <cellStyle name="Normal 10" xfId="5" xr:uid="{F7273412-8B1C-4210-B9A0-E1EF87A0A9A2}"/>
    <cellStyle name="Normal 14 2" xfId="11" xr:uid="{307673ED-0204-416C-91E9-2C66807C084C}"/>
    <cellStyle name="Normal 2" xfId="1" xr:uid="{00000000-0005-0000-0000-000002000000}"/>
    <cellStyle name="Normal 2 2" xfId="12" xr:uid="{E5D9E605-4789-4E25-B9E3-FBF048ADC2AE}"/>
    <cellStyle name="Normal 2 2 2" xfId="25" xr:uid="{D31D01F5-CC6B-435F-90C7-63B9DB150185}"/>
    <cellStyle name="Normal 2 2 2 2" xfId="41" xr:uid="{A5017DF2-02EF-45AF-B6DF-9905688718DC}"/>
    <cellStyle name="Normal 2 2 2 4 2" xfId="16" xr:uid="{C01A3F61-DEE4-4195-AF75-41191B3DCD8D}"/>
    <cellStyle name="Normal 2 2 3" xfId="33" xr:uid="{60EFB368-8E47-41D7-9C63-856FDE32E4FA}"/>
    <cellStyle name="Normal 2 3" xfId="13" xr:uid="{A7C20E0E-3FDE-4245-B641-31B811C6A585}"/>
    <cellStyle name="Normal 2 4" xfId="19" xr:uid="{B607DF07-42B3-4C07-96AB-9F0C5C7061A4}"/>
    <cellStyle name="Normal 2 5" xfId="40" xr:uid="{81023054-9B9A-4C06-800C-1A6AB7549299}"/>
    <cellStyle name="Normal 3" xfId="3" xr:uid="{52D145D6-ADDE-4886-A860-36B6E8B92DF7}"/>
    <cellStyle name="Normal 3 2" xfId="14" xr:uid="{D4B1230C-9977-45C9-BCD5-8C72E8F7CE1B}"/>
    <cellStyle name="Normal 3 2 6 2" xfId="7" xr:uid="{551AC503-9237-4ADD-8D2A-E083FE1A3F80}"/>
    <cellStyle name="Normal 3 3" xfId="28" xr:uid="{AD8A0F25-FEBA-46A3-B3A1-63A9F81A882E}"/>
    <cellStyle name="Normal 4" xfId="8" xr:uid="{623F4992-07A8-4CBB-9922-D28FC790F310}"/>
    <cellStyle name="Normal 4 2" xfId="30" xr:uid="{E5183831-BCC7-4841-878C-AC3261976A09}"/>
    <cellStyle name="Normal 5" xfId="17" xr:uid="{086EF4F4-B353-43DE-BCE8-26A2A7B47350}"/>
    <cellStyle name="Normal 5 2" xfId="34" xr:uid="{7A211081-44C7-4267-B44E-738F9AC199B0}"/>
    <cellStyle name="Normal 6" xfId="20" xr:uid="{DAC64FB2-2150-474F-B7E0-8440282B2CA2}"/>
    <cellStyle name="Normal 6 2" xfId="36" xr:uid="{A447CBED-A6F8-49D5-8B2D-E8CCBF039530}"/>
    <cellStyle name="Normal 6 3 2" xfId="24" xr:uid="{0F2820C6-3744-444B-A6D8-465896D91BE4}"/>
    <cellStyle name="Normal 7" xfId="21" xr:uid="{98ECCE57-FBD6-4D35-AD5A-1121CC3728C8}"/>
    <cellStyle name="Normal 7 2" xfId="37" xr:uid="{58F3E4F5-5163-4A62-92BD-3C2DAFC4F08D}"/>
    <cellStyle name="Normal 8" xfId="26" xr:uid="{A3CEF3E6-D5C0-4891-85F1-78637BAE370D}"/>
    <cellStyle name="Normal 9" xfId="42" xr:uid="{14B4CB3D-D138-4B63-B9DE-D5ED93842E9D}"/>
    <cellStyle name="Percent 2" xfId="10" xr:uid="{D4D9DD93-C591-4D80-A881-594C0034B755}"/>
    <cellStyle name="Percent 2 2" xfId="32" xr:uid="{A91DFD5D-01E7-4103-A93A-B8B89534D86A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8B5CC-1DCD-45C1-A897-9CB9E8E0C8EF}">
  <dimension ref="A1:O85"/>
  <sheetViews>
    <sheetView showGridLines="0" tabSelected="1" view="pageBreakPreview" topLeftCell="A46" zoomScaleNormal="80" zoomScaleSheetLayoutView="100" workbookViewId="0">
      <selection activeCell="K79" sqref="K79"/>
    </sheetView>
  </sheetViews>
  <sheetFormatPr defaultColWidth="10.5546875" defaultRowHeight="24" customHeight="1"/>
  <cols>
    <col min="1" max="1" width="46.77734375" style="29" customWidth="1"/>
    <col min="2" max="2" width="6.5546875" style="29" customWidth="1"/>
    <col min="3" max="3" width="9.109375" style="38" customWidth="1"/>
    <col min="4" max="4" width="1.5546875" style="29" customWidth="1"/>
    <col min="5" max="5" width="15.77734375" style="26" customWidth="1"/>
    <col min="6" max="6" width="1.44140625" style="26" customWidth="1"/>
    <col min="7" max="7" width="15.77734375" style="39" customWidth="1"/>
    <col min="8" max="8" width="1.44140625" style="26" customWidth="1"/>
    <col min="9" max="245" width="10.5546875" style="26"/>
    <col min="246" max="246" width="48.5546875" style="26" customWidth="1"/>
    <col min="247" max="247" width="10" style="26" customWidth="1"/>
    <col min="248" max="248" width="2.21875" style="26" customWidth="1"/>
    <col min="249" max="249" width="15" style="26" customWidth="1"/>
    <col min="250" max="250" width="1" style="26" customWidth="1"/>
    <col min="251" max="251" width="15" style="26" customWidth="1"/>
    <col min="252" max="252" width="1" style="26" customWidth="1"/>
    <col min="253" max="253" width="15" style="26" customWidth="1"/>
    <col min="254" max="254" width="1" style="26" customWidth="1"/>
    <col min="255" max="255" width="14.44140625" style="26" customWidth="1"/>
    <col min="256" max="256" width="15.44140625" style="26" customWidth="1"/>
    <col min="257" max="501" width="10.5546875" style="26"/>
    <col min="502" max="502" width="48.5546875" style="26" customWidth="1"/>
    <col min="503" max="503" width="10" style="26" customWidth="1"/>
    <col min="504" max="504" width="2.21875" style="26" customWidth="1"/>
    <col min="505" max="505" width="15" style="26" customWidth="1"/>
    <col min="506" max="506" width="1" style="26" customWidth="1"/>
    <col min="507" max="507" width="15" style="26" customWidth="1"/>
    <col min="508" max="508" width="1" style="26" customWidth="1"/>
    <col min="509" max="509" width="15" style="26" customWidth="1"/>
    <col min="510" max="510" width="1" style="26" customWidth="1"/>
    <col min="511" max="511" width="14.44140625" style="26" customWidth="1"/>
    <col min="512" max="512" width="15.44140625" style="26" customWidth="1"/>
    <col min="513" max="757" width="10.5546875" style="26"/>
    <col min="758" max="758" width="48.5546875" style="26" customWidth="1"/>
    <col min="759" max="759" width="10" style="26" customWidth="1"/>
    <col min="760" max="760" width="2.21875" style="26" customWidth="1"/>
    <col min="761" max="761" width="15" style="26" customWidth="1"/>
    <col min="762" max="762" width="1" style="26" customWidth="1"/>
    <col min="763" max="763" width="15" style="26" customWidth="1"/>
    <col min="764" max="764" width="1" style="26" customWidth="1"/>
    <col min="765" max="765" width="15" style="26" customWidth="1"/>
    <col min="766" max="766" width="1" style="26" customWidth="1"/>
    <col min="767" max="767" width="14.44140625" style="26" customWidth="1"/>
    <col min="768" max="768" width="15.44140625" style="26" customWidth="1"/>
    <col min="769" max="1013" width="10.5546875" style="26"/>
    <col min="1014" max="1014" width="48.5546875" style="26" customWidth="1"/>
    <col min="1015" max="1015" width="10" style="26" customWidth="1"/>
    <col min="1016" max="1016" width="2.21875" style="26" customWidth="1"/>
    <col min="1017" max="1017" width="15" style="26" customWidth="1"/>
    <col min="1018" max="1018" width="1" style="26" customWidth="1"/>
    <col min="1019" max="1019" width="15" style="26" customWidth="1"/>
    <col min="1020" max="1020" width="1" style="26" customWidth="1"/>
    <col min="1021" max="1021" width="15" style="26" customWidth="1"/>
    <col min="1022" max="1022" width="1" style="26" customWidth="1"/>
    <col min="1023" max="1023" width="14.44140625" style="26" customWidth="1"/>
    <col min="1024" max="1024" width="15.44140625" style="26" customWidth="1"/>
    <col min="1025" max="1269" width="10.5546875" style="26"/>
    <col min="1270" max="1270" width="48.5546875" style="26" customWidth="1"/>
    <col min="1271" max="1271" width="10" style="26" customWidth="1"/>
    <col min="1272" max="1272" width="2.21875" style="26" customWidth="1"/>
    <col min="1273" max="1273" width="15" style="26" customWidth="1"/>
    <col min="1274" max="1274" width="1" style="26" customWidth="1"/>
    <col min="1275" max="1275" width="15" style="26" customWidth="1"/>
    <col min="1276" max="1276" width="1" style="26" customWidth="1"/>
    <col min="1277" max="1277" width="15" style="26" customWidth="1"/>
    <col min="1278" max="1278" width="1" style="26" customWidth="1"/>
    <col min="1279" max="1279" width="14.44140625" style="26" customWidth="1"/>
    <col min="1280" max="1280" width="15.44140625" style="26" customWidth="1"/>
    <col min="1281" max="1525" width="10.5546875" style="26"/>
    <col min="1526" max="1526" width="48.5546875" style="26" customWidth="1"/>
    <col min="1527" max="1527" width="10" style="26" customWidth="1"/>
    <col min="1528" max="1528" width="2.21875" style="26" customWidth="1"/>
    <col min="1529" max="1529" width="15" style="26" customWidth="1"/>
    <col min="1530" max="1530" width="1" style="26" customWidth="1"/>
    <col min="1531" max="1531" width="15" style="26" customWidth="1"/>
    <col min="1532" max="1532" width="1" style="26" customWidth="1"/>
    <col min="1533" max="1533" width="15" style="26" customWidth="1"/>
    <col min="1534" max="1534" width="1" style="26" customWidth="1"/>
    <col min="1535" max="1535" width="14.44140625" style="26" customWidth="1"/>
    <col min="1536" max="1536" width="15.44140625" style="26" customWidth="1"/>
    <col min="1537" max="1781" width="10.5546875" style="26"/>
    <col min="1782" max="1782" width="48.5546875" style="26" customWidth="1"/>
    <col min="1783" max="1783" width="10" style="26" customWidth="1"/>
    <col min="1784" max="1784" width="2.21875" style="26" customWidth="1"/>
    <col min="1785" max="1785" width="15" style="26" customWidth="1"/>
    <col min="1786" max="1786" width="1" style="26" customWidth="1"/>
    <col min="1787" max="1787" width="15" style="26" customWidth="1"/>
    <col min="1788" max="1788" width="1" style="26" customWidth="1"/>
    <col min="1789" max="1789" width="15" style="26" customWidth="1"/>
    <col min="1790" max="1790" width="1" style="26" customWidth="1"/>
    <col min="1791" max="1791" width="14.44140625" style="26" customWidth="1"/>
    <col min="1792" max="1792" width="15.44140625" style="26" customWidth="1"/>
    <col min="1793" max="2037" width="10.5546875" style="26"/>
    <col min="2038" max="2038" width="48.5546875" style="26" customWidth="1"/>
    <col min="2039" max="2039" width="10" style="26" customWidth="1"/>
    <col min="2040" max="2040" width="2.21875" style="26" customWidth="1"/>
    <col min="2041" max="2041" width="15" style="26" customWidth="1"/>
    <col min="2042" max="2042" width="1" style="26" customWidth="1"/>
    <col min="2043" max="2043" width="15" style="26" customWidth="1"/>
    <col min="2044" max="2044" width="1" style="26" customWidth="1"/>
    <col min="2045" max="2045" width="15" style="26" customWidth="1"/>
    <col min="2046" max="2046" width="1" style="26" customWidth="1"/>
    <col min="2047" max="2047" width="14.44140625" style="26" customWidth="1"/>
    <col min="2048" max="2048" width="15.44140625" style="26" customWidth="1"/>
    <col min="2049" max="2293" width="10.5546875" style="26"/>
    <col min="2294" max="2294" width="48.5546875" style="26" customWidth="1"/>
    <col min="2295" max="2295" width="10" style="26" customWidth="1"/>
    <col min="2296" max="2296" width="2.21875" style="26" customWidth="1"/>
    <col min="2297" max="2297" width="15" style="26" customWidth="1"/>
    <col min="2298" max="2298" width="1" style="26" customWidth="1"/>
    <col min="2299" max="2299" width="15" style="26" customWidth="1"/>
    <col min="2300" max="2300" width="1" style="26" customWidth="1"/>
    <col min="2301" max="2301" width="15" style="26" customWidth="1"/>
    <col min="2302" max="2302" width="1" style="26" customWidth="1"/>
    <col min="2303" max="2303" width="14.44140625" style="26" customWidth="1"/>
    <col min="2304" max="2304" width="15.44140625" style="26" customWidth="1"/>
    <col min="2305" max="2549" width="10.5546875" style="26"/>
    <col min="2550" max="2550" width="48.5546875" style="26" customWidth="1"/>
    <col min="2551" max="2551" width="10" style="26" customWidth="1"/>
    <col min="2552" max="2552" width="2.21875" style="26" customWidth="1"/>
    <col min="2553" max="2553" width="15" style="26" customWidth="1"/>
    <col min="2554" max="2554" width="1" style="26" customWidth="1"/>
    <col min="2555" max="2555" width="15" style="26" customWidth="1"/>
    <col min="2556" max="2556" width="1" style="26" customWidth="1"/>
    <col min="2557" max="2557" width="15" style="26" customWidth="1"/>
    <col min="2558" max="2558" width="1" style="26" customWidth="1"/>
    <col min="2559" max="2559" width="14.44140625" style="26" customWidth="1"/>
    <col min="2560" max="2560" width="15.44140625" style="26" customWidth="1"/>
    <col min="2561" max="2805" width="10.5546875" style="26"/>
    <col min="2806" max="2806" width="48.5546875" style="26" customWidth="1"/>
    <col min="2807" max="2807" width="10" style="26" customWidth="1"/>
    <col min="2808" max="2808" width="2.21875" style="26" customWidth="1"/>
    <col min="2809" max="2809" width="15" style="26" customWidth="1"/>
    <col min="2810" max="2810" width="1" style="26" customWidth="1"/>
    <col min="2811" max="2811" width="15" style="26" customWidth="1"/>
    <col min="2812" max="2812" width="1" style="26" customWidth="1"/>
    <col min="2813" max="2813" width="15" style="26" customWidth="1"/>
    <col min="2814" max="2814" width="1" style="26" customWidth="1"/>
    <col min="2815" max="2815" width="14.44140625" style="26" customWidth="1"/>
    <col min="2816" max="2816" width="15.44140625" style="26" customWidth="1"/>
    <col min="2817" max="3061" width="10.5546875" style="26"/>
    <col min="3062" max="3062" width="48.5546875" style="26" customWidth="1"/>
    <col min="3063" max="3063" width="10" style="26" customWidth="1"/>
    <col min="3064" max="3064" width="2.21875" style="26" customWidth="1"/>
    <col min="3065" max="3065" width="15" style="26" customWidth="1"/>
    <col min="3066" max="3066" width="1" style="26" customWidth="1"/>
    <col min="3067" max="3067" width="15" style="26" customWidth="1"/>
    <col min="3068" max="3068" width="1" style="26" customWidth="1"/>
    <col min="3069" max="3069" width="15" style="26" customWidth="1"/>
    <col min="3070" max="3070" width="1" style="26" customWidth="1"/>
    <col min="3071" max="3071" width="14.44140625" style="26" customWidth="1"/>
    <col min="3072" max="3072" width="15.44140625" style="26" customWidth="1"/>
    <col min="3073" max="3317" width="10.5546875" style="26"/>
    <col min="3318" max="3318" width="48.5546875" style="26" customWidth="1"/>
    <col min="3319" max="3319" width="10" style="26" customWidth="1"/>
    <col min="3320" max="3320" width="2.21875" style="26" customWidth="1"/>
    <col min="3321" max="3321" width="15" style="26" customWidth="1"/>
    <col min="3322" max="3322" width="1" style="26" customWidth="1"/>
    <col min="3323" max="3323" width="15" style="26" customWidth="1"/>
    <col min="3324" max="3324" width="1" style="26" customWidth="1"/>
    <col min="3325" max="3325" width="15" style="26" customWidth="1"/>
    <col min="3326" max="3326" width="1" style="26" customWidth="1"/>
    <col min="3327" max="3327" width="14.44140625" style="26" customWidth="1"/>
    <col min="3328" max="3328" width="15.44140625" style="26" customWidth="1"/>
    <col min="3329" max="3573" width="10.5546875" style="26"/>
    <col min="3574" max="3574" width="48.5546875" style="26" customWidth="1"/>
    <col min="3575" max="3575" width="10" style="26" customWidth="1"/>
    <col min="3576" max="3576" width="2.21875" style="26" customWidth="1"/>
    <col min="3577" max="3577" width="15" style="26" customWidth="1"/>
    <col min="3578" max="3578" width="1" style="26" customWidth="1"/>
    <col min="3579" max="3579" width="15" style="26" customWidth="1"/>
    <col min="3580" max="3580" width="1" style="26" customWidth="1"/>
    <col min="3581" max="3581" width="15" style="26" customWidth="1"/>
    <col min="3582" max="3582" width="1" style="26" customWidth="1"/>
    <col min="3583" max="3583" width="14.44140625" style="26" customWidth="1"/>
    <col min="3584" max="3584" width="15.44140625" style="26" customWidth="1"/>
    <col min="3585" max="3829" width="10.5546875" style="26"/>
    <col min="3830" max="3830" width="48.5546875" style="26" customWidth="1"/>
    <col min="3831" max="3831" width="10" style="26" customWidth="1"/>
    <col min="3832" max="3832" width="2.21875" style="26" customWidth="1"/>
    <col min="3833" max="3833" width="15" style="26" customWidth="1"/>
    <col min="3834" max="3834" width="1" style="26" customWidth="1"/>
    <col min="3835" max="3835" width="15" style="26" customWidth="1"/>
    <col min="3836" max="3836" width="1" style="26" customWidth="1"/>
    <col min="3837" max="3837" width="15" style="26" customWidth="1"/>
    <col min="3838" max="3838" width="1" style="26" customWidth="1"/>
    <col min="3839" max="3839" width="14.44140625" style="26" customWidth="1"/>
    <col min="3840" max="3840" width="15.44140625" style="26" customWidth="1"/>
    <col min="3841" max="4085" width="10.5546875" style="26"/>
    <col min="4086" max="4086" width="48.5546875" style="26" customWidth="1"/>
    <col min="4087" max="4087" width="10" style="26" customWidth="1"/>
    <col min="4088" max="4088" width="2.21875" style="26" customWidth="1"/>
    <col min="4089" max="4089" width="15" style="26" customWidth="1"/>
    <col min="4090" max="4090" width="1" style="26" customWidth="1"/>
    <col min="4091" max="4091" width="15" style="26" customWidth="1"/>
    <col min="4092" max="4092" width="1" style="26" customWidth="1"/>
    <col min="4093" max="4093" width="15" style="26" customWidth="1"/>
    <col min="4094" max="4094" width="1" style="26" customWidth="1"/>
    <col min="4095" max="4095" width="14.44140625" style="26" customWidth="1"/>
    <col min="4096" max="4096" width="15.44140625" style="26" customWidth="1"/>
    <col min="4097" max="4341" width="10.5546875" style="26"/>
    <col min="4342" max="4342" width="48.5546875" style="26" customWidth="1"/>
    <col min="4343" max="4343" width="10" style="26" customWidth="1"/>
    <col min="4344" max="4344" width="2.21875" style="26" customWidth="1"/>
    <col min="4345" max="4345" width="15" style="26" customWidth="1"/>
    <col min="4346" max="4346" width="1" style="26" customWidth="1"/>
    <col min="4347" max="4347" width="15" style="26" customWidth="1"/>
    <col min="4348" max="4348" width="1" style="26" customWidth="1"/>
    <col min="4349" max="4349" width="15" style="26" customWidth="1"/>
    <col min="4350" max="4350" width="1" style="26" customWidth="1"/>
    <col min="4351" max="4351" width="14.44140625" style="26" customWidth="1"/>
    <col min="4352" max="4352" width="15.44140625" style="26" customWidth="1"/>
    <col min="4353" max="4597" width="10.5546875" style="26"/>
    <col min="4598" max="4598" width="48.5546875" style="26" customWidth="1"/>
    <col min="4599" max="4599" width="10" style="26" customWidth="1"/>
    <col min="4600" max="4600" width="2.21875" style="26" customWidth="1"/>
    <col min="4601" max="4601" width="15" style="26" customWidth="1"/>
    <col min="4602" max="4602" width="1" style="26" customWidth="1"/>
    <col min="4603" max="4603" width="15" style="26" customWidth="1"/>
    <col min="4604" max="4604" width="1" style="26" customWidth="1"/>
    <col min="4605" max="4605" width="15" style="26" customWidth="1"/>
    <col min="4606" max="4606" width="1" style="26" customWidth="1"/>
    <col min="4607" max="4607" width="14.44140625" style="26" customWidth="1"/>
    <col min="4608" max="4608" width="15.44140625" style="26" customWidth="1"/>
    <col min="4609" max="4853" width="10.5546875" style="26"/>
    <col min="4854" max="4854" width="48.5546875" style="26" customWidth="1"/>
    <col min="4855" max="4855" width="10" style="26" customWidth="1"/>
    <col min="4856" max="4856" width="2.21875" style="26" customWidth="1"/>
    <col min="4857" max="4857" width="15" style="26" customWidth="1"/>
    <col min="4858" max="4858" width="1" style="26" customWidth="1"/>
    <col min="4859" max="4859" width="15" style="26" customWidth="1"/>
    <col min="4860" max="4860" width="1" style="26" customWidth="1"/>
    <col min="4861" max="4861" width="15" style="26" customWidth="1"/>
    <col min="4862" max="4862" width="1" style="26" customWidth="1"/>
    <col min="4863" max="4863" width="14.44140625" style="26" customWidth="1"/>
    <col min="4864" max="4864" width="15.44140625" style="26" customWidth="1"/>
    <col min="4865" max="5109" width="10.5546875" style="26"/>
    <col min="5110" max="5110" width="48.5546875" style="26" customWidth="1"/>
    <col min="5111" max="5111" width="10" style="26" customWidth="1"/>
    <col min="5112" max="5112" width="2.21875" style="26" customWidth="1"/>
    <col min="5113" max="5113" width="15" style="26" customWidth="1"/>
    <col min="5114" max="5114" width="1" style="26" customWidth="1"/>
    <col min="5115" max="5115" width="15" style="26" customWidth="1"/>
    <col min="5116" max="5116" width="1" style="26" customWidth="1"/>
    <col min="5117" max="5117" width="15" style="26" customWidth="1"/>
    <col min="5118" max="5118" width="1" style="26" customWidth="1"/>
    <col min="5119" max="5119" width="14.44140625" style="26" customWidth="1"/>
    <col min="5120" max="5120" width="15.44140625" style="26" customWidth="1"/>
    <col min="5121" max="5365" width="10.5546875" style="26"/>
    <col min="5366" max="5366" width="48.5546875" style="26" customWidth="1"/>
    <col min="5367" max="5367" width="10" style="26" customWidth="1"/>
    <col min="5368" max="5368" width="2.21875" style="26" customWidth="1"/>
    <col min="5369" max="5369" width="15" style="26" customWidth="1"/>
    <col min="5370" max="5370" width="1" style="26" customWidth="1"/>
    <col min="5371" max="5371" width="15" style="26" customWidth="1"/>
    <col min="5372" max="5372" width="1" style="26" customWidth="1"/>
    <col min="5373" max="5373" width="15" style="26" customWidth="1"/>
    <col min="5374" max="5374" width="1" style="26" customWidth="1"/>
    <col min="5375" max="5375" width="14.44140625" style="26" customWidth="1"/>
    <col min="5376" max="5376" width="15.44140625" style="26" customWidth="1"/>
    <col min="5377" max="5621" width="10.5546875" style="26"/>
    <col min="5622" max="5622" width="48.5546875" style="26" customWidth="1"/>
    <col min="5623" max="5623" width="10" style="26" customWidth="1"/>
    <col min="5624" max="5624" width="2.21875" style="26" customWidth="1"/>
    <col min="5625" max="5625" width="15" style="26" customWidth="1"/>
    <col min="5626" max="5626" width="1" style="26" customWidth="1"/>
    <col min="5627" max="5627" width="15" style="26" customWidth="1"/>
    <col min="5628" max="5628" width="1" style="26" customWidth="1"/>
    <col min="5629" max="5629" width="15" style="26" customWidth="1"/>
    <col min="5630" max="5630" width="1" style="26" customWidth="1"/>
    <col min="5631" max="5631" width="14.44140625" style="26" customWidth="1"/>
    <col min="5632" max="5632" width="15.44140625" style="26" customWidth="1"/>
    <col min="5633" max="5877" width="10.5546875" style="26"/>
    <col min="5878" max="5878" width="48.5546875" style="26" customWidth="1"/>
    <col min="5879" max="5879" width="10" style="26" customWidth="1"/>
    <col min="5880" max="5880" width="2.21875" style="26" customWidth="1"/>
    <col min="5881" max="5881" width="15" style="26" customWidth="1"/>
    <col min="5882" max="5882" width="1" style="26" customWidth="1"/>
    <col min="5883" max="5883" width="15" style="26" customWidth="1"/>
    <col min="5884" max="5884" width="1" style="26" customWidth="1"/>
    <col min="5885" max="5885" width="15" style="26" customWidth="1"/>
    <col min="5886" max="5886" width="1" style="26" customWidth="1"/>
    <col min="5887" max="5887" width="14.44140625" style="26" customWidth="1"/>
    <col min="5888" max="5888" width="15.44140625" style="26" customWidth="1"/>
    <col min="5889" max="6133" width="10.5546875" style="26"/>
    <col min="6134" max="6134" width="48.5546875" style="26" customWidth="1"/>
    <col min="6135" max="6135" width="10" style="26" customWidth="1"/>
    <col min="6136" max="6136" width="2.21875" style="26" customWidth="1"/>
    <col min="6137" max="6137" width="15" style="26" customWidth="1"/>
    <col min="6138" max="6138" width="1" style="26" customWidth="1"/>
    <col min="6139" max="6139" width="15" style="26" customWidth="1"/>
    <col min="6140" max="6140" width="1" style="26" customWidth="1"/>
    <col min="6141" max="6141" width="15" style="26" customWidth="1"/>
    <col min="6142" max="6142" width="1" style="26" customWidth="1"/>
    <col min="6143" max="6143" width="14.44140625" style="26" customWidth="1"/>
    <col min="6144" max="6144" width="15.44140625" style="26" customWidth="1"/>
    <col min="6145" max="6389" width="10.5546875" style="26"/>
    <col min="6390" max="6390" width="48.5546875" style="26" customWidth="1"/>
    <col min="6391" max="6391" width="10" style="26" customWidth="1"/>
    <col min="6392" max="6392" width="2.21875" style="26" customWidth="1"/>
    <col min="6393" max="6393" width="15" style="26" customWidth="1"/>
    <col min="6394" max="6394" width="1" style="26" customWidth="1"/>
    <col min="6395" max="6395" width="15" style="26" customWidth="1"/>
    <col min="6396" max="6396" width="1" style="26" customWidth="1"/>
    <col min="6397" max="6397" width="15" style="26" customWidth="1"/>
    <col min="6398" max="6398" width="1" style="26" customWidth="1"/>
    <col min="6399" max="6399" width="14.44140625" style="26" customWidth="1"/>
    <col min="6400" max="6400" width="15.44140625" style="26" customWidth="1"/>
    <col min="6401" max="6645" width="10.5546875" style="26"/>
    <col min="6646" max="6646" width="48.5546875" style="26" customWidth="1"/>
    <col min="6647" max="6647" width="10" style="26" customWidth="1"/>
    <col min="6648" max="6648" width="2.21875" style="26" customWidth="1"/>
    <col min="6649" max="6649" width="15" style="26" customWidth="1"/>
    <col min="6650" max="6650" width="1" style="26" customWidth="1"/>
    <col min="6651" max="6651" width="15" style="26" customWidth="1"/>
    <col min="6652" max="6652" width="1" style="26" customWidth="1"/>
    <col min="6653" max="6653" width="15" style="26" customWidth="1"/>
    <col min="6654" max="6654" width="1" style="26" customWidth="1"/>
    <col min="6655" max="6655" width="14.44140625" style="26" customWidth="1"/>
    <col min="6656" max="6656" width="15.44140625" style="26" customWidth="1"/>
    <col min="6657" max="6901" width="10.5546875" style="26"/>
    <col min="6902" max="6902" width="48.5546875" style="26" customWidth="1"/>
    <col min="6903" max="6903" width="10" style="26" customWidth="1"/>
    <col min="6904" max="6904" width="2.21875" style="26" customWidth="1"/>
    <col min="6905" max="6905" width="15" style="26" customWidth="1"/>
    <col min="6906" max="6906" width="1" style="26" customWidth="1"/>
    <col min="6907" max="6907" width="15" style="26" customWidth="1"/>
    <col min="6908" max="6908" width="1" style="26" customWidth="1"/>
    <col min="6909" max="6909" width="15" style="26" customWidth="1"/>
    <col min="6910" max="6910" width="1" style="26" customWidth="1"/>
    <col min="6911" max="6911" width="14.44140625" style="26" customWidth="1"/>
    <col min="6912" max="6912" width="15.44140625" style="26" customWidth="1"/>
    <col min="6913" max="7157" width="10.5546875" style="26"/>
    <col min="7158" max="7158" width="48.5546875" style="26" customWidth="1"/>
    <col min="7159" max="7159" width="10" style="26" customWidth="1"/>
    <col min="7160" max="7160" width="2.21875" style="26" customWidth="1"/>
    <col min="7161" max="7161" width="15" style="26" customWidth="1"/>
    <col min="7162" max="7162" width="1" style="26" customWidth="1"/>
    <col min="7163" max="7163" width="15" style="26" customWidth="1"/>
    <col min="7164" max="7164" width="1" style="26" customWidth="1"/>
    <col min="7165" max="7165" width="15" style="26" customWidth="1"/>
    <col min="7166" max="7166" width="1" style="26" customWidth="1"/>
    <col min="7167" max="7167" width="14.44140625" style="26" customWidth="1"/>
    <col min="7168" max="7168" width="15.44140625" style="26" customWidth="1"/>
    <col min="7169" max="7413" width="10.5546875" style="26"/>
    <col min="7414" max="7414" width="48.5546875" style="26" customWidth="1"/>
    <col min="7415" max="7415" width="10" style="26" customWidth="1"/>
    <col min="7416" max="7416" width="2.21875" style="26" customWidth="1"/>
    <col min="7417" max="7417" width="15" style="26" customWidth="1"/>
    <col min="7418" max="7418" width="1" style="26" customWidth="1"/>
    <col min="7419" max="7419" width="15" style="26" customWidth="1"/>
    <col min="7420" max="7420" width="1" style="26" customWidth="1"/>
    <col min="7421" max="7421" width="15" style="26" customWidth="1"/>
    <col min="7422" max="7422" width="1" style="26" customWidth="1"/>
    <col min="7423" max="7423" width="14.44140625" style="26" customWidth="1"/>
    <col min="7424" max="7424" width="15.44140625" style="26" customWidth="1"/>
    <col min="7425" max="7669" width="10.5546875" style="26"/>
    <col min="7670" max="7670" width="48.5546875" style="26" customWidth="1"/>
    <col min="7671" max="7671" width="10" style="26" customWidth="1"/>
    <col min="7672" max="7672" width="2.21875" style="26" customWidth="1"/>
    <col min="7673" max="7673" width="15" style="26" customWidth="1"/>
    <col min="7674" max="7674" width="1" style="26" customWidth="1"/>
    <col min="7675" max="7675" width="15" style="26" customWidth="1"/>
    <col min="7676" max="7676" width="1" style="26" customWidth="1"/>
    <col min="7677" max="7677" width="15" style="26" customWidth="1"/>
    <col min="7678" max="7678" width="1" style="26" customWidth="1"/>
    <col min="7679" max="7679" width="14.44140625" style="26" customWidth="1"/>
    <col min="7680" max="7680" width="15.44140625" style="26" customWidth="1"/>
    <col min="7681" max="7925" width="10.5546875" style="26"/>
    <col min="7926" max="7926" width="48.5546875" style="26" customWidth="1"/>
    <col min="7927" max="7927" width="10" style="26" customWidth="1"/>
    <col min="7928" max="7928" width="2.21875" style="26" customWidth="1"/>
    <col min="7929" max="7929" width="15" style="26" customWidth="1"/>
    <col min="7930" max="7930" width="1" style="26" customWidth="1"/>
    <col min="7931" max="7931" width="15" style="26" customWidth="1"/>
    <col min="7932" max="7932" width="1" style="26" customWidth="1"/>
    <col min="7933" max="7933" width="15" style="26" customWidth="1"/>
    <col min="7934" max="7934" width="1" style="26" customWidth="1"/>
    <col min="7935" max="7935" width="14.44140625" style="26" customWidth="1"/>
    <col min="7936" max="7936" width="15.44140625" style="26" customWidth="1"/>
    <col min="7937" max="8181" width="10.5546875" style="26"/>
    <col min="8182" max="8182" width="48.5546875" style="26" customWidth="1"/>
    <col min="8183" max="8183" width="10" style="26" customWidth="1"/>
    <col min="8184" max="8184" width="2.21875" style="26" customWidth="1"/>
    <col min="8185" max="8185" width="15" style="26" customWidth="1"/>
    <col min="8186" max="8186" width="1" style="26" customWidth="1"/>
    <col min="8187" max="8187" width="15" style="26" customWidth="1"/>
    <col min="8188" max="8188" width="1" style="26" customWidth="1"/>
    <col min="8189" max="8189" width="15" style="26" customWidth="1"/>
    <col min="8190" max="8190" width="1" style="26" customWidth="1"/>
    <col min="8191" max="8191" width="14.44140625" style="26" customWidth="1"/>
    <col min="8192" max="8192" width="15.44140625" style="26" customWidth="1"/>
    <col min="8193" max="8437" width="10.5546875" style="26"/>
    <col min="8438" max="8438" width="48.5546875" style="26" customWidth="1"/>
    <col min="8439" max="8439" width="10" style="26" customWidth="1"/>
    <col min="8440" max="8440" width="2.21875" style="26" customWidth="1"/>
    <col min="8441" max="8441" width="15" style="26" customWidth="1"/>
    <col min="8442" max="8442" width="1" style="26" customWidth="1"/>
    <col min="8443" max="8443" width="15" style="26" customWidth="1"/>
    <col min="8444" max="8444" width="1" style="26" customWidth="1"/>
    <col min="8445" max="8445" width="15" style="26" customWidth="1"/>
    <col min="8446" max="8446" width="1" style="26" customWidth="1"/>
    <col min="8447" max="8447" width="14.44140625" style="26" customWidth="1"/>
    <col min="8448" max="8448" width="15.44140625" style="26" customWidth="1"/>
    <col min="8449" max="8693" width="10.5546875" style="26"/>
    <col min="8694" max="8694" width="48.5546875" style="26" customWidth="1"/>
    <col min="8695" max="8695" width="10" style="26" customWidth="1"/>
    <col min="8696" max="8696" width="2.21875" style="26" customWidth="1"/>
    <col min="8697" max="8697" width="15" style="26" customWidth="1"/>
    <col min="8698" max="8698" width="1" style="26" customWidth="1"/>
    <col min="8699" max="8699" width="15" style="26" customWidth="1"/>
    <col min="8700" max="8700" width="1" style="26" customWidth="1"/>
    <col min="8701" max="8701" width="15" style="26" customWidth="1"/>
    <col min="8702" max="8702" width="1" style="26" customWidth="1"/>
    <col min="8703" max="8703" width="14.44140625" style="26" customWidth="1"/>
    <col min="8704" max="8704" width="15.44140625" style="26" customWidth="1"/>
    <col min="8705" max="8949" width="10.5546875" style="26"/>
    <col min="8950" max="8950" width="48.5546875" style="26" customWidth="1"/>
    <col min="8951" max="8951" width="10" style="26" customWidth="1"/>
    <col min="8952" max="8952" width="2.21875" style="26" customWidth="1"/>
    <col min="8953" max="8953" width="15" style="26" customWidth="1"/>
    <col min="8954" max="8954" width="1" style="26" customWidth="1"/>
    <col min="8955" max="8955" width="15" style="26" customWidth="1"/>
    <col min="8956" max="8956" width="1" style="26" customWidth="1"/>
    <col min="8957" max="8957" width="15" style="26" customWidth="1"/>
    <col min="8958" max="8958" width="1" style="26" customWidth="1"/>
    <col min="8959" max="8959" width="14.44140625" style="26" customWidth="1"/>
    <col min="8960" max="8960" width="15.44140625" style="26" customWidth="1"/>
    <col min="8961" max="9205" width="10.5546875" style="26"/>
    <col min="9206" max="9206" width="48.5546875" style="26" customWidth="1"/>
    <col min="9207" max="9207" width="10" style="26" customWidth="1"/>
    <col min="9208" max="9208" width="2.21875" style="26" customWidth="1"/>
    <col min="9209" max="9209" width="15" style="26" customWidth="1"/>
    <col min="9210" max="9210" width="1" style="26" customWidth="1"/>
    <col min="9211" max="9211" width="15" style="26" customWidth="1"/>
    <col min="9212" max="9212" width="1" style="26" customWidth="1"/>
    <col min="9213" max="9213" width="15" style="26" customWidth="1"/>
    <col min="9214" max="9214" width="1" style="26" customWidth="1"/>
    <col min="9215" max="9215" width="14.44140625" style="26" customWidth="1"/>
    <col min="9216" max="9216" width="15.44140625" style="26" customWidth="1"/>
    <col min="9217" max="9461" width="10.5546875" style="26"/>
    <col min="9462" max="9462" width="48.5546875" style="26" customWidth="1"/>
    <col min="9463" max="9463" width="10" style="26" customWidth="1"/>
    <col min="9464" max="9464" width="2.21875" style="26" customWidth="1"/>
    <col min="9465" max="9465" width="15" style="26" customWidth="1"/>
    <col min="9466" max="9466" width="1" style="26" customWidth="1"/>
    <col min="9467" max="9467" width="15" style="26" customWidth="1"/>
    <col min="9468" max="9468" width="1" style="26" customWidth="1"/>
    <col min="9469" max="9469" width="15" style="26" customWidth="1"/>
    <col min="9470" max="9470" width="1" style="26" customWidth="1"/>
    <col min="9471" max="9471" width="14.44140625" style="26" customWidth="1"/>
    <col min="9472" max="9472" width="15.44140625" style="26" customWidth="1"/>
    <col min="9473" max="9717" width="10.5546875" style="26"/>
    <col min="9718" max="9718" width="48.5546875" style="26" customWidth="1"/>
    <col min="9719" max="9719" width="10" style="26" customWidth="1"/>
    <col min="9720" max="9720" width="2.21875" style="26" customWidth="1"/>
    <col min="9721" max="9721" width="15" style="26" customWidth="1"/>
    <col min="9722" max="9722" width="1" style="26" customWidth="1"/>
    <col min="9723" max="9723" width="15" style="26" customWidth="1"/>
    <col min="9724" max="9724" width="1" style="26" customWidth="1"/>
    <col min="9725" max="9725" width="15" style="26" customWidth="1"/>
    <col min="9726" max="9726" width="1" style="26" customWidth="1"/>
    <col min="9727" max="9727" width="14.44140625" style="26" customWidth="1"/>
    <col min="9728" max="9728" width="15.44140625" style="26" customWidth="1"/>
    <col min="9729" max="9973" width="10.5546875" style="26"/>
    <col min="9974" max="9974" width="48.5546875" style="26" customWidth="1"/>
    <col min="9975" max="9975" width="10" style="26" customWidth="1"/>
    <col min="9976" max="9976" width="2.21875" style="26" customWidth="1"/>
    <col min="9977" max="9977" width="15" style="26" customWidth="1"/>
    <col min="9978" max="9978" width="1" style="26" customWidth="1"/>
    <col min="9979" max="9979" width="15" style="26" customWidth="1"/>
    <col min="9980" max="9980" width="1" style="26" customWidth="1"/>
    <col min="9981" max="9981" width="15" style="26" customWidth="1"/>
    <col min="9982" max="9982" width="1" style="26" customWidth="1"/>
    <col min="9983" max="9983" width="14.44140625" style="26" customWidth="1"/>
    <col min="9984" max="9984" width="15.44140625" style="26" customWidth="1"/>
    <col min="9985" max="10229" width="10.5546875" style="26"/>
    <col min="10230" max="10230" width="48.5546875" style="26" customWidth="1"/>
    <col min="10231" max="10231" width="10" style="26" customWidth="1"/>
    <col min="10232" max="10232" width="2.21875" style="26" customWidth="1"/>
    <col min="10233" max="10233" width="15" style="26" customWidth="1"/>
    <col min="10234" max="10234" width="1" style="26" customWidth="1"/>
    <col min="10235" max="10235" width="15" style="26" customWidth="1"/>
    <col min="10236" max="10236" width="1" style="26" customWidth="1"/>
    <col min="10237" max="10237" width="15" style="26" customWidth="1"/>
    <col min="10238" max="10238" width="1" style="26" customWidth="1"/>
    <col min="10239" max="10239" width="14.44140625" style="26" customWidth="1"/>
    <col min="10240" max="10240" width="15.44140625" style="26" customWidth="1"/>
    <col min="10241" max="10485" width="10.5546875" style="26"/>
    <col min="10486" max="10486" width="48.5546875" style="26" customWidth="1"/>
    <col min="10487" max="10487" width="10" style="26" customWidth="1"/>
    <col min="10488" max="10488" width="2.21875" style="26" customWidth="1"/>
    <col min="10489" max="10489" width="15" style="26" customWidth="1"/>
    <col min="10490" max="10490" width="1" style="26" customWidth="1"/>
    <col min="10491" max="10491" width="15" style="26" customWidth="1"/>
    <col min="10492" max="10492" width="1" style="26" customWidth="1"/>
    <col min="10493" max="10493" width="15" style="26" customWidth="1"/>
    <col min="10494" max="10494" width="1" style="26" customWidth="1"/>
    <col min="10495" max="10495" width="14.44140625" style="26" customWidth="1"/>
    <col min="10496" max="10496" width="15.44140625" style="26" customWidth="1"/>
    <col min="10497" max="10741" width="10.5546875" style="26"/>
    <col min="10742" max="10742" width="48.5546875" style="26" customWidth="1"/>
    <col min="10743" max="10743" width="10" style="26" customWidth="1"/>
    <col min="10744" max="10744" width="2.21875" style="26" customWidth="1"/>
    <col min="10745" max="10745" width="15" style="26" customWidth="1"/>
    <col min="10746" max="10746" width="1" style="26" customWidth="1"/>
    <col min="10747" max="10747" width="15" style="26" customWidth="1"/>
    <col min="10748" max="10748" width="1" style="26" customWidth="1"/>
    <col min="10749" max="10749" width="15" style="26" customWidth="1"/>
    <col min="10750" max="10750" width="1" style="26" customWidth="1"/>
    <col min="10751" max="10751" width="14.44140625" style="26" customWidth="1"/>
    <col min="10752" max="10752" width="15.44140625" style="26" customWidth="1"/>
    <col min="10753" max="10997" width="10.5546875" style="26"/>
    <col min="10998" max="10998" width="48.5546875" style="26" customWidth="1"/>
    <col min="10999" max="10999" width="10" style="26" customWidth="1"/>
    <col min="11000" max="11000" width="2.21875" style="26" customWidth="1"/>
    <col min="11001" max="11001" width="15" style="26" customWidth="1"/>
    <col min="11002" max="11002" width="1" style="26" customWidth="1"/>
    <col min="11003" max="11003" width="15" style="26" customWidth="1"/>
    <col min="11004" max="11004" width="1" style="26" customWidth="1"/>
    <col min="11005" max="11005" width="15" style="26" customWidth="1"/>
    <col min="11006" max="11006" width="1" style="26" customWidth="1"/>
    <col min="11007" max="11007" width="14.44140625" style="26" customWidth="1"/>
    <col min="11008" max="11008" width="15.44140625" style="26" customWidth="1"/>
    <col min="11009" max="11253" width="10.5546875" style="26"/>
    <col min="11254" max="11254" width="48.5546875" style="26" customWidth="1"/>
    <col min="11255" max="11255" width="10" style="26" customWidth="1"/>
    <col min="11256" max="11256" width="2.21875" style="26" customWidth="1"/>
    <col min="11257" max="11257" width="15" style="26" customWidth="1"/>
    <col min="11258" max="11258" width="1" style="26" customWidth="1"/>
    <col min="11259" max="11259" width="15" style="26" customWidth="1"/>
    <col min="11260" max="11260" width="1" style="26" customWidth="1"/>
    <col min="11261" max="11261" width="15" style="26" customWidth="1"/>
    <col min="11262" max="11262" width="1" style="26" customWidth="1"/>
    <col min="11263" max="11263" width="14.44140625" style="26" customWidth="1"/>
    <col min="11264" max="11264" width="15.44140625" style="26" customWidth="1"/>
    <col min="11265" max="11509" width="10.5546875" style="26"/>
    <col min="11510" max="11510" width="48.5546875" style="26" customWidth="1"/>
    <col min="11511" max="11511" width="10" style="26" customWidth="1"/>
    <col min="11512" max="11512" width="2.21875" style="26" customWidth="1"/>
    <col min="11513" max="11513" width="15" style="26" customWidth="1"/>
    <col min="11514" max="11514" width="1" style="26" customWidth="1"/>
    <col min="11515" max="11515" width="15" style="26" customWidth="1"/>
    <col min="11516" max="11516" width="1" style="26" customWidth="1"/>
    <col min="11517" max="11517" width="15" style="26" customWidth="1"/>
    <col min="11518" max="11518" width="1" style="26" customWidth="1"/>
    <col min="11519" max="11519" width="14.44140625" style="26" customWidth="1"/>
    <col min="11520" max="11520" width="15.44140625" style="26" customWidth="1"/>
    <col min="11521" max="11765" width="10.5546875" style="26"/>
    <col min="11766" max="11766" width="48.5546875" style="26" customWidth="1"/>
    <col min="11767" max="11767" width="10" style="26" customWidth="1"/>
    <col min="11768" max="11768" width="2.21875" style="26" customWidth="1"/>
    <col min="11769" max="11769" width="15" style="26" customWidth="1"/>
    <col min="11770" max="11770" width="1" style="26" customWidth="1"/>
    <col min="11771" max="11771" width="15" style="26" customWidth="1"/>
    <col min="11772" max="11772" width="1" style="26" customWidth="1"/>
    <col min="11773" max="11773" width="15" style="26" customWidth="1"/>
    <col min="11774" max="11774" width="1" style="26" customWidth="1"/>
    <col min="11775" max="11775" width="14.44140625" style="26" customWidth="1"/>
    <col min="11776" max="11776" width="15.44140625" style="26" customWidth="1"/>
    <col min="11777" max="12021" width="10.5546875" style="26"/>
    <col min="12022" max="12022" width="48.5546875" style="26" customWidth="1"/>
    <col min="12023" max="12023" width="10" style="26" customWidth="1"/>
    <col min="12024" max="12024" width="2.21875" style="26" customWidth="1"/>
    <col min="12025" max="12025" width="15" style="26" customWidth="1"/>
    <col min="12026" max="12026" width="1" style="26" customWidth="1"/>
    <col min="12027" max="12027" width="15" style="26" customWidth="1"/>
    <col min="12028" max="12028" width="1" style="26" customWidth="1"/>
    <col min="12029" max="12029" width="15" style="26" customWidth="1"/>
    <col min="12030" max="12030" width="1" style="26" customWidth="1"/>
    <col min="12031" max="12031" width="14.44140625" style="26" customWidth="1"/>
    <col min="12032" max="12032" width="15.44140625" style="26" customWidth="1"/>
    <col min="12033" max="12277" width="10.5546875" style="26"/>
    <col min="12278" max="12278" width="48.5546875" style="26" customWidth="1"/>
    <col min="12279" max="12279" width="10" style="26" customWidth="1"/>
    <col min="12280" max="12280" width="2.21875" style="26" customWidth="1"/>
    <col min="12281" max="12281" width="15" style="26" customWidth="1"/>
    <col min="12282" max="12282" width="1" style="26" customWidth="1"/>
    <col min="12283" max="12283" width="15" style="26" customWidth="1"/>
    <col min="12284" max="12284" width="1" style="26" customWidth="1"/>
    <col min="12285" max="12285" width="15" style="26" customWidth="1"/>
    <col min="12286" max="12286" width="1" style="26" customWidth="1"/>
    <col min="12287" max="12287" width="14.44140625" style="26" customWidth="1"/>
    <col min="12288" max="12288" width="15.44140625" style="26" customWidth="1"/>
    <col min="12289" max="12533" width="10.5546875" style="26"/>
    <col min="12534" max="12534" width="48.5546875" style="26" customWidth="1"/>
    <col min="12535" max="12535" width="10" style="26" customWidth="1"/>
    <col min="12536" max="12536" width="2.21875" style="26" customWidth="1"/>
    <col min="12537" max="12537" width="15" style="26" customWidth="1"/>
    <col min="12538" max="12538" width="1" style="26" customWidth="1"/>
    <col min="12539" max="12539" width="15" style="26" customWidth="1"/>
    <col min="12540" max="12540" width="1" style="26" customWidth="1"/>
    <col min="12541" max="12541" width="15" style="26" customWidth="1"/>
    <col min="12542" max="12542" width="1" style="26" customWidth="1"/>
    <col min="12543" max="12543" width="14.44140625" style="26" customWidth="1"/>
    <col min="12544" max="12544" width="15.44140625" style="26" customWidth="1"/>
    <col min="12545" max="12789" width="10.5546875" style="26"/>
    <col min="12790" max="12790" width="48.5546875" style="26" customWidth="1"/>
    <col min="12791" max="12791" width="10" style="26" customWidth="1"/>
    <col min="12792" max="12792" width="2.21875" style="26" customWidth="1"/>
    <col min="12793" max="12793" width="15" style="26" customWidth="1"/>
    <col min="12794" max="12794" width="1" style="26" customWidth="1"/>
    <col min="12795" max="12795" width="15" style="26" customWidth="1"/>
    <col min="12796" max="12796" width="1" style="26" customWidth="1"/>
    <col min="12797" max="12797" width="15" style="26" customWidth="1"/>
    <col min="12798" max="12798" width="1" style="26" customWidth="1"/>
    <col min="12799" max="12799" width="14.44140625" style="26" customWidth="1"/>
    <col min="12800" max="12800" width="15.44140625" style="26" customWidth="1"/>
    <col min="12801" max="13045" width="10.5546875" style="26"/>
    <col min="13046" max="13046" width="48.5546875" style="26" customWidth="1"/>
    <col min="13047" max="13047" width="10" style="26" customWidth="1"/>
    <col min="13048" max="13048" width="2.21875" style="26" customWidth="1"/>
    <col min="13049" max="13049" width="15" style="26" customWidth="1"/>
    <col min="13050" max="13050" width="1" style="26" customWidth="1"/>
    <col min="13051" max="13051" width="15" style="26" customWidth="1"/>
    <col min="13052" max="13052" width="1" style="26" customWidth="1"/>
    <col min="13053" max="13053" width="15" style="26" customWidth="1"/>
    <col min="13054" max="13054" width="1" style="26" customWidth="1"/>
    <col min="13055" max="13055" width="14.44140625" style="26" customWidth="1"/>
    <col min="13056" max="13056" width="15.44140625" style="26" customWidth="1"/>
    <col min="13057" max="13301" width="10.5546875" style="26"/>
    <col min="13302" max="13302" width="48.5546875" style="26" customWidth="1"/>
    <col min="13303" max="13303" width="10" style="26" customWidth="1"/>
    <col min="13304" max="13304" width="2.21875" style="26" customWidth="1"/>
    <col min="13305" max="13305" width="15" style="26" customWidth="1"/>
    <col min="13306" max="13306" width="1" style="26" customWidth="1"/>
    <col min="13307" max="13307" width="15" style="26" customWidth="1"/>
    <col min="13308" max="13308" width="1" style="26" customWidth="1"/>
    <col min="13309" max="13309" width="15" style="26" customWidth="1"/>
    <col min="13310" max="13310" width="1" style="26" customWidth="1"/>
    <col min="13311" max="13311" width="14.44140625" style="26" customWidth="1"/>
    <col min="13312" max="13312" width="15.44140625" style="26" customWidth="1"/>
    <col min="13313" max="13557" width="10.5546875" style="26"/>
    <col min="13558" max="13558" width="48.5546875" style="26" customWidth="1"/>
    <col min="13559" max="13559" width="10" style="26" customWidth="1"/>
    <col min="13560" max="13560" width="2.21875" style="26" customWidth="1"/>
    <col min="13561" max="13561" width="15" style="26" customWidth="1"/>
    <col min="13562" max="13562" width="1" style="26" customWidth="1"/>
    <col min="13563" max="13563" width="15" style="26" customWidth="1"/>
    <col min="13564" max="13564" width="1" style="26" customWidth="1"/>
    <col min="13565" max="13565" width="15" style="26" customWidth="1"/>
    <col min="13566" max="13566" width="1" style="26" customWidth="1"/>
    <col min="13567" max="13567" width="14.44140625" style="26" customWidth="1"/>
    <col min="13568" max="13568" width="15.44140625" style="26" customWidth="1"/>
    <col min="13569" max="13813" width="10.5546875" style="26"/>
    <col min="13814" max="13814" width="48.5546875" style="26" customWidth="1"/>
    <col min="13815" max="13815" width="10" style="26" customWidth="1"/>
    <col min="13816" max="13816" width="2.21875" style="26" customWidth="1"/>
    <col min="13817" max="13817" width="15" style="26" customWidth="1"/>
    <col min="13818" max="13818" width="1" style="26" customWidth="1"/>
    <col min="13819" max="13819" width="15" style="26" customWidth="1"/>
    <col min="13820" max="13820" width="1" style="26" customWidth="1"/>
    <col min="13821" max="13821" width="15" style="26" customWidth="1"/>
    <col min="13822" max="13822" width="1" style="26" customWidth="1"/>
    <col min="13823" max="13823" width="14.44140625" style="26" customWidth="1"/>
    <col min="13824" max="13824" width="15.44140625" style="26" customWidth="1"/>
    <col min="13825" max="14069" width="10.5546875" style="26"/>
    <col min="14070" max="14070" width="48.5546875" style="26" customWidth="1"/>
    <col min="14071" max="14071" width="10" style="26" customWidth="1"/>
    <col min="14072" max="14072" width="2.21875" style="26" customWidth="1"/>
    <col min="14073" max="14073" width="15" style="26" customWidth="1"/>
    <col min="14074" max="14074" width="1" style="26" customWidth="1"/>
    <col min="14075" max="14075" width="15" style="26" customWidth="1"/>
    <col min="14076" max="14076" width="1" style="26" customWidth="1"/>
    <col min="14077" max="14077" width="15" style="26" customWidth="1"/>
    <col min="14078" max="14078" width="1" style="26" customWidth="1"/>
    <col min="14079" max="14079" width="14.44140625" style="26" customWidth="1"/>
    <col min="14080" max="14080" width="15.44140625" style="26" customWidth="1"/>
    <col min="14081" max="14325" width="10.5546875" style="26"/>
    <col min="14326" max="14326" width="48.5546875" style="26" customWidth="1"/>
    <col min="14327" max="14327" width="10" style="26" customWidth="1"/>
    <col min="14328" max="14328" width="2.21875" style="26" customWidth="1"/>
    <col min="14329" max="14329" width="15" style="26" customWidth="1"/>
    <col min="14330" max="14330" width="1" style="26" customWidth="1"/>
    <col min="14331" max="14331" width="15" style="26" customWidth="1"/>
    <col min="14332" max="14332" width="1" style="26" customWidth="1"/>
    <col min="14333" max="14333" width="15" style="26" customWidth="1"/>
    <col min="14334" max="14334" width="1" style="26" customWidth="1"/>
    <col min="14335" max="14335" width="14.44140625" style="26" customWidth="1"/>
    <col min="14336" max="14336" width="15.44140625" style="26" customWidth="1"/>
    <col min="14337" max="14581" width="10.5546875" style="26"/>
    <col min="14582" max="14582" width="48.5546875" style="26" customWidth="1"/>
    <col min="14583" max="14583" width="10" style="26" customWidth="1"/>
    <col min="14584" max="14584" width="2.21875" style="26" customWidth="1"/>
    <col min="14585" max="14585" width="15" style="26" customWidth="1"/>
    <col min="14586" max="14586" width="1" style="26" customWidth="1"/>
    <col min="14587" max="14587" width="15" style="26" customWidth="1"/>
    <col min="14588" max="14588" width="1" style="26" customWidth="1"/>
    <col min="14589" max="14589" width="15" style="26" customWidth="1"/>
    <col min="14590" max="14590" width="1" style="26" customWidth="1"/>
    <col min="14591" max="14591" width="14.44140625" style="26" customWidth="1"/>
    <col min="14592" max="14592" width="15.44140625" style="26" customWidth="1"/>
    <col min="14593" max="14837" width="10.5546875" style="26"/>
    <col min="14838" max="14838" width="48.5546875" style="26" customWidth="1"/>
    <col min="14839" max="14839" width="10" style="26" customWidth="1"/>
    <col min="14840" max="14840" width="2.21875" style="26" customWidth="1"/>
    <col min="14841" max="14841" width="15" style="26" customWidth="1"/>
    <col min="14842" max="14842" width="1" style="26" customWidth="1"/>
    <col min="14843" max="14843" width="15" style="26" customWidth="1"/>
    <col min="14844" max="14844" width="1" style="26" customWidth="1"/>
    <col min="14845" max="14845" width="15" style="26" customWidth="1"/>
    <col min="14846" max="14846" width="1" style="26" customWidth="1"/>
    <col min="14847" max="14847" width="14.44140625" style="26" customWidth="1"/>
    <col min="14848" max="14848" width="15.44140625" style="26" customWidth="1"/>
    <col min="14849" max="15093" width="10.5546875" style="26"/>
    <col min="15094" max="15094" width="48.5546875" style="26" customWidth="1"/>
    <col min="15095" max="15095" width="10" style="26" customWidth="1"/>
    <col min="15096" max="15096" width="2.21875" style="26" customWidth="1"/>
    <col min="15097" max="15097" width="15" style="26" customWidth="1"/>
    <col min="15098" max="15098" width="1" style="26" customWidth="1"/>
    <col min="15099" max="15099" width="15" style="26" customWidth="1"/>
    <col min="15100" max="15100" width="1" style="26" customWidth="1"/>
    <col min="15101" max="15101" width="15" style="26" customWidth="1"/>
    <col min="15102" max="15102" width="1" style="26" customWidth="1"/>
    <col min="15103" max="15103" width="14.44140625" style="26" customWidth="1"/>
    <col min="15104" max="15104" width="15.44140625" style="26" customWidth="1"/>
    <col min="15105" max="15349" width="10.5546875" style="26"/>
    <col min="15350" max="15350" width="48.5546875" style="26" customWidth="1"/>
    <col min="15351" max="15351" width="10" style="26" customWidth="1"/>
    <col min="15352" max="15352" width="2.21875" style="26" customWidth="1"/>
    <col min="15353" max="15353" width="15" style="26" customWidth="1"/>
    <col min="15354" max="15354" width="1" style="26" customWidth="1"/>
    <col min="15355" max="15355" width="15" style="26" customWidth="1"/>
    <col min="15356" max="15356" width="1" style="26" customWidth="1"/>
    <col min="15357" max="15357" width="15" style="26" customWidth="1"/>
    <col min="15358" max="15358" width="1" style="26" customWidth="1"/>
    <col min="15359" max="15359" width="14.44140625" style="26" customWidth="1"/>
    <col min="15360" max="15360" width="15.44140625" style="26" customWidth="1"/>
    <col min="15361" max="15605" width="10.5546875" style="26"/>
    <col min="15606" max="15606" width="48.5546875" style="26" customWidth="1"/>
    <col min="15607" max="15607" width="10" style="26" customWidth="1"/>
    <col min="15608" max="15608" width="2.21875" style="26" customWidth="1"/>
    <col min="15609" max="15609" width="15" style="26" customWidth="1"/>
    <col min="15610" max="15610" width="1" style="26" customWidth="1"/>
    <col min="15611" max="15611" width="15" style="26" customWidth="1"/>
    <col min="15612" max="15612" width="1" style="26" customWidth="1"/>
    <col min="15613" max="15613" width="15" style="26" customWidth="1"/>
    <col min="15614" max="15614" width="1" style="26" customWidth="1"/>
    <col min="15615" max="15615" width="14.44140625" style="26" customWidth="1"/>
    <col min="15616" max="15616" width="15.44140625" style="26" customWidth="1"/>
    <col min="15617" max="15861" width="10.5546875" style="26"/>
    <col min="15862" max="15862" width="48.5546875" style="26" customWidth="1"/>
    <col min="15863" max="15863" width="10" style="26" customWidth="1"/>
    <col min="15864" max="15864" width="2.21875" style="26" customWidth="1"/>
    <col min="15865" max="15865" width="15" style="26" customWidth="1"/>
    <col min="15866" max="15866" width="1" style="26" customWidth="1"/>
    <col min="15867" max="15867" width="15" style="26" customWidth="1"/>
    <col min="15868" max="15868" width="1" style="26" customWidth="1"/>
    <col min="15869" max="15869" width="15" style="26" customWidth="1"/>
    <col min="15870" max="15870" width="1" style="26" customWidth="1"/>
    <col min="15871" max="15871" width="14.44140625" style="26" customWidth="1"/>
    <col min="15872" max="15872" width="15.44140625" style="26" customWidth="1"/>
    <col min="15873" max="16117" width="10.5546875" style="26"/>
    <col min="16118" max="16118" width="48.5546875" style="26" customWidth="1"/>
    <col min="16119" max="16119" width="10" style="26" customWidth="1"/>
    <col min="16120" max="16120" width="2.21875" style="26" customWidth="1"/>
    <col min="16121" max="16121" width="15" style="26" customWidth="1"/>
    <col min="16122" max="16122" width="1" style="26" customWidth="1"/>
    <col min="16123" max="16123" width="15" style="26" customWidth="1"/>
    <col min="16124" max="16124" width="1" style="26" customWidth="1"/>
    <col min="16125" max="16125" width="15" style="26" customWidth="1"/>
    <col min="16126" max="16126" width="1" style="26" customWidth="1"/>
    <col min="16127" max="16127" width="14.44140625" style="26" customWidth="1"/>
    <col min="16128" max="16128" width="15.44140625" style="26" customWidth="1"/>
    <col min="16129" max="16384" width="10.5546875" style="26"/>
  </cols>
  <sheetData>
    <row r="1" spans="1:15" s="20" customFormat="1" ht="24" customHeight="1">
      <c r="A1" s="76" t="s">
        <v>168</v>
      </c>
      <c r="B1" s="76"/>
      <c r="C1" s="78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s="20" customFormat="1" ht="24" customHeight="1">
      <c r="A2" s="21" t="s">
        <v>117</v>
      </c>
      <c r="B2" s="21"/>
      <c r="C2" s="79"/>
      <c r="D2" s="18"/>
      <c r="E2" s="22"/>
      <c r="F2" s="19"/>
      <c r="G2" s="23"/>
    </row>
    <row r="3" spans="1:15" s="20" customFormat="1" ht="24" customHeight="1">
      <c r="A3" s="17" t="s">
        <v>164</v>
      </c>
      <c r="B3" s="17"/>
      <c r="C3" s="79"/>
      <c r="D3" s="18"/>
      <c r="E3" s="22"/>
      <c r="F3" s="19"/>
      <c r="G3" s="23"/>
    </row>
    <row r="4" spans="1:15" ht="24" customHeight="1">
      <c r="A4" s="18"/>
      <c r="B4" s="18"/>
      <c r="C4" s="79"/>
      <c r="D4" s="18"/>
      <c r="E4" s="19"/>
      <c r="F4" s="19"/>
      <c r="G4" s="25" t="s">
        <v>76</v>
      </c>
    </row>
    <row r="5" spans="1:15" ht="24" customHeight="1">
      <c r="A5" s="18"/>
      <c r="B5" s="18"/>
      <c r="C5" s="79"/>
      <c r="D5" s="18"/>
      <c r="E5" s="27" t="s">
        <v>69</v>
      </c>
      <c r="F5" s="27"/>
      <c r="G5" s="28" t="s">
        <v>69</v>
      </c>
    </row>
    <row r="6" spans="1:15" ht="24" customHeight="1">
      <c r="C6" s="80" t="s">
        <v>0</v>
      </c>
      <c r="D6" s="30"/>
      <c r="E6" s="31" t="s">
        <v>165</v>
      </c>
      <c r="F6" s="32"/>
      <c r="G6" s="31" t="s">
        <v>166</v>
      </c>
    </row>
    <row r="7" spans="1:15" ht="24" customHeight="1">
      <c r="C7" s="80"/>
      <c r="D7" s="30"/>
      <c r="E7" s="34" t="s">
        <v>72</v>
      </c>
      <c r="F7" s="56"/>
      <c r="G7" s="35" t="s">
        <v>82</v>
      </c>
    </row>
    <row r="8" spans="1:15" ht="24" customHeight="1">
      <c r="C8" s="80"/>
      <c r="D8" s="30"/>
      <c r="E8" s="34" t="s">
        <v>73</v>
      </c>
      <c r="F8" s="56"/>
      <c r="G8" s="35"/>
    </row>
    <row r="9" spans="1:15" ht="24" customHeight="1">
      <c r="A9" s="37" t="s">
        <v>1</v>
      </c>
      <c r="B9" s="37"/>
      <c r="D9" s="39"/>
      <c r="E9" s="39"/>
      <c r="F9" s="39"/>
    </row>
    <row r="10" spans="1:15" ht="24" customHeight="1">
      <c r="A10" s="37" t="s">
        <v>2</v>
      </c>
      <c r="B10" s="37"/>
      <c r="C10" s="3"/>
      <c r="D10" s="39"/>
      <c r="E10" s="39"/>
      <c r="F10" s="39"/>
    </row>
    <row r="11" spans="1:15" ht="24" customHeight="1">
      <c r="A11" s="29" t="s">
        <v>3</v>
      </c>
      <c r="C11" s="3"/>
      <c r="D11" s="39"/>
      <c r="E11" s="4">
        <v>39472</v>
      </c>
      <c r="F11" s="4"/>
      <c r="G11" s="4">
        <v>33840</v>
      </c>
    </row>
    <row r="12" spans="1:15" ht="24" customHeight="1">
      <c r="A12" s="29" t="s">
        <v>145</v>
      </c>
      <c r="C12" s="3">
        <v>3</v>
      </c>
      <c r="D12" s="5"/>
      <c r="E12" s="4">
        <v>343421</v>
      </c>
      <c r="F12" s="4"/>
      <c r="G12" s="4">
        <v>360753</v>
      </c>
    </row>
    <row r="13" spans="1:15" ht="24" customHeight="1">
      <c r="A13" s="38" t="s">
        <v>66</v>
      </c>
      <c r="B13" s="38"/>
      <c r="C13" s="3">
        <v>4</v>
      </c>
      <c r="D13" s="39"/>
      <c r="E13" s="4">
        <v>511169</v>
      </c>
      <c r="F13" s="4"/>
      <c r="G13" s="4">
        <v>484408</v>
      </c>
    </row>
    <row r="14" spans="1:15" ht="24" customHeight="1">
      <c r="A14" s="6" t="s">
        <v>119</v>
      </c>
      <c r="B14" s="6"/>
      <c r="C14" s="3">
        <v>11</v>
      </c>
      <c r="D14" s="39"/>
      <c r="E14" s="63">
        <v>888</v>
      </c>
      <c r="F14" s="4"/>
      <c r="G14" s="4">
        <v>396</v>
      </c>
    </row>
    <row r="15" spans="1:15" ht="24" customHeight="1">
      <c r="A15" s="29" t="s">
        <v>4</v>
      </c>
      <c r="C15" s="3"/>
      <c r="D15" s="39"/>
      <c r="E15" s="57">
        <v>695</v>
      </c>
      <c r="F15" s="4"/>
      <c r="G15" s="57">
        <v>478</v>
      </c>
    </row>
    <row r="16" spans="1:15" ht="24" customHeight="1">
      <c r="A16" s="37" t="s">
        <v>5</v>
      </c>
      <c r="B16" s="37"/>
      <c r="C16" s="3"/>
      <c r="D16" s="39"/>
      <c r="E16" s="7">
        <f>SUM(E11:E15)</f>
        <v>895645</v>
      </c>
      <c r="F16" s="4"/>
      <c r="G16" s="7">
        <f>SUM(G11:G15)</f>
        <v>879875</v>
      </c>
    </row>
    <row r="17" spans="1:15" ht="24" customHeight="1">
      <c r="A17" s="37" t="s">
        <v>6</v>
      </c>
      <c r="B17" s="37"/>
      <c r="C17" s="3"/>
      <c r="D17" s="39"/>
      <c r="E17" s="4"/>
      <c r="F17" s="4"/>
      <c r="G17" s="4"/>
    </row>
    <row r="18" spans="1:15" ht="24" customHeight="1">
      <c r="A18" s="29" t="s">
        <v>89</v>
      </c>
      <c r="C18" s="3"/>
      <c r="D18" s="39"/>
      <c r="E18" s="4">
        <v>200</v>
      </c>
      <c r="F18" s="4"/>
      <c r="G18" s="4">
        <v>200</v>
      </c>
    </row>
    <row r="19" spans="1:15" ht="24" customHeight="1">
      <c r="A19" s="6" t="s">
        <v>90</v>
      </c>
      <c r="B19" s="6"/>
      <c r="C19" s="3">
        <v>1.3</v>
      </c>
      <c r="D19" s="39"/>
      <c r="E19" s="40">
        <v>0</v>
      </c>
      <c r="F19" s="4"/>
      <c r="G19" s="40">
        <v>0</v>
      </c>
    </row>
    <row r="20" spans="1:15" ht="24" customHeight="1">
      <c r="A20" s="6" t="s">
        <v>67</v>
      </c>
      <c r="B20" s="6"/>
      <c r="C20" s="3">
        <v>5</v>
      </c>
      <c r="D20" s="39"/>
      <c r="E20" s="40">
        <v>328864</v>
      </c>
      <c r="F20" s="4"/>
      <c r="G20" s="40">
        <v>321590</v>
      </c>
    </row>
    <row r="21" spans="1:15" ht="24" customHeight="1">
      <c r="A21" s="6" t="s">
        <v>102</v>
      </c>
      <c r="B21" s="6"/>
      <c r="C21" s="3"/>
      <c r="D21" s="39"/>
      <c r="E21" s="4">
        <v>24068</v>
      </c>
      <c r="F21" s="4"/>
      <c r="G21" s="4">
        <v>20772</v>
      </c>
    </row>
    <row r="22" spans="1:15" ht="24" customHeight="1">
      <c r="A22" s="6" t="s">
        <v>77</v>
      </c>
      <c r="B22" s="6"/>
      <c r="C22" s="3"/>
      <c r="D22" s="39"/>
      <c r="E22" s="4">
        <v>10816</v>
      </c>
      <c r="F22" s="4"/>
      <c r="G22" s="4">
        <v>11225</v>
      </c>
    </row>
    <row r="23" spans="1:15" ht="24" customHeight="1">
      <c r="A23" s="8" t="s">
        <v>75</v>
      </c>
      <c r="B23" s="8"/>
      <c r="C23" s="3"/>
      <c r="D23" s="39"/>
      <c r="E23" s="4">
        <v>37701</v>
      </c>
      <c r="F23" s="4"/>
      <c r="G23" s="4">
        <v>54141</v>
      </c>
    </row>
    <row r="24" spans="1:15" ht="24" customHeight="1">
      <c r="A24" s="8" t="s">
        <v>101</v>
      </c>
      <c r="B24" s="8"/>
      <c r="C24" s="3"/>
      <c r="D24" s="39"/>
      <c r="E24" s="63">
        <v>4317</v>
      </c>
      <c r="F24" s="4"/>
      <c r="G24" s="4">
        <v>3857</v>
      </c>
    </row>
    <row r="25" spans="1:15" ht="24" customHeight="1">
      <c r="A25" s="8" t="s">
        <v>107</v>
      </c>
      <c r="B25" s="8"/>
      <c r="C25" s="3"/>
      <c r="D25" s="39"/>
      <c r="E25" s="57">
        <v>261</v>
      </c>
      <c r="F25" s="4"/>
      <c r="G25" s="57">
        <v>139</v>
      </c>
    </row>
    <row r="26" spans="1:15" ht="24" customHeight="1">
      <c r="A26" s="37" t="s">
        <v>7</v>
      </c>
      <c r="B26" s="37"/>
      <c r="C26" s="3"/>
      <c r="D26" s="39"/>
      <c r="E26" s="4">
        <f>SUM(E18:E25)</f>
        <v>406227</v>
      </c>
      <c r="F26" s="4"/>
      <c r="G26" s="4">
        <f>SUM(G18:G25)</f>
        <v>411924</v>
      </c>
    </row>
    <row r="27" spans="1:15" ht="24" customHeight="1" thickBot="1">
      <c r="A27" s="37" t="s">
        <v>8</v>
      </c>
      <c r="B27" s="37"/>
      <c r="D27" s="39"/>
      <c r="E27" s="9">
        <f>SUM(E16,E26)</f>
        <v>1301872</v>
      </c>
      <c r="F27" s="4"/>
      <c r="G27" s="9">
        <f>SUM(G16,G26)</f>
        <v>1291799</v>
      </c>
    </row>
    <row r="28" spans="1:15" ht="24" customHeight="1" thickTop="1"/>
    <row r="29" spans="1:15" ht="24" customHeight="1">
      <c r="A29" s="29" t="s">
        <v>91</v>
      </c>
    </row>
    <row r="30" spans="1:15" s="20" customFormat="1" ht="24" customHeight="1">
      <c r="A30" s="76" t="s">
        <v>168</v>
      </c>
      <c r="B30" s="77"/>
      <c r="C30" s="81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</row>
    <row r="31" spans="1:15" s="20" customFormat="1" ht="24" customHeight="1">
      <c r="A31" s="14" t="s">
        <v>118</v>
      </c>
      <c r="B31" s="14"/>
      <c r="C31" s="79"/>
      <c r="D31" s="18"/>
      <c r="E31" s="22"/>
      <c r="F31" s="19"/>
      <c r="G31" s="23"/>
    </row>
    <row r="32" spans="1:15" s="20" customFormat="1" ht="24" customHeight="1">
      <c r="A32" s="17" t="str">
        <f>A3</f>
        <v>ณ วันที่ 30 มิถุนายน 2569</v>
      </c>
      <c r="B32" s="17"/>
      <c r="C32" s="79"/>
      <c r="D32" s="18"/>
      <c r="E32" s="22"/>
      <c r="F32" s="19"/>
      <c r="G32" s="23"/>
    </row>
    <row r="33" spans="1:7" ht="24" customHeight="1">
      <c r="A33" s="18"/>
      <c r="B33" s="18"/>
      <c r="C33" s="79"/>
      <c r="D33" s="18"/>
      <c r="E33" s="19"/>
      <c r="F33" s="19"/>
      <c r="G33" s="25" t="s">
        <v>76</v>
      </c>
    </row>
    <row r="34" spans="1:7" ht="24" customHeight="1">
      <c r="A34" s="18"/>
      <c r="B34" s="18"/>
      <c r="C34" s="79"/>
      <c r="D34" s="18"/>
      <c r="E34" s="27" t="s">
        <v>69</v>
      </c>
      <c r="F34" s="27"/>
      <c r="G34" s="28" t="s">
        <v>69</v>
      </c>
    </row>
    <row r="35" spans="1:7" ht="24" customHeight="1">
      <c r="C35" s="80" t="s">
        <v>0</v>
      </c>
      <c r="D35" s="30"/>
      <c r="E35" s="31" t="s">
        <v>165</v>
      </c>
      <c r="F35" s="32"/>
      <c r="G35" s="31" t="s">
        <v>166</v>
      </c>
    </row>
    <row r="36" spans="1:7" ht="24" customHeight="1">
      <c r="C36" s="80"/>
      <c r="D36" s="30"/>
      <c r="E36" s="34" t="s">
        <v>72</v>
      </c>
      <c r="F36" s="56"/>
      <c r="G36" s="35" t="s">
        <v>82</v>
      </c>
    </row>
    <row r="37" spans="1:7" ht="24" customHeight="1">
      <c r="C37" s="80"/>
      <c r="D37" s="30"/>
      <c r="E37" s="34" t="s">
        <v>73</v>
      </c>
      <c r="F37" s="56"/>
      <c r="G37" s="35"/>
    </row>
    <row r="38" spans="1:7" ht="24" customHeight="1">
      <c r="A38" s="37" t="s">
        <v>9</v>
      </c>
      <c r="B38" s="37"/>
      <c r="D38" s="39"/>
      <c r="E38" s="39"/>
      <c r="F38" s="39"/>
    </row>
    <row r="39" spans="1:7" ht="24" customHeight="1">
      <c r="A39" s="37" t="s">
        <v>10</v>
      </c>
      <c r="B39" s="37"/>
      <c r="D39" s="39"/>
      <c r="E39" s="39"/>
      <c r="F39" s="39"/>
    </row>
    <row r="40" spans="1:7" ht="24" customHeight="1">
      <c r="A40" s="6" t="s">
        <v>116</v>
      </c>
      <c r="B40" s="6"/>
      <c r="C40" s="3">
        <v>6</v>
      </c>
      <c r="D40" s="39"/>
      <c r="E40" s="2">
        <v>328005</v>
      </c>
      <c r="F40" s="2"/>
      <c r="G40" s="2">
        <v>270767</v>
      </c>
    </row>
    <row r="41" spans="1:7" ht="24" customHeight="1">
      <c r="A41" s="8" t="s">
        <v>146</v>
      </c>
      <c r="B41" s="8"/>
      <c r="C41" s="3">
        <v>7</v>
      </c>
      <c r="D41" s="39"/>
      <c r="E41" s="2">
        <v>189288</v>
      </c>
      <c r="F41" s="2"/>
      <c r="G41" s="2">
        <v>240847</v>
      </c>
    </row>
    <row r="42" spans="1:7" ht="24" customHeight="1">
      <c r="A42" s="8" t="s">
        <v>94</v>
      </c>
      <c r="B42" s="8"/>
      <c r="C42" s="3"/>
      <c r="D42" s="39"/>
      <c r="E42" s="2">
        <v>3912</v>
      </c>
      <c r="F42" s="2"/>
      <c r="G42" s="2">
        <v>1578</v>
      </c>
    </row>
    <row r="43" spans="1:7" ht="24" customHeight="1">
      <c r="A43" s="6" t="s">
        <v>98</v>
      </c>
      <c r="B43" s="6"/>
      <c r="C43" s="3"/>
      <c r="D43" s="39"/>
      <c r="E43" s="2"/>
      <c r="F43" s="2"/>
      <c r="G43" s="2"/>
    </row>
    <row r="44" spans="1:7" ht="24" customHeight="1">
      <c r="A44" s="6" t="s">
        <v>99</v>
      </c>
      <c r="B44" s="6"/>
      <c r="C44" s="3"/>
      <c r="D44" s="39"/>
      <c r="E44" s="2">
        <v>8525</v>
      </c>
      <c r="F44" s="2"/>
      <c r="G44" s="2">
        <v>5863</v>
      </c>
    </row>
    <row r="45" spans="1:7" ht="24" customHeight="1">
      <c r="A45" s="6" t="s">
        <v>147</v>
      </c>
      <c r="B45" s="6"/>
      <c r="C45" s="3"/>
      <c r="D45" s="39"/>
      <c r="E45" s="2">
        <v>0</v>
      </c>
      <c r="F45" s="2"/>
      <c r="G45" s="2">
        <v>16774</v>
      </c>
    </row>
    <row r="46" spans="1:7" ht="24" customHeight="1">
      <c r="A46" s="29" t="s">
        <v>115</v>
      </c>
      <c r="C46" s="3">
        <v>11</v>
      </c>
      <c r="D46" s="39"/>
      <c r="E46" s="40">
        <v>213</v>
      </c>
      <c r="F46" s="2"/>
      <c r="G46" s="40">
        <v>780</v>
      </c>
    </row>
    <row r="47" spans="1:7" ht="24" customHeight="1">
      <c r="A47" s="29" t="s">
        <v>11</v>
      </c>
      <c r="C47" s="3"/>
      <c r="D47" s="39"/>
      <c r="E47" s="2">
        <v>2521</v>
      </c>
      <c r="F47" s="2"/>
      <c r="G47" s="2">
        <v>3775</v>
      </c>
    </row>
    <row r="48" spans="1:7" ht="24" customHeight="1">
      <c r="A48" s="37" t="s">
        <v>12</v>
      </c>
      <c r="B48" s="37"/>
      <c r="C48" s="3"/>
      <c r="D48" s="39"/>
      <c r="E48" s="10">
        <f>SUM(E40:E47)</f>
        <v>532464</v>
      </c>
      <c r="F48" s="2"/>
      <c r="G48" s="10">
        <f>SUM(G40:G47)</f>
        <v>540384</v>
      </c>
    </row>
    <row r="49" spans="1:15" ht="24" customHeight="1">
      <c r="A49" s="37" t="s">
        <v>13</v>
      </c>
      <c r="B49" s="37"/>
      <c r="C49" s="3"/>
      <c r="D49" s="39"/>
      <c r="E49" s="2"/>
      <c r="F49" s="2"/>
      <c r="G49" s="2"/>
    </row>
    <row r="50" spans="1:15" ht="24" customHeight="1">
      <c r="A50" s="29" t="s">
        <v>100</v>
      </c>
      <c r="C50" s="3"/>
      <c r="D50" s="39"/>
      <c r="E50" s="2"/>
      <c r="F50" s="2"/>
      <c r="G50" s="2"/>
    </row>
    <row r="51" spans="1:15" ht="24" customHeight="1">
      <c r="A51" s="29" t="s">
        <v>99</v>
      </c>
      <c r="C51" s="3"/>
      <c r="D51" s="39"/>
      <c r="E51" s="2">
        <v>12529</v>
      </c>
      <c r="F51" s="2"/>
      <c r="G51" s="2">
        <v>8646</v>
      </c>
    </row>
    <row r="52" spans="1:15" ht="24" customHeight="1">
      <c r="A52" s="29" t="s">
        <v>149</v>
      </c>
      <c r="C52" s="3"/>
      <c r="D52" s="39"/>
      <c r="E52" s="2">
        <v>39502</v>
      </c>
      <c r="F52" s="2"/>
      <c r="G52" s="2">
        <v>37366</v>
      </c>
    </row>
    <row r="53" spans="1:15" ht="24" customHeight="1">
      <c r="A53" s="29" t="s">
        <v>83</v>
      </c>
      <c r="C53" s="3"/>
      <c r="D53" s="39"/>
      <c r="E53" s="11">
        <v>234</v>
      </c>
      <c r="F53" s="2"/>
      <c r="G53" s="11">
        <v>228</v>
      </c>
    </row>
    <row r="54" spans="1:15" ht="24" customHeight="1">
      <c r="A54" s="37" t="s">
        <v>14</v>
      </c>
      <c r="B54" s="37"/>
      <c r="C54" s="3"/>
      <c r="D54" s="39"/>
      <c r="E54" s="2">
        <f>SUM(E50:E53)</f>
        <v>52265</v>
      </c>
      <c r="F54" s="2"/>
      <c r="G54" s="2">
        <f>SUM(G50:G53)</f>
        <v>46240</v>
      </c>
    </row>
    <row r="55" spans="1:15" ht="24" customHeight="1">
      <c r="A55" s="37" t="s">
        <v>15</v>
      </c>
      <c r="B55" s="37"/>
      <c r="D55" s="39"/>
      <c r="E55" s="10">
        <f>SUM(E48,E54)</f>
        <v>584729</v>
      </c>
      <c r="F55" s="2"/>
      <c r="G55" s="10">
        <f>SUM(G48,G54)</f>
        <v>586624</v>
      </c>
    </row>
    <row r="56" spans="1:15" ht="24" customHeight="1">
      <c r="A56" s="37"/>
      <c r="B56" s="37"/>
      <c r="D56" s="39"/>
      <c r="E56" s="2"/>
      <c r="F56" s="2"/>
      <c r="G56" s="2"/>
    </row>
    <row r="57" spans="1:15" ht="24" customHeight="1">
      <c r="A57" s="29" t="s">
        <v>91</v>
      </c>
    </row>
    <row r="58" spans="1:15" s="20" customFormat="1" ht="24" customHeight="1">
      <c r="A58" s="76" t="s">
        <v>168</v>
      </c>
      <c r="B58" s="77"/>
      <c r="C58" s="81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</row>
    <row r="59" spans="1:15" s="20" customFormat="1" ht="24" customHeight="1">
      <c r="A59" s="14" t="s">
        <v>118</v>
      </c>
      <c r="B59" s="14"/>
      <c r="C59" s="79"/>
      <c r="D59" s="18"/>
      <c r="E59" s="22"/>
      <c r="F59" s="19"/>
      <c r="G59" s="23"/>
    </row>
    <row r="60" spans="1:15" s="20" customFormat="1" ht="24" customHeight="1">
      <c r="A60" s="17" t="s">
        <v>164</v>
      </c>
      <c r="B60" s="17"/>
      <c r="C60" s="79"/>
      <c r="D60" s="18"/>
      <c r="E60" s="22"/>
      <c r="F60" s="19"/>
      <c r="G60" s="23"/>
    </row>
    <row r="61" spans="1:15" ht="24" customHeight="1">
      <c r="A61" s="18"/>
      <c r="B61" s="18"/>
      <c r="C61" s="79"/>
      <c r="D61" s="18"/>
      <c r="E61" s="19"/>
      <c r="F61" s="19"/>
      <c r="G61" s="25" t="s">
        <v>76</v>
      </c>
    </row>
    <row r="62" spans="1:15" ht="24" customHeight="1">
      <c r="A62" s="18"/>
      <c r="B62" s="18"/>
      <c r="C62" s="79"/>
      <c r="D62" s="18"/>
      <c r="E62" s="27" t="s">
        <v>69</v>
      </c>
      <c r="F62" s="27"/>
      <c r="G62" s="28" t="s">
        <v>69</v>
      </c>
    </row>
    <row r="63" spans="1:15" ht="24" customHeight="1">
      <c r="C63" s="80" t="s">
        <v>0</v>
      </c>
      <c r="D63" s="30"/>
      <c r="E63" s="31" t="s">
        <v>165</v>
      </c>
      <c r="F63" s="32"/>
      <c r="G63" s="31" t="s">
        <v>166</v>
      </c>
    </row>
    <row r="64" spans="1:15" ht="24" customHeight="1">
      <c r="C64" s="80"/>
      <c r="D64" s="30"/>
      <c r="E64" s="34" t="s">
        <v>72</v>
      </c>
      <c r="F64" s="56"/>
      <c r="G64" s="35" t="s">
        <v>82</v>
      </c>
    </row>
    <row r="65" spans="1:7" ht="24" customHeight="1">
      <c r="C65" s="80"/>
      <c r="D65" s="30"/>
      <c r="E65" s="34" t="s">
        <v>73</v>
      </c>
      <c r="F65" s="56"/>
      <c r="G65" s="35"/>
    </row>
    <row r="66" spans="1:7" ht="24" customHeight="1">
      <c r="A66" s="37" t="s">
        <v>16</v>
      </c>
      <c r="B66" s="37"/>
      <c r="D66" s="39"/>
      <c r="E66" s="12"/>
      <c r="F66" s="12"/>
      <c r="G66" s="12"/>
    </row>
    <row r="67" spans="1:7" ht="24" customHeight="1">
      <c r="A67" s="29" t="s">
        <v>17</v>
      </c>
      <c r="C67" s="3"/>
      <c r="D67" s="39"/>
      <c r="E67" s="12"/>
      <c r="F67" s="12"/>
      <c r="G67" s="12"/>
    </row>
    <row r="68" spans="1:7" ht="24" customHeight="1">
      <c r="A68" s="8" t="s">
        <v>18</v>
      </c>
      <c r="B68" s="8"/>
      <c r="C68" s="3"/>
      <c r="D68" s="39"/>
      <c r="E68" s="12"/>
      <c r="F68" s="12"/>
      <c r="G68" s="12"/>
    </row>
    <row r="69" spans="1:7" ht="24" customHeight="1" thickBot="1">
      <c r="A69" s="8" t="s">
        <v>108</v>
      </c>
      <c r="B69" s="8"/>
      <c r="C69" s="3"/>
      <c r="D69" s="39"/>
      <c r="E69" s="58">
        <v>149994</v>
      </c>
      <c r="F69" s="4"/>
      <c r="G69" s="58">
        <v>149994</v>
      </c>
    </row>
    <row r="70" spans="1:7" ht="24" customHeight="1" thickTop="1">
      <c r="A70" s="8" t="s">
        <v>19</v>
      </c>
      <c r="B70" s="8"/>
      <c r="C70" s="3"/>
      <c r="D70" s="39"/>
      <c r="E70" s="4"/>
      <c r="F70" s="4"/>
      <c r="G70" s="4"/>
    </row>
    <row r="71" spans="1:7" ht="24" customHeight="1">
      <c r="A71" s="8" t="s">
        <v>108</v>
      </c>
      <c r="B71" s="8"/>
      <c r="C71" s="3"/>
      <c r="D71" s="39"/>
      <c r="E71" s="40">
        <f>'CE-Seperated'!E26</f>
        <v>149994</v>
      </c>
      <c r="F71" s="4"/>
      <c r="G71" s="40">
        <v>149994</v>
      </c>
    </row>
    <row r="72" spans="1:7" ht="24" customHeight="1">
      <c r="A72" s="29" t="s">
        <v>20</v>
      </c>
      <c r="D72" s="39"/>
      <c r="E72" s="40">
        <f>'CE-Seperated'!G26</f>
        <v>147706</v>
      </c>
      <c r="F72" s="4"/>
      <c r="G72" s="40">
        <v>147706</v>
      </c>
    </row>
    <row r="73" spans="1:7" ht="24" customHeight="1">
      <c r="A73" s="29" t="s">
        <v>132</v>
      </c>
      <c r="C73" s="3">
        <v>1.3</v>
      </c>
      <c r="D73" s="39"/>
      <c r="E73" s="46">
        <f>'CE-Seperated'!I26</f>
        <v>0</v>
      </c>
      <c r="F73" s="4"/>
      <c r="G73" s="40">
        <v>-23925</v>
      </c>
    </row>
    <row r="74" spans="1:7" ht="24" customHeight="1">
      <c r="A74" s="8" t="s">
        <v>21</v>
      </c>
      <c r="B74" s="8"/>
      <c r="D74" s="39"/>
      <c r="E74" s="40"/>
      <c r="F74" s="4"/>
      <c r="G74" s="40"/>
    </row>
    <row r="75" spans="1:7" ht="24" customHeight="1">
      <c r="A75" s="8" t="s">
        <v>22</v>
      </c>
      <c r="B75" s="8"/>
      <c r="C75" s="3"/>
      <c r="D75" s="39"/>
      <c r="E75" s="40">
        <f>'CE-Seperated'!K26</f>
        <v>15000</v>
      </c>
      <c r="F75" s="4"/>
      <c r="G75" s="40">
        <v>15000</v>
      </c>
    </row>
    <row r="76" spans="1:7" ht="24" customHeight="1">
      <c r="A76" s="8" t="s">
        <v>23</v>
      </c>
      <c r="B76" s="8"/>
      <c r="C76" s="3"/>
      <c r="D76" s="39"/>
      <c r="E76" s="13">
        <f>'CE-Seperated'!M26</f>
        <v>404443</v>
      </c>
      <c r="F76" s="4"/>
      <c r="G76" s="13">
        <v>416400</v>
      </c>
    </row>
    <row r="77" spans="1:7" ht="24" customHeight="1">
      <c r="A77" s="14" t="s">
        <v>24</v>
      </c>
      <c r="B77" s="14"/>
      <c r="C77" s="3"/>
      <c r="D77" s="39"/>
      <c r="E77" s="57">
        <f>SUM(E71:E76)</f>
        <v>717143</v>
      </c>
      <c r="F77" s="4"/>
      <c r="G77" s="57">
        <f>SUM(G71:G76)</f>
        <v>705175</v>
      </c>
    </row>
    <row r="78" spans="1:7" ht="24" customHeight="1" thickBot="1">
      <c r="A78" s="37" t="s">
        <v>25</v>
      </c>
      <c r="B78" s="37"/>
      <c r="D78" s="39"/>
      <c r="E78" s="59">
        <f>SUM(E77,E55)</f>
        <v>1301872</v>
      </c>
      <c r="F78" s="4"/>
      <c r="G78" s="59">
        <f>SUM(G77,G55)</f>
        <v>1291799</v>
      </c>
    </row>
    <row r="79" spans="1:7" ht="24" customHeight="1" thickTop="1">
      <c r="C79" s="15"/>
      <c r="D79" s="39"/>
      <c r="E79" s="16">
        <f>SUM(E78-E27)</f>
        <v>0</v>
      </c>
      <c r="F79" s="40"/>
      <c r="G79" s="16">
        <f>SUM(G78-G27)</f>
        <v>0</v>
      </c>
    </row>
    <row r="80" spans="1:7" ht="24" customHeight="1">
      <c r="A80" s="29" t="s">
        <v>91</v>
      </c>
      <c r="C80" s="15"/>
      <c r="D80" s="41"/>
    </row>
    <row r="81" spans="1:4" ht="24" customHeight="1">
      <c r="C81" s="15"/>
      <c r="D81" s="41"/>
    </row>
    <row r="82" spans="1:4" ht="24" customHeight="1">
      <c r="A82" s="60"/>
      <c r="C82" s="15"/>
      <c r="D82" s="41"/>
    </row>
    <row r="83" spans="1:4" ht="24" customHeight="1">
      <c r="C83" s="15"/>
      <c r="D83" s="41"/>
    </row>
    <row r="84" spans="1:4" ht="24" customHeight="1">
      <c r="B84" s="29" t="s">
        <v>26</v>
      </c>
      <c r="C84" s="39"/>
    </row>
    <row r="85" spans="1:4" ht="24" customHeight="1">
      <c r="A85" s="60"/>
      <c r="C85" s="15"/>
      <c r="D85" s="41"/>
    </row>
  </sheetData>
  <printOptions horizontalCentered="1"/>
  <pageMargins left="0.73" right="0.35" top="0.78740157480314998" bottom="0.118110236220472" header="0.31496062992126" footer="0.31496062992126"/>
  <pageSetup paperSize="9" scale="90" fitToHeight="6" orientation="portrait" r:id="rId1"/>
  <rowBreaks count="2" manualBreakCount="2">
    <brk id="29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showGridLines="0" view="pageBreakPreview" topLeftCell="A55" zoomScale="115" zoomScaleNormal="100" zoomScaleSheetLayoutView="115" workbookViewId="0">
      <selection activeCell="A7" sqref="A7"/>
    </sheetView>
  </sheetViews>
  <sheetFormatPr defaultColWidth="10.5546875" defaultRowHeight="24" customHeight="1"/>
  <cols>
    <col min="1" max="1" width="49.5546875" style="29" customWidth="1"/>
    <col min="2" max="2" width="9.21875" style="29" customWidth="1"/>
    <col min="3" max="3" width="1.5546875" style="26" customWidth="1"/>
    <col min="4" max="4" width="14.77734375" style="26" customWidth="1"/>
    <col min="5" max="5" width="1.44140625" style="26" customWidth="1"/>
    <col min="6" max="6" width="14.77734375" style="26" customWidth="1"/>
    <col min="7" max="7" width="1.44140625" style="26" customWidth="1"/>
    <col min="8" max="16384" width="10.5546875" style="26"/>
  </cols>
  <sheetData>
    <row r="1" spans="1:6" s="42" customFormat="1" ht="24" customHeight="1">
      <c r="F1" s="24" t="s">
        <v>27</v>
      </c>
    </row>
    <row r="2" spans="1:6" s="20" customFormat="1" ht="24" customHeight="1">
      <c r="A2" s="76" t="s">
        <v>168</v>
      </c>
      <c r="B2" s="18"/>
      <c r="C2" s="19"/>
      <c r="D2" s="19"/>
      <c r="E2" s="19"/>
      <c r="F2" s="19"/>
    </row>
    <row r="3" spans="1:6" s="20" customFormat="1" ht="24" customHeight="1">
      <c r="A3" s="14" t="s">
        <v>28</v>
      </c>
      <c r="B3" s="18"/>
      <c r="C3" s="19"/>
      <c r="D3" s="19"/>
      <c r="E3" s="19"/>
      <c r="F3" s="43"/>
    </row>
    <row r="4" spans="1:6" s="20" customFormat="1" ht="24" customHeight="1">
      <c r="A4" s="17" t="s">
        <v>163</v>
      </c>
      <c r="B4" s="34"/>
      <c r="C4" s="27"/>
      <c r="D4" s="27"/>
      <c r="E4" s="27"/>
      <c r="F4" s="27"/>
    </row>
    <row r="5" spans="1:6" s="20" customFormat="1" ht="24" customHeight="1">
      <c r="B5" s="34"/>
      <c r="C5" s="27"/>
      <c r="D5" s="44"/>
      <c r="E5" s="27"/>
      <c r="F5" s="24" t="s">
        <v>78</v>
      </c>
    </row>
    <row r="6" spans="1:6" ht="24" customHeight="1">
      <c r="B6" s="30"/>
      <c r="C6" s="33"/>
      <c r="D6" s="30">
        <v>2569</v>
      </c>
      <c r="E6" s="33"/>
      <c r="F6" s="30">
        <v>2568</v>
      </c>
    </row>
    <row r="7" spans="1:6" ht="24" customHeight="1">
      <c r="A7" s="37" t="s">
        <v>113</v>
      </c>
      <c r="B7" s="30"/>
      <c r="C7" s="33"/>
      <c r="D7" s="30"/>
      <c r="E7" s="42"/>
      <c r="F7" s="34"/>
    </row>
    <row r="8" spans="1:6" ht="24" customHeight="1">
      <c r="A8" s="37" t="s">
        <v>29</v>
      </c>
    </row>
    <row r="9" spans="1:6" ht="24" customHeight="1">
      <c r="A9" s="8" t="s">
        <v>133</v>
      </c>
      <c r="B9" s="45"/>
      <c r="D9" s="1">
        <v>531954</v>
      </c>
      <c r="E9" s="1"/>
      <c r="F9" s="1">
        <v>584275</v>
      </c>
    </row>
    <row r="10" spans="1:6" ht="24" customHeight="1">
      <c r="A10" s="8" t="s">
        <v>30</v>
      </c>
      <c r="B10" s="45"/>
      <c r="D10" s="1">
        <v>1999</v>
      </c>
      <c r="E10" s="1"/>
      <c r="F10" s="1">
        <v>5849</v>
      </c>
    </row>
    <row r="11" spans="1:6" ht="24" customHeight="1">
      <c r="A11" s="37" t="s">
        <v>31</v>
      </c>
      <c r="D11" s="10">
        <f>SUM(D9:D10)</f>
        <v>533953</v>
      </c>
      <c r="E11" s="1"/>
      <c r="F11" s="10">
        <f>SUM(F9:F10)</f>
        <v>590124</v>
      </c>
    </row>
    <row r="12" spans="1:6" ht="24" customHeight="1">
      <c r="A12" s="37" t="s">
        <v>32</v>
      </c>
      <c r="D12" s="2"/>
      <c r="E12" s="1"/>
      <c r="F12" s="2"/>
    </row>
    <row r="13" spans="1:6" ht="24" customHeight="1">
      <c r="A13" s="52" t="s">
        <v>134</v>
      </c>
      <c r="B13" s="38"/>
      <c r="C13" s="39"/>
      <c r="D13" s="2">
        <v>404720</v>
      </c>
      <c r="E13" s="2"/>
      <c r="F13" s="2">
        <v>458822</v>
      </c>
    </row>
    <row r="14" spans="1:6" ht="24" customHeight="1">
      <c r="A14" s="52" t="s">
        <v>95</v>
      </c>
      <c r="B14" s="3"/>
      <c r="C14" s="39"/>
      <c r="D14" s="2">
        <v>37735</v>
      </c>
      <c r="E14" s="2"/>
      <c r="F14" s="2">
        <v>32519</v>
      </c>
    </row>
    <row r="15" spans="1:6" ht="24" customHeight="1">
      <c r="A15" s="52" t="s">
        <v>33</v>
      </c>
      <c r="B15" s="3"/>
      <c r="C15" s="39"/>
      <c r="D15" s="2">
        <v>47622</v>
      </c>
      <c r="E15" s="2"/>
      <c r="F15" s="2">
        <v>49573</v>
      </c>
    </row>
    <row r="16" spans="1:6" ht="24" customHeight="1">
      <c r="A16" s="52" t="s">
        <v>158</v>
      </c>
      <c r="B16" s="3"/>
      <c r="C16" s="39"/>
    </row>
    <row r="17" spans="1:6" ht="24" customHeight="1">
      <c r="A17" s="52" t="s">
        <v>159</v>
      </c>
      <c r="B17" s="3"/>
      <c r="C17" s="39"/>
      <c r="D17" s="2">
        <v>0</v>
      </c>
      <c r="E17" s="2"/>
      <c r="F17" s="2">
        <v>-5000</v>
      </c>
    </row>
    <row r="18" spans="1:6" ht="24" customHeight="1">
      <c r="A18" s="8" t="s">
        <v>138</v>
      </c>
      <c r="B18" s="3"/>
      <c r="D18" s="1">
        <v>0</v>
      </c>
      <c r="E18" s="1"/>
      <c r="F18" s="1">
        <v>20669</v>
      </c>
    </row>
    <row r="19" spans="1:6" ht="24" customHeight="1">
      <c r="A19" s="37" t="s">
        <v>34</v>
      </c>
      <c r="B19" s="3"/>
      <c r="D19" s="47">
        <f>SUM(D13:D18)</f>
        <v>490077</v>
      </c>
      <c r="E19" s="1"/>
      <c r="F19" s="47">
        <f>SUM(F13:F18)</f>
        <v>556583</v>
      </c>
    </row>
    <row r="20" spans="1:6" ht="24" customHeight="1">
      <c r="A20" s="14" t="s">
        <v>114</v>
      </c>
      <c r="B20" s="3"/>
      <c r="D20" s="1">
        <f>D11-D19</f>
        <v>43876</v>
      </c>
      <c r="E20" s="1"/>
      <c r="F20" s="1">
        <f>F11-F19</f>
        <v>33541</v>
      </c>
    </row>
    <row r="21" spans="1:6" ht="24" customHeight="1">
      <c r="A21" s="8" t="s">
        <v>97</v>
      </c>
      <c r="D21" s="11">
        <v>-1539</v>
      </c>
      <c r="E21" s="1"/>
      <c r="F21" s="11">
        <v>-1993</v>
      </c>
    </row>
    <row r="22" spans="1:6" ht="24" customHeight="1">
      <c r="A22" s="14" t="s">
        <v>70</v>
      </c>
      <c r="D22" s="2">
        <f>SUM(D20:D21)</f>
        <v>42337</v>
      </c>
      <c r="E22" s="1"/>
      <c r="F22" s="2">
        <f>SUM(F20:F21)</f>
        <v>31548</v>
      </c>
    </row>
    <row r="23" spans="1:6" ht="24" customHeight="1">
      <c r="A23" s="8" t="s">
        <v>71</v>
      </c>
      <c r="B23" s="45"/>
      <c r="D23" s="11">
        <v>-8102</v>
      </c>
      <c r="E23" s="1"/>
      <c r="F23" s="11">
        <v>-4732</v>
      </c>
    </row>
    <row r="24" spans="1:6" ht="24" customHeight="1">
      <c r="A24" s="37" t="s">
        <v>35</v>
      </c>
      <c r="D24" s="10">
        <f>SUM(D22:D23)</f>
        <v>34235</v>
      </c>
      <c r="E24" s="1"/>
      <c r="F24" s="10">
        <f>SUM(F22:F23)</f>
        <v>26816</v>
      </c>
    </row>
    <row r="25" spans="1:6" ht="24" customHeight="1">
      <c r="A25" s="37"/>
      <c r="D25" s="2"/>
      <c r="E25" s="1"/>
      <c r="F25" s="2"/>
    </row>
    <row r="26" spans="1:6" ht="24" customHeight="1">
      <c r="A26" s="37" t="s">
        <v>61</v>
      </c>
      <c r="D26" s="1">
        <v>0</v>
      </c>
      <c r="E26" s="1"/>
      <c r="F26" s="1">
        <v>0</v>
      </c>
    </row>
    <row r="27" spans="1:6" ht="24" customHeight="1" thickBot="1">
      <c r="A27" s="37" t="s">
        <v>36</v>
      </c>
      <c r="D27" s="48">
        <f>SUM(D24)</f>
        <v>34235</v>
      </c>
      <c r="E27" s="1"/>
      <c r="F27" s="48">
        <f>SUM(F24)</f>
        <v>26816</v>
      </c>
    </row>
    <row r="28" spans="1:6" ht="24" customHeight="1" thickTop="1">
      <c r="D28" s="1"/>
      <c r="E28" s="1"/>
      <c r="F28" s="1"/>
    </row>
    <row r="29" spans="1:6" ht="24" customHeight="1">
      <c r="A29" s="37" t="s">
        <v>65</v>
      </c>
      <c r="B29" s="45"/>
    </row>
    <row r="30" spans="1:6" ht="24" customHeight="1" thickBot="1">
      <c r="A30" s="29" t="s">
        <v>37</v>
      </c>
      <c r="D30" s="50">
        <f>D24/599975</f>
        <v>5.706071086295262E-2</v>
      </c>
      <c r="E30" s="51"/>
      <c r="F30" s="50">
        <f>F24/599975</f>
        <v>4.4695195633151379E-2</v>
      </c>
    </row>
    <row r="31" spans="1:6" ht="24" customHeight="1" thickTop="1">
      <c r="D31" s="27"/>
      <c r="E31" s="27"/>
      <c r="F31" s="27"/>
    </row>
    <row r="32" spans="1:6" ht="24" customHeight="1">
      <c r="A32" s="29" t="s">
        <v>91</v>
      </c>
      <c r="B32" s="41"/>
      <c r="D32" s="36"/>
      <c r="E32" s="36"/>
      <c r="F32" s="36"/>
    </row>
    <row r="33" spans="1:6" s="42" customFormat="1" ht="24" customHeight="1">
      <c r="F33" s="24" t="s">
        <v>27</v>
      </c>
    </row>
    <row r="34" spans="1:6" s="20" customFormat="1" ht="24" customHeight="1">
      <c r="A34" s="76" t="s">
        <v>168</v>
      </c>
      <c r="B34" s="18"/>
      <c r="C34" s="19"/>
      <c r="D34" s="19"/>
      <c r="E34" s="19"/>
      <c r="F34" s="19"/>
    </row>
    <row r="35" spans="1:6" s="20" customFormat="1" ht="24" customHeight="1">
      <c r="A35" s="14" t="s">
        <v>124</v>
      </c>
      <c r="B35" s="18"/>
      <c r="C35" s="19"/>
      <c r="D35" s="19"/>
      <c r="E35" s="19"/>
      <c r="F35" s="43"/>
    </row>
    <row r="36" spans="1:6" s="20" customFormat="1" ht="24" customHeight="1">
      <c r="A36" s="17" t="s">
        <v>162</v>
      </c>
      <c r="B36" s="34"/>
      <c r="C36" s="27"/>
      <c r="D36" s="27"/>
      <c r="E36" s="27"/>
      <c r="F36" s="27"/>
    </row>
    <row r="37" spans="1:6" s="20" customFormat="1" ht="24" customHeight="1">
      <c r="B37" s="34"/>
      <c r="C37" s="27"/>
      <c r="D37" s="44"/>
      <c r="E37" s="27"/>
      <c r="F37" s="24" t="s">
        <v>78</v>
      </c>
    </row>
    <row r="38" spans="1:6" ht="24" customHeight="1">
      <c r="B38" s="30"/>
      <c r="C38" s="33"/>
      <c r="D38" s="30">
        <v>2569</v>
      </c>
      <c r="E38" s="33"/>
      <c r="F38" s="30">
        <v>2568</v>
      </c>
    </row>
    <row r="39" spans="1:6" ht="24" customHeight="1">
      <c r="A39" s="37" t="s">
        <v>113</v>
      </c>
      <c r="B39" s="30"/>
      <c r="C39" s="33"/>
      <c r="D39" s="30"/>
      <c r="E39" s="42"/>
      <c r="F39" s="34"/>
    </row>
    <row r="40" spans="1:6" ht="24" customHeight="1">
      <c r="A40" s="37" t="s">
        <v>29</v>
      </c>
    </row>
    <row r="41" spans="1:6" ht="24" customHeight="1">
      <c r="A41" s="8" t="s">
        <v>133</v>
      </c>
      <c r="B41" s="45"/>
      <c r="D41" s="1">
        <v>1036217</v>
      </c>
      <c r="E41" s="1"/>
      <c r="F41" s="1">
        <v>1155460</v>
      </c>
    </row>
    <row r="42" spans="1:6" ht="24" customHeight="1">
      <c r="A42" s="8" t="s">
        <v>30</v>
      </c>
      <c r="B42" s="45"/>
      <c r="D42" s="1">
        <v>5816</v>
      </c>
      <c r="E42" s="1"/>
      <c r="F42" s="1">
        <v>9933</v>
      </c>
    </row>
    <row r="43" spans="1:6" ht="24" customHeight="1">
      <c r="A43" s="37" t="s">
        <v>31</v>
      </c>
      <c r="D43" s="10">
        <f>SUM(D41:D42)</f>
        <v>1042033</v>
      </c>
      <c r="E43" s="1"/>
      <c r="F43" s="10">
        <f>SUM(F41:F42)</f>
        <v>1165393</v>
      </c>
    </row>
    <row r="44" spans="1:6" ht="24" customHeight="1">
      <c r="A44" s="37" t="s">
        <v>32</v>
      </c>
      <c r="D44" s="2"/>
      <c r="E44" s="1"/>
      <c r="F44" s="2"/>
    </row>
    <row r="45" spans="1:6" ht="24" customHeight="1">
      <c r="A45" s="8" t="s">
        <v>134</v>
      </c>
      <c r="D45" s="2">
        <v>789529</v>
      </c>
      <c r="E45" s="2"/>
      <c r="F45" s="2">
        <v>906311</v>
      </c>
    </row>
    <row r="46" spans="1:6" ht="24" customHeight="1">
      <c r="A46" s="8" t="s">
        <v>95</v>
      </c>
      <c r="B46" s="45"/>
      <c r="D46" s="2">
        <v>69833</v>
      </c>
      <c r="E46" s="2"/>
      <c r="F46" s="2">
        <v>64449</v>
      </c>
    </row>
    <row r="47" spans="1:6" ht="24" customHeight="1">
      <c r="A47" s="8" t="s">
        <v>33</v>
      </c>
      <c r="B47" s="45"/>
      <c r="D47" s="2">
        <v>97559</v>
      </c>
      <c r="E47" s="2"/>
      <c r="F47" s="2">
        <v>95360</v>
      </c>
    </row>
    <row r="48" spans="1:6" ht="24" customHeight="1">
      <c r="A48" s="8" t="s">
        <v>138</v>
      </c>
      <c r="B48" s="45"/>
      <c r="D48" s="2">
        <v>0</v>
      </c>
      <c r="E48" s="2"/>
      <c r="F48" s="2">
        <v>20669</v>
      </c>
    </row>
    <row r="49" spans="1:7" ht="24" customHeight="1">
      <c r="A49" s="37" t="s">
        <v>34</v>
      </c>
      <c r="D49" s="10">
        <f>SUM(D45:D48)</f>
        <v>956921</v>
      </c>
      <c r="E49" s="2"/>
      <c r="F49" s="10">
        <f>SUM(F45:F48)</f>
        <v>1086789</v>
      </c>
    </row>
    <row r="50" spans="1:7" ht="24" customHeight="1">
      <c r="A50" s="14" t="s">
        <v>114</v>
      </c>
      <c r="D50" s="1">
        <f>D43-D49</f>
        <v>85112</v>
      </c>
      <c r="E50" s="1"/>
      <c r="F50" s="1">
        <f>F43-F49</f>
        <v>78604</v>
      </c>
    </row>
    <row r="51" spans="1:7" ht="24" customHeight="1">
      <c r="A51" s="8" t="s">
        <v>97</v>
      </c>
      <c r="D51" s="11">
        <v>-2840</v>
      </c>
      <c r="E51" s="1"/>
      <c r="F51" s="11">
        <v>-4015</v>
      </c>
    </row>
    <row r="52" spans="1:7" ht="24" customHeight="1">
      <c r="A52" s="14" t="s">
        <v>70</v>
      </c>
      <c r="D52" s="2">
        <f>SUM(D50:D51)</f>
        <v>82272</v>
      </c>
      <c r="E52" s="1"/>
      <c r="F52" s="2">
        <f>SUM(F50:F51)</f>
        <v>74589</v>
      </c>
    </row>
    <row r="53" spans="1:7" ht="24" customHeight="1">
      <c r="A53" s="8" t="s">
        <v>71</v>
      </c>
      <c r="B53" s="45"/>
      <c r="D53" s="11">
        <v>-16307</v>
      </c>
      <c r="E53" s="1"/>
      <c r="F53" s="11">
        <v>-14017</v>
      </c>
    </row>
    <row r="54" spans="1:7" ht="24" customHeight="1">
      <c r="A54" s="37" t="s">
        <v>35</v>
      </c>
      <c r="D54" s="10">
        <f>SUM(D52:D53)</f>
        <v>65965</v>
      </c>
      <c r="E54" s="1"/>
      <c r="F54" s="10">
        <f>SUM(F52:F53)</f>
        <v>60572</v>
      </c>
    </row>
    <row r="55" spans="1:7" ht="24" customHeight="1">
      <c r="A55" s="37"/>
      <c r="D55" s="2"/>
      <c r="E55" s="1"/>
      <c r="F55" s="2"/>
    </row>
    <row r="56" spans="1:7" ht="24" customHeight="1">
      <c r="A56" s="37" t="s">
        <v>139</v>
      </c>
      <c r="D56" s="1"/>
      <c r="E56" s="1"/>
      <c r="F56" s="1"/>
    </row>
    <row r="57" spans="1:7" ht="24" customHeight="1">
      <c r="A57" s="61" t="s">
        <v>135</v>
      </c>
      <c r="D57" s="2"/>
      <c r="E57" s="1"/>
      <c r="F57" s="2"/>
    </row>
    <row r="58" spans="1:7" ht="24" customHeight="1">
      <c r="A58" s="62" t="s">
        <v>136</v>
      </c>
      <c r="D58" s="2"/>
      <c r="E58" s="1"/>
      <c r="F58" s="2"/>
      <c r="G58" s="26">
        <v>0</v>
      </c>
    </row>
    <row r="59" spans="1:7" ht="24" customHeight="1">
      <c r="A59" s="62" t="s">
        <v>137</v>
      </c>
      <c r="D59" s="11">
        <v>0</v>
      </c>
      <c r="E59" s="1"/>
      <c r="F59" s="11">
        <v>-1752</v>
      </c>
      <c r="G59" s="26">
        <v>0</v>
      </c>
    </row>
    <row r="60" spans="1:7" ht="24" customHeight="1">
      <c r="A60" s="37" t="s">
        <v>61</v>
      </c>
      <c r="D60" s="1">
        <f>SUM(D59)</f>
        <v>0</v>
      </c>
      <c r="E60" s="1"/>
      <c r="F60" s="1">
        <f>SUM(F59)</f>
        <v>-1752</v>
      </c>
      <c r="G60" s="26">
        <v>0</v>
      </c>
    </row>
    <row r="61" spans="1:7" ht="24" customHeight="1" thickBot="1">
      <c r="A61" s="37" t="s">
        <v>36</v>
      </c>
      <c r="D61" s="48">
        <f>SUM(D54,D60)</f>
        <v>65965</v>
      </c>
      <c r="E61" s="1"/>
      <c r="F61" s="48">
        <f>SUM(F54,F60)</f>
        <v>58820</v>
      </c>
      <c r="G61" s="26">
        <v>0</v>
      </c>
    </row>
    <row r="62" spans="1:7" ht="24" customHeight="1" thickTop="1">
      <c r="D62" s="1"/>
      <c r="E62" s="1"/>
      <c r="F62" s="1"/>
      <c r="G62" s="26">
        <v>0</v>
      </c>
    </row>
    <row r="63" spans="1:7" ht="24" customHeight="1">
      <c r="A63" s="37" t="s">
        <v>65</v>
      </c>
      <c r="B63" s="45"/>
      <c r="G63" s="26">
        <v>0</v>
      </c>
    </row>
    <row r="64" spans="1:7" ht="24" customHeight="1" thickBot="1">
      <c r="A64" s="29" t="s">
        <v>37</v>
      </c>
      <c r="D64" s="50">
        <f>D54/599975</f>
        <v>0.10994624776032334</v>
      </c>
      <c r="E64" s="51"/>
      <c r="F64" s="50">
        <f>F54/599975</f>
        <v>0.10095753989749573</v>
      </c>
      <c r="G64" s="26">
        <v>0</v>
      </c>
    </row>
    <row r="65" spans="1:7" ht="24" customHeight="1" thickTop="1">
      <c r="D65" s="27"/>
      <c r="E65" s="27"/>
      <c r="F65" s="27"/>
      <c r="G65" s="26">
        <v>0</v>
      </c>
    </row>
    <row r="66" spans="1:7" ht="24" customHeight="1">
      <c r="A66" s="29" t="s">
        <v>91</v>
      </c>
      <c r="B66" s="41"/>
      <c r="D66" s="36"/>
      <c r="E66" s="36"/>
      <c r="F66" s="36"/>
    </row>
  </sheetData>
  <printOptions horizontalCentered="1"/>
  <pageMargins left="0.73" right="0.35433070866141703" top="0.78740157480314998" bottom="0.196850393700787" header="0.31496062992126" footer="0.31496062992126"/>
  <pageSetup paperSize="9" scale="95" fitToHeight="6" orientation="portrait" r:id="rId1"/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8"/>
  <sheetViews>
    <sheetView showGridLines="0" view="pageBreakPreview" zoomScaleNormal="100" zoomScaleSheetLayoutView="100" workbookViewId="0">
      <selection activeCell="A13" sqref="A13"/>
    </sheetView>
  </sheetViews>
  <sheetFormatPr defaultColWidth="9.21875" defaultRowHeight="24" customHeight="1"/>
  <cols>
    <col min="1" max="1" width="40.88671875" style="64" customWidth="1"/>
    <col min="2" max="2" width="9.33203125" style="65" customWidth="1"/>
    <col min="3" max="3" width="10.77734375" style="65" customWidth="1"/>
    <col min="4" max="4" width="1.5546875" style="65" customWidth="1"/>
    <col min="5" max="5" width="17.44140625" style="65" customWidth="1"/>
    <col min="6" max="6" width="1.44140625" style="65" customWidth="1"/>
    <col min="7" max="7" width="17.44140625" style="65" customWidth="1"/>
    <col min="8" max="8" width="1.44140625" style="65" customWidth="1"/>
    <col min="9" max="9" width="17.44140625" style="65" customWidth="1"/>
    <col min="10" max="10" width="1.44140625" style="65" customWidth="1"/>
    <col min="11" max="11" width="17.44140625" style="65" customWidth="1"/>
    <col min="12" max="12" width="1.44140625" style="65" customWidth="1"/>
    <col min="13" max="13" width="17.44140625" style="65" customWidth="1"/>
    <col min="14" max="14" width="1.44140625" style="65" customWidth="1"/>
    <col min="15" max="15" width="17.44140625" style="65" customWidth="1"/>
    <col min="16" max="16" width="1.5546875" style="65" customWidth="1"/>
    <col min="17" max="17" width="12.44140625" style="65" bestFit="1" customWidth="1"/>
    <col min="18" max="16384" width="9.21875" style="65"/>
  </cols>
  <sheetData>
    <row r="1" spans="1:15" ht="24" customHeight="1">
      <c r="O1" s="66" t="s">
        <v>53</v>
      </c>
    </row>
    <row r="2" spans="1:15" ht="24" customHeight="1">
      <c r="A2" s="85" t="s">
        <v>168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4" customHeight="1">
      <c r="A3" s="86" t="s">
        <v>169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4" customHeight="1">
      <c r="A4" s="86" t="str">
        <f>PL!A36</f>
        <v>สำหรับงวดหกเดือนสิ้นสุดวันที่ 30 มิถุนายน 2569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4" customHeight="1">
      <c r="A5" s="87" t="s">
        <v>76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s="68" customFormat="1" ht="24" customHeight="1">
      <c r="A6" s="67"/>
      <c r="E6" s="68" t="s">
        <v>54</v>
      </c>
      <c r="I6" s="68" t="s">
        <v>129</v>
      </c>
      <c r="K6" s="88" t="s">
        <v>21</v>
      </c>
      <c r="L6" s="88"/>
      <c r="M6" s="88"/>
    </row>
    <row r="7" spans="1:15" s="68" customFormat="1" ht="24" customHeight="1">
      <c r="A7" s="67"/>
      <c r="E7" s="68" t="s">
        <v>62</v>
      </c>
      <c r="G7" s="68" t="s">
        <v>55</v>
      </c>
      <c r="I7" s="68" t="s">
        <v>130</v>
      </c>
      <c r="K7" s="68" t="s">
        <v>56</v>
      </c>
    </row>
    <row r="8" spans="1:15" s="68" customFormat="1" ht="24" customHeight="1">
      <c r="A8" s="67"/>
      <c r="C8" s="30" t="s">
        <v>0</v>
      </c>
      <c r="E8" s="69" t="s">
        <v>63</v>
      </c>
      <c r="G8" s="69" t="s">
        <v>64</v>
      </c>
      <c r="I8" s="69" t="s">
        <v>131</v>
      </c>
      <c r="K8" s="69" t="s">
        <v>57</v>
      </c>
      <c r="M8" s="69" t="s">
        <v>58</v>
      </c>
      <c r="O8" s="69" t="s">
        <v>59</v>
      </c>
    </row>
    <row r="9" spans="1:15" s="68" customFormat="1" ht="24" customHeight="1">
      <c r="A9" s="67"/>
    </row>
    <row r="10" spans="1:15" ht="24" customHeight="1">
      <c r="A10" s="70" t="s">
        <v>127</v>
      </c>
      <c r="E10" s="71">
        <v>149994</v>
      </c>
      <c r="F10" s="71"/>
      <c r="G10" s="71">
        <v>147706</v>
      </c>
      <c r="H10" s="71"/>
      <c r="I10" s="71">
        <v>0</v>
      </c>
      <c r="J10" s="71"/>
      <c r="K10" s="71">
        <v>15000</v>
      </c>
      <c r="L10" s="71"/>
      <c r="M10" s="71">
        <v>390871</v>
      </c>
      <c r="N10" s="71"/>
      <c r="O10" s="71">
        <f>SUM(E10:M10)</f>
        <v>703571</v>
      </c>
    </row>
    <row r="11" spans="1:15" ht="24" customHeight="1">
      <c r="A11" s="72" t="s">
        <v>35</v>
      </c>
      <c r="E11" s="71">
        <v>0</v>
      </c>
      <c r="F11" s="71"/>
      <c r="G11" s="71">
        <v>0</v>
      </c>
      <c r="H11" s="71"/>
      <c r="I11" s="71">
        <v>0</v>
      </c>
      <c r="J11" s="71"/>
      <c r="K11" s="71">
        <v>0</v>
      </c>
      <c r="L11" s="71"/>
      <c r="M11" s="71">
        <f>PL!F54</f>
        <v>60572</v>
      </c>
      <c r="N11" s="71"/>
      <c r="O11" s="71">
        <f>SUM(E11:M11)</f>
        <v>60572</v>
      </c>
    </row>
    <row r="12" spans="1:15" ht="24" customHeight="1">
      <c r="A12" s="72" t="s">
        <v>61</v>
      </c>
      <c r="E12" s="73">
        <v>0</v>
      </c>
      <c r="F12" s="71"/>
      <c r="G12" s="73">
        <v>0</v>
      </c>
      <c r="H12" s="71"/>
      <c r="I12" s="73">
        <v>0</v>
      </c>
      <c r="J12" s="71"/>
      <c r="K12" s="73">
        <v>0</v>
      </c>
      <c r="L12" s="71"/>
      <c r="M12" s="73">
        <v>-1752</v>
      </c>
      <c r="N12" s="71"/>
      <c r="O12" s="73">
        <f>SUM(E12:M12)</f>
        <v>-1752</v>
      </c>
    </row>
    <row r="13" spans="1:15" ht="24" customHeight="1">
      <c r="A13" s="72" t="s">
        <v>60</v>
      </c>
      <c r="E13" s="71">
        <f>SUM(E11:E12)</f>
        <v>0</v>
      </c>
      <c r="F13" s="71"/>
      <c r="G13" s="71">
        <f>SUM(G11:G12)</f>
        <v>0</v>
      </c>
      <c r="H13" s="71"/>
      <c r="I13" s="71">
        <f>SUM(I11:I12)</f>
        <v>0</v>
      </c>
      <c r="J13" s="71"/>
      <c r="K13" s="71">
        <f>SUM(K11:K12)</f>
        <v>0</v>
      </c>
      <c r="L13" s="71"/>
      <c r="M13" s="71">
        <f>SUM(M11:M12)</f>
        <v>58820</v>
      </c>
      <c r="N13" s="71"/>
      <c r="O13" s="71">
        <f>SUM(O11:O12)</f>
        <v>58820</v>
      </c>
    </row>
    <row r="14" spans="1:15" ht="24" customHeight="1">
      <c r="A14" s="72" t="s">
        <v>126</v>
      </c>
      <c r="C14" s="45">
        <v>9</v>
      </c>
      <c r="E14" s="71">
        <v>0</v>
      </c>
      <c r="F14" s="49"/>
      <c r="G14" s="71">
        <v>0</v>
      </c>
      <c r="H14" s="71"/>
      <c r="I14" s="71">
        <v>0</v>
      </c>
      <c r="J14" s="49"/>
      <c r="K14" s="71">
        <v>0</v>
      </c>
      <c r="L14" s="71"/>
      <c r="M14" s="71">
        <v>-53997</v>
      </c>
      <c r="N14" s="71"/>
      <c r="O14" s="71">
        <f>SUM(E14:M14)</f>
        <v>-53997</v>
      </c>
    </row>
    <row r="15" spans="1:15" ht="24" customHeight="1">
      <c r="A15" s="72" t="s">
        <v>140</v>
      </c>
      <c r="E15" s="71"/>
      <c r="F15" s="49"/>
      <c r="G15" s="71"/>
      <c r="H15" s="71"/>
      <c r="I15" s="71"/>
      <c r="J15" s="49"/>
      <c r="K15" s="71"/>
      <c r="L15" s="71"/>
      <c r="M15" s="71"/>
      <c r="N15" s="71"/>
      <c r="O15" s="71"/>
    </row>
    <row r="16" spans="1:15" ht="24" customHeight="1">
      <c r="A16" s="72" t="s">
        <v>167</v>
      </c>
      <c r="C16" s="45">
        <v>1.3</v>
      </c>
      <c r="E16" s="71">
        <v>0</v>
      </c>
      <c r="F16" s="71"/>
      <c r="G16" s="71">
        <v>0</v>
      </c>
      <c r="H16" s="71"/>
      <c r="I16" s="71">
        <v>-23925</v>
      </c>
      <c r="J16" s="71"/>
      <c r="K16" s="71">
        <v>0</v>
      </c>
      <c r="L16" s="71"/>
      <c r="M16" s="71">
        <v>0</v>
      </c>
      <c r="N16" s="71"/>
      <c r="O16" s="71">
        <f>SUM(E16:M16)</f>
        <v>-23925</v>
      </c>
    </row>
    <row r="17" spans="1:15" ht="24" customHeight="1" thickBot="1">
      <c r="A17" s="70" t="s">
        <v>128</v>
      </c>
      <c r="E17" s="74">
        <f>SUM(E10,E13:E16)</f>
        <v>149994</v>
      </c>
      <c r="F17" s="71"/>
      <c r="G17" s="74">
        <f>SUM(G10,G13:G16)</f>
        <v>147706</v>
      </c>
      <c r="H17" s="71"/>
      <c r="I17" s="74">
        <f>SUM(I10,I13:I16)</f>
        <v>-23925</v>
      </c>
      <c r="J17" s="71"/>
      <c r="K17" s="74">
        <f>SUM(K10,K13:K16)</f>
        <v>15000</v>
      </c>
      <c r="L17" s="71"/>
      <c r="M17" s="74">
        <f>SUM(M10,M13:M16)</f>
        <v>395694</v>
      </c>
      <c r="N17" s="71"/>
      <c r="O17" s="74">
        <f>SUM(O10,O13:O16)</f>
        <v>684469</v>
      </c>
    </row>
    <row r="18" spans="1:15" ht="24" customHeight="1" thickTop="1">
      <c r="A18" s="72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</row>
    <row r="19" spans="1:15" ht="24" customHeight="1">
      <c r="A19" s="70" t="s">
        <v>160</v>
      </c>
      <c r="E19" s="71">
        <v>149994</v>
      </c>
      <c r="F19" s="71"/>
      <c r="G19" s="71">
        <v>147706</v>
      </c>
      <c r="H19" s="71"/>
      <c r="I19" s="71">
        <v>-23925</v>
      </c>
      <c r="J19" s="71"/>
      <c r="K19" s="71">
        <v>15000</v>
      </c>
      <c r="L19" s="71"/>
      <c r="M19" s="71">
        <v>416400</v>
      </c>
      <c r="N19" s="71"/>
      <c r="O19" s="71">
        <f>SUM(E19:M19)</f>
        <v>705175</v>
      </c>
    </row>
    <row r="20" spans="1:15" ht="24" customHeight="1">
      <c r="A20" s="72" t="s">
        <v>35</v>
      </c>
      <c r="E20" s="71">
        <v>0</v>
      </c>
      <c r="F20" s="71"/>
      <c r="G20" s="71">
        <v>0</v>
      </c>
      <c r="H20" s="71"/>
      <c r="I20" s="71">
        <v>0</v>
      </c>
      <c r="J20" s="49"/>
      <c r="K20" s="71">
        <v>0</v>
      </c>
      <c r="L20" s="71"/>
      <c r="M20" s="71">
        <f>PL!D54</f>
        <v>65965</v>
      </c>
      <c r="N20" s="71"/>
      <c r="O20" s="71">
        <f>SUM(E20:M20)</f>
        <v>65965</v>
      </c>
    </row>
    <row r="21" spans="1:15" ht="24" customHeight="1">
      <c r="A21" s="72" t="s">
        <v>61</v>
      </c>
      <c r="E21" s="73">
        <v>0</v>
      </c>
      <c r="F21" s="71"/>
      <c r="G21" s="73">
        <v>0</v>
      </c>
      <c r="H21" s="71"/>
      <c r="I21" s="73">
        <v>0</v>
      </c>
      <c r="J21" s="49"/>
      <c r="K21" s="73">
        <v>0</v>
      </c>
      <c r="L21" s="71"/>
      <c r="M21" s="73">
        <f>PL!D60</f>
        <v>0</v>
      </c>
      <c r="N21" s="71"/>
      <c r="O21" s="73">
        <f>SUM(E21:M21)</f>
        <v>0</v>
      </c>
    </row>
    <row r="22" spans="1:15" ht="24" customHeight="1">
      <c r="A22" s="72" t="s">
        <v>60</v>
      </c>
      <c r="C22" s="45"/>
      <c r="E22" s="71">
        <f>SUM(E20:E21)</f>
        <v>0</v>
      </c>
      <c r="F22" s="49"/>
      <c r="G22" s="71">
        <f>SUM(G20:G21)</f>
        <v>0</v>
      </c>
      <c r="H22" s="71"/>
      <c r="I22" s="71">
        <f>SUM(I20:I21)</f>
        <v>0</v>
      </c>
      <c r="J22" s="49"/>
      <c r="K22" s="71">
        <f>SUM(K20:K21)</f>
        <v>0</v>
      </c>
      <c r="L22" s="71"/>
      <c r="M22" s="71">
        <f>SUM(M20:M21)</f>
        <v>65965</v>
      </c>
      <c r="N22" s="71"/>
      <c r="O22" s="71">
        <f>SUM(O20:O21)</f>
        <v>65965</v>
      </c>
    </row>
    <row r="23" spans="1:15" ht="24" customHeight="1">
      <c r="A23" s="72" t="s">
        <v>126</v>
      </c>
      <c r="C23" s="45">
        <v>9</v>
      </c>
      <c r="E23" s="71">
        <v>0</v>
      </c>
      <c r="F23" s="49"/>
      <c r="G23" s="71">
        <v>0</v>
      </c>
      <c r="H23" s="71"/>
      <c r="I23" s="71">
        <v>0</v>
      </c>
      <c r="J23" s="49"/>
      <c r="K23" s="71">
        <v>0</v>
      </c>
      <c r="L23" s="71"/>
      <c r="M23" s="71">
        <v>-53997</v>
      </c>
      <c r="N23" s="71"/>
      <c r="O23" s="71">
        <f>SUM(E23:M23)</f>
        <v>-53997</v>
      </c>
    </row>
    <row r="24" spans="1:15" ht="24" customHeight="1">
      <c r="A24" s="72" t="s">
        <v>170</v>
      </c>
      <c r="C24" s="45"/>
      <c r="E24" s="71"/>
      <c r="F24" s="49"/>
      <c r="G24" s="71"/>
      <c r="H24" s="71"/>
      <c r="I24" s="71"/>
      <c r="J24" s="49"/>
      <c r="K24" s="71"/>
      <c r="L24" s="71"/>
      <c r="M24" s="71"/>
      <c r="N24" s="71"/>
      <c r="O24" s="71"/>
    </row>
    <row r="25" spans="1:15" ht="24" customHeight="1">
      <c r="A25" s="72" t="s">
        <v>171</v>
      </c>
      <c r="C25" s="45">
        <v>1.3</v>
      </c>
      <c r="E25" s="71">
        <v>0</v>
      </c>
      <c r="F25" s="71"/>
      <c r="G25" s="71">
        <v>0</v>
      </c>
      <c r="H25" s="71"/>
      <c r="I25" s="71">
        <f>-I16</f>
        <v>23925</v>
      </c>
      <c r="J25" s="71"/>
      <c r="K25" s="71">
        <v>0</v>
      </c>
      <c r="L25" s="71"/>
      <c r="M25" s="71">
        <f>-I25</f>
        <v>-23925</v>
      </c>
      <c r="N25" s="71"/>
      <c r="O25" s="71">
        <f>SUM(E25:M25)</f>
        <v>0</v>
      </c>
    </row>
    <row r="26" spans="1:15" ht="24" customHeight="1" thickBot="1">
      <c r="A26" s="70" t="s">
        <v>161</v>
      </c>
      <c r="E26" s="74">
        <f>SUM(E19,E22:E25)</f>
        <v>149994</v>
      </c>
      <c r="F26" s="71"/>
      <c r="G26" s="74">
        <f>SUM(G19,G22:G25)</f>
        <v>147706</v>
      </c>
      <c r="H26" s="71"/>
      <c r="I26" s="74">
        <f>SUM(I19,I22:I25)</f>
        <v>0</v>
      </c>
      <c r="J26" s="71"/>
      <c r="K26" s="74">
        <f>SUM(K19,K22:K25)</f>
        <v>15000</v>
      </c>
      <c r="L26" s="71"/>
      <c r="M26" s="74">
        <f>SUM(M19,M22:M25)</f>
        <v>404443</v>
      </c>
      <c r="N26" s="71"/>
      <c r="O26" s="74">
        <f>SUM(O19,O22:O25)</f>
        <v>717143</v>
      </c>
    </row>
    <row r="27" spans="1:15" ht="24" customHeight="1" thickTop="1">
      <c r="A27" s="72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>
        <f>O26-BS!E77</f>
        <v>0</v>
      </c>
    </row>
    <row r="28" spans="1:15" ht="24" customHeight="1">
      <c r="A28" s="64" t="s">
        <v>91</v>
      </c>
    </row>
  </sheetData>
  <mergeCells count="5">
    <mergeCell ref="A2:O2"/>
    <mergeCell ref="A3:O3"/>
    <mergeCell ref="A4:O4"/>
    <mergeCell ref="A5:O5"/>
    <mergeCell ref="K6:M6"/>
  </mergeCells>
  <printOptions horizontalCentered="1"/>
  <pageMargins left="0.39370078740157499" right="0.39370078740157499" top="0.9" bottom="0.2" header="0.31496062992126" footer="0.31496062992126"/>
  <pageSetup paperSize="9" scale="75" orientation="landscape" r:id="rId1"/>
  <ignoredErrors>
    <ignoredError sqref="L22 E17:K18 E13:K13 E20:K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6A05-8749-42B7-AB9E-C9444DD54CB4}">
  <dimension ref="A1:H74"/>
  <sheetViews>
    <sheetView showGridLines="0" view="pageBreakPreview" zoomScaleNormal="100" zoomScaleSheetLayoutView="100" workbookViewId="0">
      <selection activeCell="A72" sqref="A72"/>
    </sheetView>
  </sheetViews>
  <sheetFormatPr defaultColWidth="10.5546875" defaultRowHeight="24" customHeight="1"/>
  <cols>
    <col min="1" max="1" width="65.44140625" style="29" customWidth="1"/>
    <col min="2" max="2" width="5.77734375" style="29" customWidth="1"/>
    <col min="3" max="3" width="12.88671875" style="26" customWidth="1"/>
    <col min="4" max="4" width="14.77734375" style="26" customWidth="1"/>
    <col min="5" max="5" width="1.44140625" style="26" customWidth="1"/>
    <col min="6" max="6" width="14.77734375" style="26" customWidth="1"/>
    <col min="7" max="7" width="1.44140625" style="26" customWidth="1"/>
    <col min="8" max="16384" width="10.5546875" style="26"/>
  </cols>
  <sheetData>
    <row r="1" spans="1:8" ht="24" customHeight="1">
      <c r="A1" s="20"/>
      <c r="B1" s="18"/>
      <c r="C1" s="19"/>
      <c r="D1" s="19"/>
      <c r="E1" s="19"/>
      <c r="F1" s="24" t="s">
        <v>27</v>
      </c>
    </row>
    <row r="2" spans="1:8" ht="24" customHeight="1">
      <c r="A2" s="76" t="s">
        <v>168</v>
      </c>
      <c r="B2" s="18"/>
      <c r="C2" s="19"/>
      <c r="D2" s="19"/>
      <c r="E2" s="19"/>
      <c r="F2" s="19"/>
    </row>
    <row r="3" spans="1:8" ht="24" customHeight="1">
      <c r="A3" s="14" t="s">
        <v>38</v>
      </c>
      <c r="B3" s="18"/>
      <c r="C3" s="19"/>
      <c r="D3" s="19"/>
      <c r="E3" s="19"/>
      <c r="F3" s="19"/>
    </row>
    <row r="4" spans="1:8" ht="24" customHeight="1">
      <c r="A4" s="17" t="s">
        <v>162</v>
      </c>
      <c r="B4" s="18"/>
      <c r="C4" s="19"/>
      <c r="D4" s="19"/>
      <c r="E4" s="19"/>
      <c r="F4" s="19"/>
    </row>
    <row r="5" spans="1:8" ht="24" customHeight="1">
      <c r="A5" s="20"/>
      <c r="B5" s="18"/>
      <c r="C5" s="19"/>
      <c r="D5" s="22"/>
      <c r="E5" s="19"/>
      <c r="F5" s="24" t="s">
        <v>76</v>
      </c>
    </row>
    <row r="6" spans="1:8" ht="24" customHeight="1">
      <c r="B6" s="30"/>
      <c r="C6" s="33"/>
      <c r="D6" s="30">
        <v>2569</v>
      </c>
      <c r="E6" s="33"/>
      <c r="F6" s="30">
        <v>2568</v>
      </c>
    </row>
    <row r="7" spans="1:8" ht="24" customHeight="1">
      <c r="A7" s="37" t="s">
        <v>109</v>
      </c>
      <c r="B7" s="34"/>
      <c r="D7" s="51"/>
      <c r="E7" s="27"/>
      <c r="F7" s="27"/>
    </row>
    <row r="8" spans="1:8" ht="24" customHeight="1">
      <c r="A8" s="29" t="s">
        <v>39</v>
      </c>
      <c r="B8" s="34"/>
      <c r="D8" s="1">
        <f>PL!D52</f>
        <v>82272</v>
      </c>
      <c r="E8" s="1"/>
      <c r="F8" s="1">
        <f>PL!F52</f>
        <v>74589</v>
      </c>
    </row>
    <row r="9" spans="1:8" s="20" customFormat="1" ht="24" customHeight="1">
      <c r="A9" s="29" t="s">
        <v>40</v>
      </c>
      <c r="B9" s="34"/>
      <c r="C9" s="26"/>
      <c r="D9" s="1"/>
      <c r="E9" s="1"/>
      <c r="F9" s="1"/>
    </row>
    <row r="10" spans="1:8" s="20" customFormat="1" ht="24" customHeight="1">
      <c r="A10" s="29" t="s">
        <v>41</v>
      </c>
      <c r="B10" s="34"/>
      <c r="C10" s="26"/>
      <c r="D10" s="1"/>
      <c r="E10" s="1"/>
      <c r="F10" s="1"/>
    </row>
    <row r="11" spans="1:8" ht="24" customHeight="1">
      <c r="A11" s="52" t="s">
        <v>85</v>
      </c>
      <c r="B11" s="35"/>
      <c r="C11" s="39"/>
      <c r="D11" s="2">
        <v>14589</v>
      </c>
      <c r="E11" s="1"/>
      <c r="F11" s="2">
        <v>13360</v>
      </c>
    </row>
    <row r="12" spans="1:8" ht="24" customHeight="1">
      <c r="A12" s="52" t="s">
        <v>87</v>
      </c>
      <c r="B12" s="35"/>
      <c r="C12" s="39"/>
      <c r="D12" s="2">
        <v>1396</v>
      </c>
      <c r="E12" s="1"/>
      <c r="F12" s="2">
        <v>1627</v>
      </c>
    </row>
    <row r="13" spans="1:8" s="20" customFormat="1" ht="24" customHeight="1">
      <c r="A13" s="52" t="s">
        <v>152</v>
      </c>
      <c r="B13" s="35"/>
      <c r="C13" s="39"/>
      <c r="D13" s="2">
        <v>110</v>
      </c>
      <c r="E13" s="1"/>
      <c r="F13" s="2">
        <v>1709</v>
      </c>
      <c r="H13" s="26"/>
    </row>
    <row r="14" spans="1:8" s="83" customFormat="1" ht="24" customHeight="1">
      <c r="A14" s="82" t="s">
        <v>172</v>
      </c>
      <c r="B14" s="35"/>
      <c r="C14" s="39"/>
      <c r="D14" s="2">
        <v>123</v>
      </c>
      <c r="E14" s="2"/>
      <c r="F14" s="2">
        <v>9</v>
      </c>
      <c r="H14" s="39"/>
    </row>
    <row r="15" spans="1:8" ht="24" customHeight="1">
      <c r="A15" s="52" t="s">
        <v>173</v>
      </c>
      <c r="B15" s="35"/>
      <c r="C15" s="39"/>
      <c r="D15" s="2">
        <v>-1946</v>
      </c>
      <c r="E15" s="1"/>
      <c r="F15" s="2">
        <v>1847</v>
      </c>
    </row>
    <row r="16" spans="1:8" ht="24" customHeight="1">
      <c r="A16" s="52" t="s">
        <v>86</v>
      </c>
      <c r="B16" s="35"/>
      <c r="C16" s="39"/>
      <c r="D16" s="2">
        <v>2660</v>
      </c>
      <c r="E16" s="1"/>
      <c r="F16" s="2">
        <v>1033</v>
      </c>
    </row>
    <row r="17" spans="1:8" s="20" customFormat="1" ht="24" customHeight="1">
      <c r="A17" s="52" t="s">
        <v>153</v>
      </c>
      <c r="B17" s="35"/>
      <c r="C17" s="39"/>
      <c r="D17" s="2">
        <v>-493</v>
      </c>
      <c r="E17" s="1"/>
      <c r="F17" s="2">
        <v>-615</v>
      </c>
      <c r="G17" s="26"/>
      <c r="H17" s="26"/>
    </row>
    <row r="18" spans="1:8" ht="24" customHeight="1">
      <c r="A18" s="52" t="s">
        <v>120</v>
      </c>
      <c r="B18" s="35"/>
      <c r="C18" s="39"/>
      <c r="D18" s="2">
        <v>-322</v>
      </c>
      <c r="E18" s="1"/>
      <c r="F18" s="2">
        <v>-31</v>
      </c>
    </row>
    <row r="19" spans="1:8" ht="24" customHeight="1">
      <c r="A19" s="52" t="s">
        <v>122</v>
      </c>
      <c r="B19" s="35"/>
      <c r="C19" s="39"/>
      <c r="D19" s="2">
        <v>7</v>
      </c>
      <c r="E19" s="2"/>
      <c r="F19" s="2">
        <v>148</v>
      </c>
    </row>
    <row r="20" spans="1:8" ht="24" customHeight="1">
      <c r="A20" s="52" t="s">
        <v>148</v>
      </c>
      <c r="B20" s="35"/>
      <c r="C20" s="39"/>
      <c r="D20" s="2">
        <v>2136</v>
      </c>
      <c r="E20" s="2"/>
      <c r="F20" s="2">
        <v>2595</v>
      </c>
    </row>
    <row r="21" spans="1:8" ht="24" customHeight="1">
      <c r="A21" s="52" t="s">
        <v>157</v>
      </c>
      <c r="B21" s="35"/>
      <c r="C21" s="39"/>
      <c r="D21" s="2">
        <v>2291</v>
      </c>
      <c r="E21" s="2"/>
      <c r="F21" s="2">
        <v>-1677</v>
      </c>
    </row>
    <row r="22" spans="1:8" ht="24" customHeight="1">
      <c r="A22" s="38" t="s">
        <v>141</v>
      </c>
      <c r="B22" s="35"/>
      <c r="C22" s="39"/>
      <c r="D22" s="2">
        <v>0</v>
      </c>
      <c r="E22" s="1"/>
      <c r="F22" s="2">
        <v>20669</v>
      </c>
    </row>
    <row r="23" spans="1:8" ht="24" customHeight="1">
      <c r="A23" s="38" t="s">
        <v>92</v>
      </c>
      <c r="B23" s="35"/>
      <c r="C23" s="39"/>
      <c r="D23" s="2">
        <v>-28</v>
      </c>
      <c r="E23" s="1"/>
      <c r="F23" s="2">
        <v>-570</v>
      </c>
    </row>
    <row r="24" spans="1:8" ht="24" customHeight="1">
      <c r="A24" s="38" t="s">
        <v>123</v>
      </c>
      <c r="B24" s="35"/>
      <c r="C24" s="39"/>
      <c r="D24" s="11">
        <v>2840</v>
      </c>
      <c r="E24" s="1"/>
      <c r="F24" s="11">
        <v>4015</v>
      </c>
    </row>
    <row r="25" spans="1:8" ht="24" customHeight="1">
      <c r="A25" s="38" t="s">
        <v>42</v>
      </c>
      <c r="B25" s="35"/>
      <c r="C25" s="39"/>
      <c r="D25" s="2"/>
      <c r="E25" s="1"/>
      <c r="F25" s="2"/>
    </row>
    <row r="26" spans="1:8" ht="24" customHeight="1">
      <c r="A26" s="38" t="s">
        <v>43</v>
      </c>
      <c r="B26" s="35"/>
      <c r="C26" s="39"/>
      <c r="D26" s="2">
        <f>SUM(D8:D24)</f>
        <v>105635</v>
      </c>
      <c r="E26" s="1"/>
      <c r="F26" s="2">
        <f>SUM(F8:F24)</f>
        <v>118708</v>
      </c>
    </row>
    <row r="27" spans="1:8" ht="24" customHeight="1">
      <c r="A27" s="38" t="s">
        <v>44</v>
      </c>
      <c r="B27" s="35"/>
      <c r="C27" s="39"/>
      <c r="D27" s="2"/>
      <c r="E27" s="1"/>
      <c r="F27" s="2"/>
    </row>
    <row r="28" spans="1:8" ht="24" customHeight="1">
      <c r="A28" s="38" t="s">
        <v>150</v>
      </c>
      <c r="B28" s="35"/>
      <c r="C28" s="39"/>
      <c r="D28" s="2">
        <v>17183</v>
      </c>
      <c r="E28" s="1"/>
      <c r="F28" s="2">
        <v>37679</v>
      </c>
    </row>
    <row r="29" spans="1:8" ht="24" customHeight="1">
      <c r="A29" s="38" t="s">
        <v>45</v>
      </c>
      <c r="B29" s="35"/>
      <c r="C29" s="39"/>
      <c r="D29" s="2">
        <v>-27475</v>
      </c>
      <c r="E29" s="1"/>
      <c r="F29" s="2">
        <v>-75715</v>
      </c>
    </row>
    <row r="30" spans="1:8" ht="24" customHeight="1">
      <c r="A30" s="52" t="s">
        <v>46</v>
      </c>
      <c r="B30" s="35"/>
      <c r="C30" s="39"/>
      <c r="D30" s="2">
        <v>-217</v>
      </c>
      <c r="E30" s="1"/>
      <c r="F30" s="2">
        <v>-159</v>
      </c>
    </row>
    <row r="31" spans="1:8" ht="24" customHeight="1">
      <c r="A31" s="52" t="s">
        <v>106</v>
      </c>
      <c r="B31" s="35"/>
      <c r="C31" s="39"/>
      <c r="D31" s="40">
        <v>-460</v>
      </c>
      <c r="E31" s="1"/>
      <c r="F31" s="40">
        <v>-49</v>
      </c>
    </row>
    <row r="32" spans="1:8" ht="24" customHeight="1">
      <c r="A32" s="52" t="s">
        <v>112</v>
      </c>
      <c r="B32" s="35"/>
      <c r="C32" s="39"/>
      <c r="D32" s="40">
        <v>-122</v>
      </c>
      <c r="E32" s="1"/>
      <c r="F32" s="40">
        <v>-152</v>
      </c>
    </row>
    <row r="33" spans="1:6" ht="24" customHeight="1">
      <c r="A33" s="38" t="s">
        <v>47</v>
      </c>
      <c r="B33" s="35"/>
      <c r="C33" s="39"/>
      <c r="D33" s="2"/>
      <c r="E33" s="1"/>
      <c r="F33" s="2"/>
    </row>
    <row r="34" spans="1:6" ht="24" customHeight="1">
      <c r="A34" s="8" t="s">
        <v>151</v>
      </c>
      <c r="B34" s="34"/>
      <c r="D34" s="1">
        <v>-53704</v>
      </c>
      <c r="E34" s="1"/>
      <c r="F34" s="1">
        <v>-11483</v>
      </c>
    </row>
    <row r="35" spans="1:6" ht="24" customHeight="1">
      <c r="A35" s="8" t="s">
        <v>48</v>
      </c>
      <c r="B35" s="34"/>
      <c r="D35" s="1">
        <v>-761</v>
      </c>
      <c r="E35" s="1"/>
      <c r="F35" s="1">
        <v>441</v>
      </c>
    </row>
    <row r="36" spans="1:6" ht="24" customHeight="1">
      <c r="A36" s="8" t="s">
        <v>105</v>
      </c>
      <c r="B36" s="34"/>
      <c r="D36" s="1">
        <v>0</v>
      </c>
      <c r="E36" s="1"/>
      <c r="F36" s="1">
        <v>-709</v>
      </c>
    </row>
    <row r="37" spans="1:6" ht="24" customHeight="1">
      <c r="A37" s="8" t="s">
        <v>84</v>
      </c>
      <c r="B37" s="34"/>
      <c r="D37" s="53">
        <v>6</v>
      </c>
      <c r="E37" s="1"/>
      <c r="F37" s="53">
        <v>-15</v>
      </c>
    </row>
    <row r="38" spans="1:6" ht="24" customHeight="1">
      <c r="A38" s="8" t="s">
        <v>74</v>
      </c>
      <c r="B38" s="34"/>
      <c r="D38" s="1">
        <f>SUM(D26:D37)</f>
        <v>40085</v>
      </c>
      <c r="E38" s="1"/>
      <c r="F38" s="1">
        <f>SUM(F26:F37)</f>
        <v>68546</v>
      </c>
    </row>
    <row r="39" spans="1:6" ht="24" customHeight="1">
      <c r="A39" s="8" t="s">
        <v>49</v>
      </c>
      <c r="B39" s="34"/>
      <c r="D39" s="1">
        <v>-2790</v>
      </c>
      <c r="E39" s="1"/>
      <c r="F39" s="1">
        <v>-3991</v>
      </c>
    </row>
    <row r="40" spans="1:6" ht="24" customHeight="1">
      <c r="A40" s="8" t="s">
        <v>68</v>
      </c>
      <c r="B40" s="34"/>
      <c r="D40" s="53">
        <v>-16725</v>
      </c>
      <c r="E40" s="1"/>
      <c r="F40" s="53">
        <v>-18955</v>
      </c>
    </row>
    <row r="41" spans="1:6" ht="24" customHeight="1">
      <c r="A41" s="14" t="s">
        <v>81</v>
      </c>
      <c r="B41" s="34"/>
      <c r="D41" s="53">
        <f>SUM(D38:D40)</f>
        <v>20570</v>
      </c>
      <c r="E41" s="1"/>
      <c r="F41" s="53">
        <f>SUM(F38:F40)</f>
        <v>45600</v>
      </c>
    </row>
    <row r="42" spans="1:6" ht="24" customHeight="1">
      <c r="B42" s="34"/>
      <c r="D42" s="36"/>
      <c r="E42" s="36"/>
      <c r="F42" s="36"/>
    </row>
    <row r="43" spans="1:6" ht="24" customHeight="1">
      <c r="A43" s="29" t="s">
        <v>91</v>
      </c>
      <c r="B43" s="34"/>
    </row>
    <row r="44" spans="1:6" ht="24" customHeight="1">
      <c r="A44" s="42"/>
      <c r="B44" s="42"/>
      <c r="C44" s="42"/>
      <c r="E44" s="42"/>
      <c r="F44" s="24" t="s">
        <v>27</v>
      </c>
    </row>
    <row r="45" spans="1:6" ht="24" customHeight="1">
      <c r="A45" s="76" t="s">
        <v>168</v>
      </c>
      <c r="B45" s="18"/>
      <c r="C45" s="19"/>
      <c r="D45" s="19"/>
      <c r="E45" s="19"/>
      <c r="F45" s="19"/>
    </row>
    <row r="46" spans="1:6" ht="24" customHeight="1">
      <c r="A46" s="14" t="s">
        <v>50</v>
      </c>
      <c r="B46" s="18"/>
      <c r="C46" s="19"/>
      <c r="D46" s="19"/>
      <c r="E46" s="19"/>
      <c r="F46" s="19"/>
    </row>
    <row r="47" spans="1:6" ht="24" customHeight="1">
      <c r="A47" s="17" t="s">
        <v>162</v>
      </c>
      <c r="B47" s="18"/>
      <c r="C47" s="19"/>
      <c r="D47" s="19"/>
      <c r="E47" s="19"/>
      <c r="F47" s="19"/>
    </row>
    <row r="48" spans="1:6" ht="24" customHeight="1">
      <c r="A48" s="20"/>
      <c r="B48" s="18"/>
      <c r="C48" s="19"/>
      <c r="D48" s="22"/>
      <c r="E48" s="19"/>
      <c r="F48" s="24" t="s">
        <v>76</v>
      </c>
    </row>
    <row r="49" spans="1:8" ht="24" customHeight="1">
      <c r="B49" s="30"/>
      <c r="C49" s="33"/>
      <c r="D49" s="30">
        <v>2569</v>
      </c>
      <c r="E49" s="42"/>
      <c r="F49" s="30">
        <v>2568</v>
      </c>
    </row>
    <row r="50" spans="1:8" ht="24" customHeight="1">
      <c r="A50" s="37" t="s">
        <v>110</v>
      </c>
      <c r="B50" s="34"/>
      <c r="D50" s="36"/>
      <c r="E50" s="36"/>
      <c r="F50" s="36"/>
    </row>
    <row r="51" spans="1:8" s="20" customFormat="1" ht="24" customHeight="1">
      <c r="A51" s="29" t="s">
        <v>142</v>
      </c>
      <c r="B51" s="34"/>
      <c r="C51" s="26"/>
      <c r="D51" s="1">
        <v>0</v>
      </c>
      <c r="E51" s="1"/>
      <c r="F51" s="1">
        <v>3949</v>
      </c>
      <c r="H51" s="26"/>
    </row>
    <row r="52" spans="1:8" s="20" customFormat="1" ht="24" customHeight="1">
      <c r="A52" s="29" t="s">
        <v>154</v>
      </c>
      <c r="B52" s="34"/>
      <c r="C52" s="26"/>
      <c r="D52" s="1">
        <v>322</v>
      </c>
      <c r="E52" s="1"/>
      <c r="F52" s="1">
        <v>31</v>
      </c>
      <c r="H52" s="26"/>
    </row>
    <row r="53" spans="1:8" s="20" customFormat="1" ht="24" customHeight="1">
      <c r="A53" s="29" t="s">
        <v>96</v>
      </c>
      <c r="B53" s="34"/>
      <c r="C53" s="26"/>
      <c r="D53" s="1">
        <v>-13706</v>
      </c>
      <c r="E53" s="1"/>
      <c r="F53" s="1">
        <v>-9891</v>
      </c>
      <c r="H53" s="26"/>
    </row>
    <row r="54" spans="1:8" s="20" customFormat="1" ht="24" customHeight="1">
      <c r="A54" s="29" t="s">
        <v>88</v>
      </c>
      <c r="B54" s="34"/>
      <c r="C54" s="26"/>
      <c r="D54" s="1">
        <v>0</v>
      </c>
      <c r="E54" s="1"/>
      <c r="F54" s="1">
        <v>-254</v>
      </c>
      <c r="H54" s="26"/>
    </row>
    <row r="55" spans="1:8" s="20" customFormat="1" ht="24" customHeight="1">
      <c r="A55" s="29" t="s">
        <v>143</v>
      </c>
      <c r="B55" s="34"/>
      <c r="C55" s="26"/>
      <c r="D55" s="1">
        <v>0</v>
      </c>
      <c r="E55" s="1"/>
      <c r="F55" s="1">
        <v>283</v>
      </c>
      <c r="H55" s="26"/>
    </row>
    <row r="56" spans="1:8" s="20" customFormat="1" ht="24" customHeight="1">
      <c r="A56" s="29" t="s">
        <v>93</v>
      </c>
      <c r="B56" s="34"/>
      <c r="C56" s="26"/>
      <c r="D56" s="1">
        <v>28</v>
      </c>
      <c r="E56" s="1"/>
      <c r="F56" s="1">
        <v>63</v>
      </c>
      <c r="H56" s="26"/>
    </row>
    <row r="57" spans="1:8" ht="24" customHeight="1">
      <c r="A57" s="37" t="s">
        <v>156</v>
      </c>
      <c r="B57" s="34"/>
      <c r="D57" s="47">
        <f>SUM(D51:D56)</f>
        <v>-13356</v>
      </c>
      <c r="E57" s="1"/>
      <c r="F57" s="47">
        <f>SUM(F51:F56)</f>
        <v>-5819</v>
      </c>
    </row>
    <row r="58" spans="1:8" ht="24" customHeight="1">
      <c r="A58" s="37" t="s">
        <v>111</v>
      </c>
      <c r="B58" s="34"/>
      <c r="D58" s="1"/>
      <c r="E58" s="1"/>
      <c r="F58" s="1"/>
    </row>
    <row r="59" spans="1:8" ht="24" customHeight="1">
      <c r="A59" s="29" t="s">
        <v>155</v>
      </c>
      <c r="B59" s="34"/>
      <c r="D59" s="1">
        <v>57238</v>
      </c>
      <c r="E59" s="1"/>
      <c r="F59" s="1">
        <v>17689</v>
      </c>
    </row>
    <row r="60" spans="1:8" ht="24" customHeight="1">
      <c r="A60" s="29" t="s">
        <v>125</v>
      </c>
      <c r="B60" s="34"/>
      <c r="D60" s="1">
        <v>-53997</v>
      </c>
      <c r="E60" s="1"/>
      <c r="F60" s="1">
        <v>-53997</v>
      </c>
    </row>
    <row r="61" spans="1:8" ht="24" customHeight="1">
      <c r="A61" s="29" t="s">
        <v>103</v>
      </c>
      <c r="B61" s="34"/>
      <c r="D61" s="1">
        <v>-4823</v>
      </c>
      <c r="E61" s="1"/>
      <c r="F61" s="2">
        <v>-4933</v>
      </c>
    </row>
    <row r="62" spans="1:8" ht="24" customHeight="1">
      <c r="A62" s="37" t="s">
        <v>121</v>
      </c>
      <c r="B62" s="34"/>
      <c r="D62" s="47">
        <f>SUM(D59:D61)</f>
        <v>-1582</v>
      </c>
      <c r="E62" s="1"/>
      <c r="F62" s="47">
        <f>SUM(F59:F61)</f>
        <v>-41241</v>
      </c>
    </row>
    <row r="63" spans="1:8" ht="24" customHeight="1">
      <c r="A63" s="37" t="s">
        <v>144</v>
      </c>
      <c r="B63" s="34"/>
      <c r="D63" s="1">
        <f>SUM(D41,D57,D62)</f>
        <v>5632</v>
      </c>
      <c r="E63" s="1"/>
      <c r="F63" s="1">
        <f>SUM(F41,F57,F62)</f>
        <v>-1460</v>
      </c>
    </row>
    <row r="64" spans="1:8" ht="24" customHeight="1">
      <c r="A64" s="8" t="s">
        <v>51</v>
      </c>
      <c r="B64" s="34"/>
      <c r="D64" s="53">
        <f>+BS!G11</f>
        <v>33840</v>
      </c>
      <c r="E64" s="1"/>
      <c r="F64" s="53">
        <v>40350</v>
      </c>
    </row>
    <row r="65" spans="1:6" ht="24" customHeight="1" thickBot="1">
      <c r="A65" s="17" t="s">
        <v>52</v>
      </c>
      <c r="B65" s="34"/>
      <c r="D65" s="54">
        <f>SUM(D63:D64)</f>
        <v>39472</v>
      </c>
      <c r="E65" s="1"/>
      <c r="F65" s="54">
        <f>SUM(F63:F64)</f>
        <v>38890</v>
      </c>
    </row>
    <row r="66" spans="1:6" ht="24" customHeight="1" thickTop="1">
      <c r="A66" s="17"/>
      <c r="B66" s="34"/>
      <c r="D66" s="55">
        <f>D65-BS!E11</f>
        <v>0</v>
      </c>
      <c r="E66" s="1"/>
      <c r="F66" s="55"/>
    </row>
    <row r="67" spans="1:6" ht="24" customHeight="1">
      <c r="A67" s="37" t="s">
        <v>79</v>
      </c>
      <c r="B67" s="34"/>
      <c r="D67" s="55"/>
      <c r="E67" s="1"/>
      <c r="F67" s="1"/>
    </row>
    <row r="68" spans="1:6" ht="24" customHeight="1">
      <c r="A68" s="29" t="s">
        <v>80</v>
      </c>
      <c r="B68" s="34"/>
      <c r="D68" s="55"/>
      <c r="E68" s="1"/>
      <c r="F68" s="1"/>
    </row>
    <row r="69" spans="1:6" ht="24" customHeight="1">
      <c r="A69" s="29" t="s">
        <v>104</v>
      </c>
      <c r="B69" s="34"/>
      <c r="D69" s="46">
        <v>92</v>
      </c>
      <c r="E69" s="1"/>
      <c r="F69" s="46">
        <v>108</v>
      </c>
    </row>
    <row r="70" spans="1:6" ht="24" customHeight="1">
      <c r="A70" s="29" t="s">
        <v>174</v>
      </c>
      <c r="B70" s="34"/>
      <c r="D70" s="46">
        <v>987</v>
      </c>
      <c r="E70" s="1"/>
      <c r="F70" s="46">
        <v>0</v>
      </c>
    </row>
    <row r="71" spans="1:6" ht="24" customHeight="1">
      <c r="A71" s="29" t="s">
        <v>175</v>
      </c>
      <c r="B71" s="34"/>
      <c r="D71" s="46">
        <v>11369</v>
      </c>
      <c r="E71" s="1"/>
      <c r="F71" s="46">
        <v>0</v>
      </c>
    </row>
    <row r="72" spans="1:6" ht="24" customHeight="1">
      <c r="A72" s="84" t="s">
        <v>176</v>
      </c>
      <c r="B72" s="34"/>
      <c r="D72" s="55">
        <v>3500</v>
      </c>
      <c r="E72" s="1"/>
      <c r="F72" s="46">
        <v>0</v>
      </c>
    </row>
    <row r="73" spans="1:6" ht="24" customHeight="1">
      <c r="A73" s="17"/>
      <c r="B73" s="34"/>
      <c r="D73" s="55"/>
      <c r="E73" s="1"/>
      <c r="F73" s="1"/>
    </row>
    <row r="74" spans="1:6" ht="24" customHeight="1">
      <c r="A74" s="29" t="s">
        <v>91</v>
      </c>
      <c r="B74" s="34"/>
    </row>
  </sheetData>
  <printOptions horizontalCentered="1"/>
  <pageMargins left="0.7" right="0.37" top="0.75" bottom="0.196850393700787" header="0.31496062992126" footer="0.31496062992126"/>
  <pageSetup paperSize="9" scale="75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CE-Seperated</vt:lpstr>
      <vt:lpstr>CF</vt:lpstr>
      <vt:lpstr>BS!Print_Area</vt:lpstr>
      <vt:lpstr>'CE-Seperated'!Print_Area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2026-08-06T09:23:21Z</cp:lastPrinted>
  <dcterms:created xsi:type="dcterms:W3CDTF">2011-05-02T09:09:37Z</dcterms:created>
  <dcterms:modified xsi:type="dcterms:W3CDTF">2026-08-13T06:58:24Z</dcterms:modified>
</cp:coreProperties>
</file>