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Winner Group Enterprise\2026\Q2'2026\SET\"/>
    </mc:Choice>
  </mc:AlternateContent>
  <xr:revisionPtr revIDLastSave="0" documentId="13_ncr:1_{4F80E4C1-6765-4EB4-93E3-A1B08CCB20B1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" sheetId="10" r:id="rId1"/>
    <sheet name="PL" sheetId="6" r:id="rId2"/>
    <sheet name="CE-Seperated" sheetId="8" r:id="rId3"/>
    <sheet name="CF " sheetId="11" r:id="rId4"/>
  </sheets>
  <definedNames>
    <definedName name="_xlnm.Print_Area" localSheetId="0">BS!$A$1:$F$84</definedName>
    <definedName name="_xlnm.Print_Area" localSheetId="2">'CE-Seperated'!$A$1:$O$29</definedName>
    <definedName name="_xlnm.Print_Area" localSheetId="3">'CF '!$A$1:$F$74</definedName>
    <definedName name="_xlnm.Print_Area" localSheetId="1">PL!$A$1:$G$66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8" l="1"/>
  <c r="F52" i="10" l="1"/>
  <c r="F47" i="10"/>
  <c r="F26" i="10"/>
  <c r="F16" i="10"/>
  <c r="F62" i="11" l="1"/>
  <c r="F57" i="11"/>
  <c r="G60" i="6"/>
  <c r="M13" i="8" s="1"/>
  <c r="G49" i="6"/>
  <c r="G43" i="6"/>
  <c r="G19" i="6"/>
  <c r="G11" i="6"/>
  <c r="O17" i="8"/>
  <c r="O15" i="8"/>
  <c r="O24" i="8"/>
  <c r="G50" i="6" l="1"/>
  <c r="G52" i="6" s="1"/>
  <c r="G54" i="6" s="1"/>
  <c r="G64" i="6" s="1"/>
  <c r="G20" i="6"/>
  <c r="G22" i="6" s="1"/>
  <c r="G24" i="6" s="1"/>
  <c r="G30" i="6" s="1"/>
  <c r="E49" i="6"/>
  <c r="E19" i="6"/>
  <c r="O26" i="8"/>
  <c r="E60" i="6"/>
  <c r="M22" i="8" s="1"/>
  <c r="F76" i="10"/>
  <c r="O20" i="8"/>
  <c r="I23" i="8"/>
  <c r="I27" i="8" s="1"/>
  <c r="D72" i="10" s="1"/>
  <c r="I14" i="8"/>
  <c r="I18" i="8" s="1"/>
  <c r="G61" i="6" l="1"/>
  <c r="G27" i="6"/>
  <c r="O11" i="8"/>
  <c r="D64" i="11"/>
  <c r="D62" i="11"/>
  <c r="D57" i="11"/>
  <c r="A47" i="11"/>
  <c r="E23" i="8"/>
  <c r="E27" i="8" s="1"/>
  <c r="K14" i="8"/>
  <c r="K18" i="8" s="1"/>
  <c r="G14" i="8"/>
  <c r="G18" i="8" s="1"/>
  <c r="E14" i="8"/>
  <c r="E18" i="8" s="1"/>
  <c r="H50" i="6" l="1"/>
  <c r="E43" i="6"/>
  <c r="E50" i="6" l="1"/>
  <c r="E52" i="6" s="1"/>
  <c r="F8" i="11" l="1"/>
  <c r="F26" i="11" s="1"/>
  <c r="F38" i="11" s="1"/>
  <c r="F41" i="11" s="1"/>
  <c r="F63" i="11" s="1"/>
  <c r="E54" i="6"/>
  <c r="D8" i="11"/>
  <c r="D26" i="11" s="1"/>
  <c r="D38" i="11" s="1"/>
  <c r="D41" i="11" s="1"/>
  <c r="D63" i="11" s="1"/>
  <c r="D65" i="11" s="1"/>
  <c r="D66" i="11" s="1"/>
  <c r="M12" i="8"/>
  <c r="M14" i="8" s="1"/>
  <c r="M18" i="8" s="1"/>
  <c r="E64" i="6" l="1"/>
  <c r="E61" i="6"/>
  <c r="F65" i="11"/>
  <c r="M21" i="8"/>
  <c r="D47" i="10" l="1"/>
  <c r="D52" i="10"/>
  <c r="D26" i="10"/>
  <c r="D16" i="10"/>
  <c r="D53" i="10" l="1"/>
  <c r="F53" i="10"/>
  <c r="F77" i="10" s="1"/>
  <c r="D27" i="10"/>
  <c r="F27" i="10"/>
  <c r="A32" i="10"/>
  <c r="F35" i="10"/>
  <c r="D35" i="10"/>
  <c r="F78" i="10" l="1"/>
  <c r="K23" i="8" l="1"/>
  <c r="K27" i="8" s="1"/>
  <c r="G23" i="8"/>
  <c r="G27" i="8" s="1"/>
  <c r="O22" i="8"/>
  <c r="E11" i="6"/>
  <c r="D70" i="10" l="1"/>
  <c r="E20" i="6"/>
  <c r="E22" i="6" s="1"/>
  <c r="E24" i="6" l="1"/>
  <c r="E27" i="6" l="1"/>
  <c r="E30" i="6"/>
  <c r="D69" i="10"/>
  <c r="D74" i="10" l="1"/>
  <c r="O13" i="8" l="1"/>
  <c r="O12" i="8" l="1"/>
  <c r="O14" i="8" s="1"/>
  <c r="O18" i="8" s="1"/>
  <c r="M23" i="8" l="1"/>
  <c r="M27" i="8" s="1"/>
  <c r="O21" i="8"/>
  <c r="H20" i="6"/>
  <c r="D75" i="10" l="1"/>
  <c r="D76" i="10" s="1"/>
  <c r="D77" i="10" s="1"/>
  <c r="D78" i="10" s="1"/>
  <c r="O23" i="8"/>
  <c r="O27" i="8" s="1"/>
  <c r="O28" i="8" l="1"/>
</calcChain>
</file>

<file path=xl/sharedStrings.xml><?xml version="1.0" encoding="utf-8"?>
<sst xmlns="http://schemas.openxmlformats.org/spreadsheetml/2006/main" count="250" uniqueCount="176">
  <si>
    <t>Winner Group Enterprise Public Company Limited</t>
  </si>
  <si>
    <t>Statement of financial position</t>
  </si>
  <si>
    <t>As at 30 June 2026</t>
  </si>
  <si>
    <t>(Unit: Thousand Baht)</t>
  </si>
  <si>
    <t xml:space="preserve">As at </t>
  </si>
  <si>
    <t>Note</t>
  </si>
  <si>
    <t>30 June 2026</t>
  </si>
  <si>
    <t>31 December 2025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</si>
  <si>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</si>
  <si>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</si>
  <si>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</si>
  <si>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</si>
  <si>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</si>
  <si>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</si>
  <si>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</si>
  <si>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Inventories </t>
  </si>
  <si>
    <t>Derivative assets</t>
  </si>
  <si>
    <t>Other current assets</t>
  </si>
  <si>
    <t>Total current assets</t>
  </si>
  <si>
    <t>Non-current assets</t>
  </si>
  <si>
    <t>Restricted bank deposits</t>
  </si>
  <si>
    <t>Investment in subsidiary</t>
  </si>
  <si>
    <t xml:space="preserve">Property, plant and equipment </t>
  </si>
  <si>
    <t>Right-of-use assets</t>
  </si>
  <si>
    <t>Intangible assets</t>
  </si>
  <si>
    <t>Deferred tax assets</t>
  </si>
  <si>
    <t>Other non-current financial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</si>
  <si>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</si>
  <si>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</si>
  <si>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</si>
  <si>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</si>
  <si>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 xml:space="preserve">Winner Group Enterprise Public Company Limited 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</si>
  <si>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</si>
  <si>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</si>
  <si>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</si>
  <si>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</si>
  <si>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</si>
  <si>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Advances received from customers</t>
  </si>
  <si>
    <t>Current portion of lease liabilities</t>
  </si>
  <si>
    <t>Income tax payable</t>
  </si>
  <si>
    <t>Derivative liabilities</t>
  </si>
  <si>
    <t>Other current liabilities</t>
  </si>
  <si>
    <t>Total current liabilities</t>
  </si>
  <si>
    <t>Non-current liabilities</t>
  </si>
  <si>
    <t>Lease liabilities - net of current portion</t>
  </si>
  <si>
    <t>Non-current provision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</si>
  <si>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</si>
  <si>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</si>
  <si>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</si>
  <si>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</si>
  <si>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</si>
  <si>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</si>
  <si>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   599,974,662 ordinary shares of Baht 0.25 each</t>
  </si>
  <si>
    <t xml:space="preserve">   Issued and fully paid-up </t>
  </si>
  <si>
    <t>Premium on ordinary shares</t>
  </si>
  <si>
    <t xml:space="preserve">Differences from reorganisation of business 
  </t>
  </si>
  <si>
    <t xml:space="preserve">   of the Group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</si>
  <si>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</si>
  <si>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</si>
  <si>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</si>
  <si>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</si>
  <si>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</si>
  <si>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</si>
  <si>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</si>
  <si>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 ended 30 June 2026</t>
  </si>
  <si>
    <t>(Unit: Thousand Baht, except earnings per share expressed in Baht)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</si>
  <si>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</si>
  <si>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</si>
  <si>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</si>
  <si>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</si>
  <si>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</si>
  <si>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</si>
  <si>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</si>
  <si>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</si>
  <si>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</si>
  <si>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 xml:space="preserve">Reversal of allowance for impairment </t>
  </si>
  <si>
    <t xml:space="preserve">  of investment in associate</t>
  </si>
  <si>
    <t>Loss from sale of investment in associate</t>
  </si>
  <si>
    <t>Total expenses</t>
  </si>
  <si>
    <t>Operating profit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</si>
  <si>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</si>
  <si>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</si>
  <si>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</si>
  <si>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</si>
  <si>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</si>
  <si>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</si>
  <si>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</si>
  <si>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</si>
  <si>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>Statement of comprehensive income (continued)</t>
  </si>
  <si>
    <t>For the six-month period ended 30 June 2026</t>
  </si>
  <si>
    <t>Other comprehensive income:</t>
  </si>
  <si>
    <t>Other comprehensive income not to be reclassified</t>
  </si>
  <si>
    <t xml:space="preserve">   to profit or loss in subsequent periods:</t>
  </si>
  <si>
    <t>Actuarial loss - net of income tax </t>
  </si>
  <si>
    <t xml:space="preserve">Differences from </t>
  </si>
  <si>
    <t xml:space="preserve">Issued and </t>
  </si>
  <si>
    <t>reorganisation of</t>
  </si>
  <si>
    <t>Retained earnings</t>
  </si>
  <si>
    <t>fully paid-up</t>
  </si>
  <si>
    <t>Premium on</t>
  </si>
  <si>
    <t xml:space="preserve"> business of </t>
  </si>
  <si>
    <t>Appropriated -</t>
  </si>
  <si>
    <t>share capital</t>
  </si>
  <si>
    <t>ordinary shares</t>
  </si>
  <si>
    <t>the Group</t>
  </si>
  <si>
    <t>statutory reserve</t>
  </si>
  <si>
    <t>Unappropriated</t>
  </si>
  <si>
    <t>Total</t>
  </si>
  <si>
    <t>Balance as at 1 January 2025</t>
  </si>
  <si>
    <t>Dividend paid</t>
  </si>
  <si>
    <t xml:space="preserve">Differences from reorganisation of business </t>
  </si>
  <si>
    <t xml:space="preserve">   of the Group for the entire business transfer </t>
  </si>
  <si>
    <t>Balance as at 30 June 2025</t>
  </si>
  <si>
    <t>Balance as at 1 January 2026</t>
  </si>
  <si>
    <t xml:space="preserve">Transfer differences from reorganisation of business of the Group </t>
  </si>
  <si>
    <t xml:space="preserve">   for the entire business transfer to retained earnings</t>
  </si>
  <si>
    <t>Balance as at 30 June 2026</t>
  </si>
  <si>
    <t xml:space="preserve">Cash flows statement </t>
  </si>
  <si>
    <t>Cash flows from operating activities</t>
  </si>
  <si>
    <t>Profit before tax</t>
  </si>
  <si>
    <t>Adjustments to reconcile profit before tax to</t>
  </si>
  <si>
    <t xml:space="preserve">   net cash provided by (paid from) operating activities:</t>
  </si>
  <si>
    <t xml:space="preserve">   Depreciation </t>
  </si>
  <si>
    <t xml:space="preserve">   Amortisation</t>
  </si>
  <si>
    <t xml:space="preserve">   Allowance for expected credit losses</t>
  </si>
  <si>
    <t xml:space="preserve">   Written-off of bad debt</t>
  </si>
  <si>
    <t xml:space="preserve">   Reduction of inventory cost to net realisable value (reversal)</t>
  </si>
  <si>
    <t xml:space="preserve">   Loss from written-off of obsoleted inventories</t>
  </si>
  <si>
    <t xml:space="preserve">   Reversal of provision for goods return</t>
  </si>
  <si>
    <t xml:space="preserve">   Gain on sales of equipment</t>
  </si>
  <si>
    <t xml:space="preserve">   Loss from written-off of equipment </t>
  </si>
  <si>
    <t xml:space="preserve">   Non-current provision for employee benefits</t>
  </si>
  <si>
    <t xml:space="preserve">   Unrealised loss (gain) on exchanges</t>
  </si>
  <si>
    <t xml:space="preserve">   Loss from sale of investment in associate</t>
  </si>
  <si>
    <t xml:space="preserve">   Interest income</t>
  </si>
  <si>
    <t xml:space="preserve">   Finance cost</t>
  </si>
  <si>
    <t xml:space="preserve">Profit from operating activities before changes in </t>
  </si>
  <si>
    <t xml:space="preserve">   operating assets and liabilities</t>
  </si>
  <si>
    <t xml:space="preserve">Operating assets (increase) decrease 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</si>
  <si>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</si>
  <si>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</si>
  <si>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</si>
  <si>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financial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</si>
  <si>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</si>
  <si>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</si>
  <si>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</si>
  <si>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</si>
  <si>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Cash paid for employee benefits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</si>
  <si>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</si>
  <si>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</si>
  <si>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</si>
  <si>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</si>
  <si>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flows statement (continued)</t>
  </si>
  <si>
    <t>Cash flows from investing activities</t>
  </si>
  <si>
    <t>Cash received from the entire business transfer</t>
  </si>
  <si>
    <t>Proceeds from sales of equipment</t>
  </si>
  <si>
    <t>Acquisition of equipment</t>
  </si>
  <si>
    <t>Acquisition of intangible assets</t>
  </si>
  <si>
    <t>Cash received from sale of investment in associate</t>
  </si>
  <si>
    <t>Interest income</t>
  </si>
  <si>
    <t>Net cash flows used in investing activities</t>
  </si>
  <si>
    <t>Cash flows from financing activities</t>
  </si>
  <si>
    <t>Increase in short-term loans from financial institutions</t>
  </si>
  <si>
    <t xml:space="preserve">Cash paid for lease liabilities </t>
  </si>
  <si>
    <t>Net cash flows used in financing activities</t>
  </si>
  <si>
    <t>Net increase (decrease) in cash and cash equivalents</t>
  </si>
  <si>
    <t>Cash and cash equivalents at beginning of the period</t>
  </si>
  <si>
    <t xml:space="preserve">Cash and cash equivalents at end of the period </t>
  </si>
  <si>
    <t>Supplemental disclosures of cash flows information:</t>
  </si>
  <si>
    <t>Non-cash transactions</t>
  </si>
  <si>
    <t xml:space="preserve">   Purchase of equipment for which no cash has been paid</t>
  </si>
  <si>
    <t xml:space="preserve">   Increase in right-of-use assets from lease agreement </t>
  </si>
  <si>
    <t xml:space="preserve">   Purchase of intangible assets for which no cash has been paid</t>
  </si>
  <si>
    <t xml:space="preserve">   Transfer right‑of‑use assets to property, plant and equipment</t>
  </si>
  <si>
    <t>Statement of changes in shareholders' equity</t>
  </si>
  <si>
    <t>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</si>
</sst>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>
    <font>
      <sz val="10"/>
      <color theme="1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" fontId="3" fillId="0" borderId="0"/>
    <xf numFmtId="0" fontId="8" fillId="0" borderId="0"/>
    <xf numFmtId="0" fontId="1" fillId="0" borderId="0"/>
  </cellStyleXfs>
  <cellXfs count="94">
    <xf numFmtId="0" fontId="0" fillId="0" borderId="0" xfId="0"/>
    <xf numFmtId="38" fontId="5" fillId="0" borderId="0" xfId="3" applyNumberFormat="1" applyFont="1" applyAlignment="1">
      <alignment horizontal="right"/>
    </xf>
    <xf numFmtId="0" fontId="4" fillId="0" borderId="0" xfId="0" applyFont="1"/>
    <xf numFmtId="43" fontId="5" fillId="0" borderId="0" xfId="2" applyFont="1" applyFill="1" applyAlignment="1" applyProtection="1">
      <alignment horizontal="left"/>
    </xf>
    <xf numFmtId="43" fontId="5" fillId="0" borderId="0" xfId="2" quotePrefix="1" applyFont="1" applyFill="1" applyAlignment="1" applyProtection="1">
      <alignment horizontal="right"/>
    </xf>
    <xf numFmtId="0" fontId="5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" fontId="6" fillId="0" borderId="0" xfId="0" quotePrefix="1" applyNumberFormat="1" applyFont="1" applyAlignment="1">
      <alignment horizontal="center"/>
    </xf>
    <xf numFmtId="43" fontId="5" fillId="0" borderId="0" xfId="2" applyFont="1" applyFill="1" applyBorder="1" applyAlignment="1" applyProtection="1">
      <alignment horizontal="left"/>
    </xf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left"/>
    </xf>
    <xf numFmtId="0" fontId="5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5" fillId="0" borderId="2" xfId="0" applyNumberFormat="1" applyFont="1" applyBorder="1" applyAlignment="1">
      <alignment horizontal="center"/>
    </xf>
    <xf numFmtId="43" fontId="5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41" fontId="5" fillId="0" borderId="1" xfId="0" applyNumberFormat="1" applyFont="1" applyBorder="1" applyAlignment="1">
      <alignment horizontal="center"/>
    </xf>
    <xf numFmtId="41" fontId="5" fillId="0" borderId="6" xfId="0" applyNumberFormat="1" applyFont="1" applyBorder="1" applyAlignment="1">
      <alignment horizontal="center"/>
    </xf>
    <xf numFmtId="41" fontId="5" fillId="0" borderId="4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0" xfId="0" quotePrefix="1" applyNumberFormat="1" applyFont="1" applyAlignment="1">
      <alignment horizontal="centerContinuous"/>
    </xf>
    <xf numFmtId="0" fontId="5" fillId="0" borderId="0" xfId="0" quotePrefix="1" applyFont="1" applyAlignment="1">
      <alignment horizontal="left"/>
    </xf>
    <xf numFmtId="41" fontId="5" fillId="0" borderId="0" xfId="2" applyNumberFormat="1" applyFont="1" applyFill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9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41" fontId="5" fillId="0" borderId="0" xfId="0" quotePrefix="1" applyNumberFormat="1" applyFont="1" applyAlignment="1">
      <alignment horizontal="right"/>
    </xf>
    <xf numFmtId="0" fontId="4" fillId="0" borderId="0" xfId="5" applyFont="1" applyAlignment="1">
      <alignment horizontal="left"/>
    </xf>
    <xf numFmtId="0" fontId="5" fillId="0" borderId="0" xfId="0" applyFont="1" applyAlignment="1">
      <alignment horizontal="right"/>
    </xf>
    <xf numFmtId="164" fontId="5" fillId="0" borderId="0" xfId="0" quotePrefix="1" applyNumberFormat="1" applyFont="1" applyAlignment="1">
      <alignment horizontal="left"/>
    </xf>
    <xf numFmtId="43" fontId="5" fillId="0" borderId="4" xfId="2" applyFont="1" applyFill="1" applyBorder="1" applyAlignment="1">
      <alignment horizontal="center"/>
    </xf>
    <xf numFmtId="37" fontId="5" fillId="0" borderId="0" xfId="0" quotePrefix="1" applyNumberFormat="1" applyFont="1" applyAlignment="1">
      <alignment horizontal="left"/>
    </xf>
    <xf numFmtId="49" fontId="5" fillId="0" borderId="1" xfId="0" quotePrefix="1" applyNumberFormat="1" applyFont="1" applyBorder="1" applyAlignment="1">
      <alignment horizontal="center"/>
    </xf>
    <xf numFmtId="164" fontId="5" fillId="2" borderId="0" xfId="0" applyNumberFormat="1" applyFont="1" applyFill="1"/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41" fontId="5" fillId="2" borderId="1" xfId="0" applyNumberFormat="1" applyFont="1" applyFill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5" fillId="0" borderId="3" xfId="0" applyNumberFormat="1" applyFont="1" applyBorder="1" applyAlignment="1">
      <alignment horizontal="center"/>
    </xf>
    <xf numFmtId="41" fontId="5" fillId="0" borderId="1" xfId="0" applyNumberFormat="1" applyFont="1" applyBorder="1" applyAlignment="1">
      <alignment horizontal="right"/>
    </xf>
    <xf numFmtId="41" fontId="5" fillId="0" borderId="4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2" borderId="0" xfId="0" applyFont="1" applyFill="1"/>
    <xf numFmtId="164" fontId="5" fillId="0" borderId="4" xfId="0" applyNumberFormat="1" applyFont="1" applyBorder="1"/>
    <xf numFmtId="0" fontId="5" fillId="0" borderId="5" xfId="0" applyFont="1" applyBorder="1"/>
    <xf numFmtId="0" fontId="7" fillId="2" borderId="0" xfId="0" applyFont="1" applyFill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5" fillId="0" borderId="0" xfId="1" applyFont="1"/>
    <xf numFmtId="164" fontId="5" fillId="0" borderId="0" xfId="1" applyNumberFormat="1" applyFont="1"/>
    <xf numFmtId="38" fontId="5" fillId="0" borderId="0" xfId="3" applyNumberFormat="1" applyFont="1"/>
    <xf numFmtId="38" fontId="4" fillId="0" borderId="0" xfId="3" applyNumberFormat="1" applyFont="1"/>
    <xf numFmtId="164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0" fontId="5" fillId="0" borderId="0" xfId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41" fontId="5" fillId="0" borderId="0" xfId="1" applyNumberFormat="1" applyFont="1" applyAlignment="1">
      <alignment horizontal="center"/>
    </xf>
    <xf numFmtId="41" fontId="5" fillId="0" borderId="1" xfId="1" applyNumberFormat="1" applyFont="1" applyBorder="1" applyAlignment="1">
      <alignment horizontal="center"/>
    </xf>
    <xf numFmtId="41" fontId="5" fillId="0" borderId="0" xfId="1" quotePrefix="1" applyNumberFormat="1" applyFont="1" applyAlignment="1">
      <alignment horizontal="center"/>
    </xf>
    <xf numFmtId="41" fontId="5" fillId="0" borderId="3" xfId="1" applyNumberFormat="1" applyFont="1" applyBorder="1" applyAlignment="1">
      <alignment horizontal="center"/>
    </xf>
    <xf numFmtId="0" fontId="5" fillId="0" borderId="0" xfId="1" applyFont="1" applyAlignment="1">
      <alignment horizontal="left"/>
    </xf>
    <xf numFmtId="41" fontId="5" fillId="0" borderId="0" xfId="1" applyNumberFormat="1" applyFont="1"/>
    <xf numFmtId="0" fontId="4" fillId="2" borderId="0" xfId="0" applyFont="1" applyFill="1"/>
    <xf numFmtId="164" fontId="5" fillId="2" borderId="0" xfId="0" quotePrefix="1" applyNumberFormat="1" applyFont="1" applyFill="1" applyAlignment="1">
      <alignment horizontal="centerContinuous"/>
    </xf>
    <xf numFmtId="164" fontId="5" fillId="2" borderId="0" xfId="0" applyNumberFormat="1" applyFont="1" applyFill="1" applyAlignment="1">
      <alignment horizontal="centerContinuous"/>
    </xf>
    <xf numFmtId="0" fontId="6" fillId="2" borderId="0" xfId="0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164" fontId="5" fillId="2" borderId="0" xfId="0" quotePrefix="1" applyNumberFormat="1" applyFont="1" applyFill="1" applyAlignment="1">
      <alignment horizontal="left"/>
    </xf>
    <xf numFmtId="0" fontId="5" fillId="2" borderId="5" xfId="0" applyFont="1" applyFill="1" applyBorder="1"/>
    <xf numFmtId="164" fontId="5" fillId="0" borderId="0" xfId="2" applyNumberFormat="1" applyFont="1" applyAlignment="1">
      <alignment horizontal="right"/>
    </xf>
    <xf numFmtId="164" fontId="5" fillId="0" borderId="0" xfId="2" applyNumberFormat="1" applyFont="1" applyAlignment="1">
      <alignment horizontal="centerContinuous"/>
    </xf>
    <xf numFmtId="164" fontId="5" fillId="0" borderId="0" xfId="2" applyNumberFormat="1" applyFont="1" applyAlignment="1">
      <alignment horizontal="center"/>
    </xf>
    <xf numFmtId="164" fontId="5" fillId="0" borderId="1" xfId="2" applyNumberFormat="1" applyFont="1" applyBorder="1" applyAlignment="1">
      <alignment horizontal="center"/>
    </xf>
    <xf numFmtId="164" fontId="5" fillId="0" borderId="0" xfId="2" applyNumberFormat="1" applyFont="1"/>
    <xf numFmtId="164" fontId="5" fillId="0" borderId="2" xfId="2" applyNumberFormat="1" applyFont="1" applyBorder="1" applyAlignment="1">
      <alignment horizontal="center"/>
    </xf>
    <xf numFmtId="164" fontId="5" fillId="0" borderId="4" xfId="2" applyNumberFormat="1" applyFont="1" applyBorder="1" applyAlignment="1">
      <alignment horizontal="center"/>
    </xf>
    <xf numFmtId="164" fontId="5" fillId="0" borderId="0" xfId="2" applyNumberFormat="1" applyFont="1" applyFill="1" applyAlignment="1">
      <alignment horizontal="center"/>
    </xf>
    <xf numFmtId="41" fontId="5" fillId="0" borderId="0" xfId="2" applyNumberFormat="1" applyFont="1"/>
    <xf numFmtId="164" fontId="5" fillId="0" borderId="1" xfId="1" applyNumberFormat="1" applyFont="1" applyBorder="1" applyAlignment="1">
      <alignment horizontal="center"/>
    </xf>
  </cellXfs>
  <cellStyles count="6">
    <cellStyle name="Comma" xfId="2" builtinId="3"/>
    <cellStyle name="Normal" xfId="0" builtinId="0"/>
    <cellStyle name="Normal 2" xfId="1" xr:uid="{00000000-0005-0000-0000-000002000000}"/>
    <cellStyle name="Normal 3" xfId="3" xr:uid="{00000000-0005-0000-0000-000003000000}"/>
    <cellStyle name="Normal 35" xfId="4" xr:uid="{00000000-0005-0000-0000-000004000000}"/>
    <cellStyle name="Normal_BS - E" xfId="5" xr:uid="{00000000-0005-0000-0000-000005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ACC96-2F3A-49A9-B783-619147FF339E}">
  <dimension ref="A1:H84"/>
  <sheetViews>
    <sheetView showGridLines="0" view="pageBreakPreview" topLeftCell="A67" zoomScale="85" zoomScaleNormal="90" zoomScaleSheetLayoutView="85" workbookViewId="0">
      <selection activeCell="D12" sqref="D12"/>
    </sheetView>
  </sheetViews>
  <sheetFormatPr defaultColWidth="10.5546875" defaultRowHeight="24" customHeight="1"/>
  <cols>
    <col min="1" max="1" width="51.77734375" style="16" customWidth="1"/>
    <col min="2" max="2" width="7.5546875" style="43" customWidth="1"/>
    <col min="3" max="3" width="2" style="17" customWidth="1"/>
    <col min="4" max="4" width="17.77734375" style="17" customWidth="1"/>
    <col min="5" max="5" width="1.44140625" style="17" customWidth="1"/>
    <col min="6" max="6" width="17.77734375" style="17" customWidth="1"/>
    <col min="7" max="7" width="13.77734375" style="17" customWidth="1"/>
    <col min="8" max="16384" width="10.5546875" style="17"/>
  </cols>
  <sheetData>
    <row r="1" spans="1:6" s="15" customFormat="1" ht="24" customHeight="1">
      <c r="A1" s="2" t="s">
        <v>0</v>
      </c>
      <c r="B1" s="78"/>
      <c r="C1" s="29"/>
      <c r="D1" s="14"/>
      <c r="E1" s="14"/>
      <c r="F1" s="14"/>
    </row>
    <row r="2" spans="1:6" s="15" customFormat="1" ht="24" customHeight="1">
      <c r="A2" s="2" t="s">
        <v>1</v>
      </c>
      <c r="B2" s="79"/>
      <c r="C2" s="14"/>
      <c r="D2" s="14"/>
      <c r="E2" s="14"/>
      <c r="F2" s="14"/>
    </row>
    <row r="3" spans="1:6" s="15" customFormat="1" ht="24" customHeight="1">
      <c r="A3" s="37" t="s">
        <v>2</v>
      </c>
      <c r="B3" s="79"/>
      <c r="C3" s="14"/>
      <c r="D3" s="14"/>
      <c r="E3" s="14"/>
      <c r="F3" s="14"/>
    </row>
    <row r="4" spans="1:6" s="15" customFormat="1" ht="24" customHeight="1">
      <c r="A4" s="18"/>
      <c r="B4" s="79"/>
      <c r="C4" s="14"/>
      <c r="D4" s="14"/>
      <c r="E4" s="14"/>
      <c r="F4" s="36" t="s">
        <v>3</v>
      </c>
    </row>
    <row r="5" spans="1:6" ht="24" customHeight="1">
      <c r="D5" s="27" t="s">
        <v>4</v>
      </c>
      <c r="E5" s="27"/>
      <c r="F5" s="27" t="s">
        <v>4</v>
      </c>
    </row>
    <row r="6" spans="1:6" ht="24" customHeight="1">
      <c r="B6" s="80" t="s">
        <v>5</v>
      </c>
      <c r="C6" s="6"/>
      <c r="D6" s="42" t="s">
        <v>6</v>
      </c>
      <c r="E6" s="34"/>
      <c r="F6" s="42" t="s">
        <v>7</v>
      </c>
    </row>
    <row r="7" spans="1:6" ht="24" customHeight="1">
      <c r="D7" s="35" t="s">
        <v>8</v>
      </c>
      <c r="E7" s="34"/>
      <c r="F7" s="34" t="s">
        <v>9</v>
      </c>
    </row>
    <row r="8" spans="1:6" ht="24" customHeight="1">
      <c r="B8" s="80"/>
      <c r="C8" s="6"/>
      <c r="D8" s="35" t="s">
        <v>10</v>
      </c>
      <c r="E8" s="34"/>
      <c r="F8" s="34"/>
    </row>
    <row r="9" spans="1:6" ht="24" customHeight="1">
      <c r="A9" s="2" t="s">
        <v>11</v>
      </c>
    </row>
    <row r="10" spans="1:6" ht="24" customHeight="1">
      <c r="A10" s="2" t="s">
        <v>12</v>
      </c>
    </row>
    <row r="11" spans="1:6" ht="24" customHeight="1">
      <c r="A11" s="16" t="s">
        <v>13</v>
      </c>
      <c r="B11" s="56"/>
      <c r="D11" s="33">
        <v>39472</v>
      </c>
      <c r="E11" s="20"/>
      <c r="F11" s="33">
        <v>33840</v>
      </c>
    </row>
    <row r="12" spans="1:6" ht="24" customHeight="1">
      <c r="A12" s="16" t="s">
        <v>14</v>
      </c>
      <c r="B12" s="56">
        <v>3</v>
      </c>
      <c r="C12" s="47"/>
      <c r="D12" s="33">
        <v>343421</v>
      </c>
      <c r="E12" s="48"/>
      <c r="F12" s="33">
        <v>360753</v>
      </c>
    </row>
    <row r="13" spans="1:6" ht="24" customHeight="1">
      <c r="A13" s="53" t="s">
        <v>15</v>
      </c>
      <c r="B13" s="56">
        <v>4</v>
      </c>
      <c r="D13" s="20">
        <v>511169</v>
      </c>
      <c r="E13" s="20"/>
      <c r="F13" s="20">
        <v>484408</v>
      </c>
    </row>
    <row r="14" spans="1:6" ht="24" customHeight="1">
      <c r="A14" s="16" t="s">
        <v>16</v>
      </c>
      <c r="B14" s="56">
        <v>11</v>
      </c>
      <c r="D14" s="33">
        <v>888</v>
      </c>
      <c r="E14" s="20"/>
      <c r="F14" s="33">
        <v>396</v>
      </c>
    </row>
    <row r="15" spans="1:6" ht="24" customHeight="1">
      <c r="A15" s="16" t="s">
        <v>17</v>
      </c>
      <c r="B15" s="56"/>
      <c r="D15" s="33">
        <v>695</v>
      </c>
      <c r="E15" s="20"/>
      <c r="F15" s="20">
        <v>478</v>
      </c>
    </row>
    <row r="16" spans="1:6" ht="24" customHeight="1">
      <c r="A16" s="2" t="s">
        <v>18</v>
      </c>
      <c r="B16" s="56"/>
      <c r="D16" s="21">
        <f>SUM(D11:D15)</f>
        <v>895645</v>
      </c>
      <c r="E16" s="20"/>
      <c r="F16" s="21">
        <f>SUM(F11:F15)</f>
        <v>879875</v>
      </c>
    </row>
    <row r="17" spans="1:7" ht="24" customHeight="1">
      <c r="A17" s="2" t="s">
        <v>19</v>
      </c>
      <c r="B17" s="56"/>
      <c r="D17" s="20"/>
      <c r="E17" s="20"/>
      <c r="F17" s="20"/>
    </row>
    <row r="18" spans="1:7" ht="24" customHeight="1">
      <c r="A18" s="16" t="s">
        <v>20</v>
      </c>
      <c r="B18" s="56"/>
      <c r="D18" s="20">
        <v>200</v>
      </c>
      <c r="E18" s="20"/>
      <c r="F18" s="20">
        <v>200</v>
      </c>
    </row>
    <row r="19" spans="1:7" ht="24" customHeight="1">
      <c r="A19" s="16" t="s">
        <v>21</v>
      </c>
      <c r="B19" s="56">
        <v>1.3</v>
      </c>
      <c r="D19" s="20">
        <v>0</v>
      </c>
      <c r="E19" s="20"/>
      <c r="F19" s="20">
        <v>0</v>
      </c>
    </row>
    <row r="20" spans="1:7" ht="24" customHeight="1">
      <c r="A20" s="16" t="s">
        <v>22</v>
      </c>
      <c r="B20" s="56">
        <v>5</v>
      </c>
      <c r="D20" s="20">
        <v>328864</v>
      </c>
      <c r="E20" s="20"/>
      <c r="F20" s="20">
        <v>321590</v>
      </c>
    </row>
    <row r="21" spans="1:7" ht="24" customHeight="1">
      <c r="A21" s="16" t="s">
        <v>23</v>
      </c>
      <c r="B21" s="56"/>
      <c r="D21" s="20">
        <v>24068</v>
      </c>
      <c r="E21" s="20"/>
      <c r="F21" s="20">
        <v>20772</v>
      </c>
    </row>
    <row r="22" spans="1:7" ht="24" customHeight="1">
      <c r="A22" s="16" t="s">
        <v>24</v>
      </c>
      <c r="B22" s="56"/>
      <c r="D22" s="20">
        <v>10816</v>
      </c>
      <c r="E22" s="20"/>
      <c r="F22" s="20">
        <v>11225</v>
      </c>
    </row>
    <row r="23" spans="1:7" ht="24" customHeight="1">
      <c r="A23" s="16" t="s">
        <v>25</v>
      </c>
      <c r="B23" s="56"/>
      <c r="D23" s="20">
        <v>37701</v>
      </c>
      <c r="E23" s="20"/>
      <c r="F23" s="20">
        <v>54141</v>
      </c>
    </row>
    <row r="24" spans="1:7" ht="24" customHeight="1">
      <c r="A24" s="16" t="s">
        <v>26</v>
      </c>
      <c r="B24" s="56"/>
      <c r="D24" s="20">
        <v>4317</v>
      </c>
      <c r="E24" s="20"/>
      <c r="F24" s="20">
        <v>3857</v>
      </c>
    </row>
    <row r="25" spans="1:7" ht="24" customHeight="1">
      <c r="A25" s="16" t="s">
        <v>27</v>
      </c>
      <c r="B25" s="56"/>
      <c r="D25" s="24">
        <v>261</v>
      </c>
      <c r="E25" s="20"/>
      <c r="F25" s="24">
        <v>139</v>
      </c>
    </row>
    <row r="26" spans="1:7" ht="24" customHeight="1">
      <c r="A26" s="2" t="s">
        <v>28</v>
      </c>
      <c r="B26" s="56"/>
      <c r="D26" s="20">
        <f>SUM(D18:D25)</f>
        <v>406227</v>
      </c>
      <c r="E26" s="20"/>
      <c r="F26" s="20">
        <f>SUM(F18:F25)</f>
        <v>411924</v>
      </c>
    </row>
    <row r="27" spans="1:7" ht="24" customHeight="1" thickBot="1">
      <c r="A27" s="2" t="s">
        <v>29</v>
      </c>
      <c r="B27" s="56"/>
      <c r="D27" s="49">
        <f>SUM(D16,D26)</f>
        <v>1301872</v>
      </c>
      <c r="E27" s="20"/>
      <c r="F27" s="49">
        <f>SUM(F16,F26)</f>
        <v>1291799</v>
      </c>
    </row>
    <row r="28" spans="1:7" ht="24" customHeight="1" thickTop="1">
      <c r="B28" s="56"/>
      <c r="C28" s="19"/>
      <c r="D28" s="28"/>
      <c r="F28" s="28"/>
    </row>
    <row r="29" spans="1:7" ht="24" customHeight="1">
      <c r="A29" s="41" t="s">
        <v>30</v>
      </c>
      <c r="B29" s="56"/>
      <c r="C29" s="19"/>
      <c r="D29" s="28"/>
      <c r="E29" s="28"/>
      <c r="F29" s="28"/>
    </row>
    <row r="30" spans="1:7" s="15" customFormat="1" ht="24" customHeight="1">
      <c r="A30" s="77" t="s">
        <v>31</v>
      </c>
      <c r="B30" s="56"/>
      <c r="C30" s="19"/>
      <c r="D30" s="14"/>
      <c r="E30" s="14"/>
      <c r="F30" s="14"/>
      <c r="G30" s="17"/>
    </row>
    <row r="31" spans="1:7" s="15" customFormat="1" ht="24" customHeight="1">
      <c r="A31" s="2" t="s">
        <v>32</v>
      </c>
      <c r="B31" s="56"/>
      <c r="C31" s="19"/>
      <c r="D31" s="14"/>
      <c r="E31" s="14"/>
      <c r="F31" s="14"/>
      <c r="G31" s="17"/>
    </row>
    <row r="32" spans="1:7" s="15" customFormat="1" ht="24" customHeight="1">
      <c r="A32" s="37" t="str">
        <f>+A3</f>
        <v>As at 30 June 2026</v>
      </c>
      <c r="B32" s="56"/>
      <c r="C32" s="19"/>
      <c r="D32" s="14"/>
      <c r="E32" s="14"/>
      <c r="F32" s="14"/>
      <c r="G32" s="17"/>
    </row>
    <row r="33" spans="1:7" s="15" customFormat="1" ht="24" customHeight="1">
      <c r="A33" s="18"/>
      <c r="B33" s="81"/>
      <c r="C33" s="27"/>
      <c r="D33" s="14"/>
      <c r="E33" s="14"/>
      <c r="F33" s="38" t="s">
        <v>3</v>
      </c>
      <c r="G33" s="17"/>
    </row>
    <row r="34" spans="1:7" ht="24" customHeight="1">
      <c r="D34" s="27" t="s">
        <v>4</v>
      </c>
      <c r="E34" s="27"/>
      <c r="F34" s="27" t="s">
        <v>4</v>
      </c>
    </row>
    <row r="35" spans="1:7" ht="24" customHeight="1">
      <c r="B35" s="80" t="s">
        <v>5</v>
      </c>
      <c r="C35" s="6"/>
      <c r="D35" s="42" t="str">
        <f>+D6</f>
        <v>30 June 2026</v>
      </c>
      <c r="E35" s="34"/>
      <c r="F35" s="42" t="str">
        <f>+F6</f>
        <v>31 December 2025</v>
      </c>
    </row>
    <row r="36" spans="1:7" ht="24" customHeight="1">
      <c r="D36" s="35" t="s">
        <v>8</v>
      </c>
      <c r="E36" s="34"/>
      <c r="F36" s="34" t="s">
        <v>9</v>
      </c>
    </row>
    <row r="37" spans="1:7" ht="24" customHeight="1">
      <c r="B37" s="80"/>
      <c r="C37" s="6"/>
      <c r="D37" s="35" t="s">
        <v>10</v>
      </c>
      <c r="E37" s="34"/>
      <c r="F37" s="34"/>
    </row>
    <row r="38" spans="1:7" ht="24" customHeight="1">
      <c r="A38" s="2" t="s">
        <v>33</v>
      </c>
      <c r="B38" s="56"/>
    </row>
    <row r="39" spans="1:7" ht="24" customHeight="1">
      <c r="A39" s="2" t="s">
        <v>34</v>
      </c>
      <c r="B39" s="56"/>
      <c r="D39" s="33"/>
      <c r="E39" s="33"/>
      <c r="F39" s="33"/>
    </row>
    <row r="40" spans="1:7" ht="24" customHeight="1">
      <c r="A40" s="16" t="s">
        <v>35</v>
      </c>
      <c r="B40" s="56">
        <v>6</v>
      </c>
      <c r="D40" s="20">
        <v>328005</v>
      </c>
      <c r="E40" s="20"/>
      <c r="F40" s="20">
        <v>270767</v>
      </c>
    </row>
    <row r="41" spans="1:7" ht="24" customHeight="1">
      <c r="A41" s="16" t="s">
        <v>36</v>
      </c>
      <c r="B41" s="56">
        <v>7</v>
      </c>
      <c r="D41" s="20">
        <v>189288</v>
      </c>
      <c r="E41" s="20"/>
      <c r="F41" s="20">
        <v>240847</v>
      </c>
    </row>
    <row r="42" spans="1:7" ht="24" customHeight="1">
      <c r="A42" s="16" t="s">
        <v>37</v>
      </c>
      <c r="B42" s="56"/>
      <c r="D42" s="20">
        <v>3912</v>
      </c>
      <c r="E42" s="20"/>
      <c r="F42" s="20">
        <v>1578</v>
      </c>
    </row>
    <row r="43" spans="1:7" ht="24" customHeight="1">
      <c r="A43" s="16" t="s">
        <v>38</v>
      </c>
      <c r="B43" s="56"/>
      <c r="D43" s="20">
        <v>8525</v>
      </c>
      <c r="E43" s="20"/>
      <c r="F43" s="20">
        <v>5863</v>
      </c>
    </row>
    <row r="44" spans="1:7" ht="24" customHeight="1">
      <c r="A44" s="16" t="s">
        <v>39</v>
      </c>
      <c r="B44" s="56"/>
      <c r="D44" s="20">
        <v>0</v>
      </c>
      <c r="E44" s="20"/>
      <c r="F44" s="20">
        <v>16774</v>
      </c>
    </row>
    <row r="45" spans="1:7" ht="24" customHeight="1">
      <c r="A45" s="16" t="s">
        <v>40</v>
      </c>
      <c r="B45" s="56">
        <v>11</v>
      </c>
      <c r="D45" s="20">
        <v>213</v>
      </c>
      <c r="E45" s="20"/>
      <c r="F45" s="20">
        <v>780</v>
      </c>
    </row>
    <row r="46" spans="1:7" ht="24" customHeight="1">
      <c r="A46" s="16" t="s">
        <v>41</v>
      </c>
      <c r="B46" s="56"/>
      <c r="D46" s="20">
        <v>2521</v>
      </c>
      <c r="E46" s="20"/>
      <c r="F46" s="20">
        <v>3775</v>
      </c>
    </row>
    <row r="47" spans="1:7" ht="24" customHeight="1">
      <c r="A47" s="2" t="s">
        <v>42</v>
      </c>
      <c r="B47" s="56"/>
      <c r="D47" s="21">
        <f>SUM(D40:D46)</f>
        <v>532464</v>
      </c>
      <c r="E47" s="20"/>
      <c r="F47" s="21">
        <f>SUM(F40:F46)</f>
        <v>540384</v>
      </c>
    </row>
    <row r="48" spans="1:7" ht="24" customHeight="1">
      <c r="A48" s="2" t="s">
        <v>43</v>
      </c>
      <c r="B48" s="56"/>
      <c r="D48" s="20"/>
      <c r="E48" s="20"/>
      <c r="F48" s="20"/>
    </row>
    <row r="49" spans="1:8" ht="24" customHeight="1">
      <c r="A49" s="16" t="s">
        <v>44</v>
      </c>
      <c r="B49" s="56"/>
      <c r="D49" s="20">
        <v>12529</v>
      </c>
      <c r="E49" s="20"/>
      <c r="F49" s="20">
        <v>8646</v>
      </c>
    </row>
    <row r="50" spans="1:8" ht="24" customHeight="1">
      <c r="A50" s="16" t="s">
        <v>45</v>
      </c>
      <c r="B50" s="56"/>
      <c r="D50" s="20">
        <v>39502</v>
      </c>
      <c r="E50" s="20"/>
      <c r="F50" s="20">
        <v>37366</v>
      </c>
    </row>
    <row r="51" spans="1:8" ht="24" customHeight="1">
      <c r="A51" s="16" t="s">
        <v>46</v>
      </c>
      <c r="B51" s="56"/>
      <c r="D51" s="24">
        <v>234</v>
      </c>
      <c r="E51" s="20"/>
      <c r="F51" s="24">
        <v>228</v>
      </c>
    </row>
    <row r="52" spans="1:8" ht="24" customHeight="1">
      <c r="A52" s="2" t="s">
        <v>47</v>
      </c>
      <c r="B52" s="56"/>
      <c r="D52" s="20">
        <f>SUM(D49:D51)</f>
        <v>52265</v>
      </c>
      <c r="E52" s="20"/>
      <c r="F52" s="20">
        <f>SUM(F49:F51)</f>
        <v>46240</v>
      </c>
    </row>
    <row r="53" spans="1:8" ht="24" customHeight="1">
      <c r="A53" s="2" t="s">
        <v>48</v>
      </c>
      <c r="B53" s="56"/>
      <c r="D53" s="21">
        <f>SUM(D47,D52)</f>
        <v>584729</v>
      </c>
      <c r="E53" s="20"/>
      <c r="F53" s="21">
        <f>SUM(F47,F52)</f>
        <v>586624</v>
      </c>
    </row>
    <row r="54" spans="1:8" ht="24" customHeight="1">
      <c r="A54" s="2"/>
      <c r="B54" s="56"/>
      <c r="D54" s="20"/>
      <c r="E54" s="20"/>
      <c r="F54" s="20"/>
    </row>
    <row r="55" spans="1:8" ht="24" customHeight="1">
      <c r="A55" s="41" t="s">
        <v>30</v>
      </c>
      <c r="B55" s="56"/>
      <c r="C55" s="19"/>
      <c r="D55" s="28"/>
      <c r="E55" s="28"/>
      <c r="F55" s="28"/>
    </row>
    <row r="56" spans="1:8" s="15" customFormat="1" ht="24" customHeight="1">
      <c r="A56" s="77" t="s">
        <v>31</v>
      </c>
      <c r="B56" s="56"/>
      <c r="C56" s="19"/>
      <c r="D56" s="14"/>
      <c r="E56" s="14"/>
      <c r="F56" s="14"/>
      <c r="G56" s="17"/>
      <c r="H56" s="17"/>
    </row>
    <row r="57" spans="1:8" s="15" customFormat="1" ht="24" customHeight="1">
      <c r="A57" s="2" t="s">
        <v>32</v>
      </c>
      <c r="B57" s="56"/>
      <c r="C57" s="19"/>
      <c r="D57" s="14"/>
      <c r="E57" s="14"/>
      <c r="F57" s="14"/>
      <c r="G57" s="17"/>
      <c r="H57" s="17"/>
    </row>
    <row r="58" spans="1:8" s="15" customFormat="1" ht="24" customHeight="1">
      <c r="A58" s="37" t="s">
        <v>2</v>
      </c>
      <c r="B58" s="56"/>
      <c r="C58" s="19"/>
      <c r="D58" s="14"/>
      <c r="E58" s="14"/>
      <c r="F58" s="14"/>
      <c r="G58" s="17"/>
    </row>
    <row r="59" spans="1:8" s="15" customFormat="1" ht="24" customHeight="1">
      <c r="A59" s="18"/>
      <c r="B59" s="81"/>
      <c r="C59" s="27"/>
      <c r="D59" s="14"/>
      <c r="E59" s="14"/>
      <c r="F59" s="38" t="s">
        <v>3</v>
      </c>
      <c r="G59" s="17"/>
    </row>
    <row r="60" spans="1:8" ht="24" customHeight="1">
      <c r="D60" s="27" t="s">
        <v>4</v>
      </c>
      <c r="E60" s="27"/>
      <c r="F60" s="27" t="s">
        <v>4</v>
      </c>
    </row>
    <row r="61" spans="1:8" ht="24" customHeight="1">
      <c r="B61" s="80" t="s">
        <v>5</v>
      </c>
      <c r="C61" s="6"/>
      <c r="D61" s="42" t="s">
        <v>6</v>
      </c>
      <c r="E61" s="34"/>
      <c r="F61" s="42" t="s">
        <v>7</v>
      </c>
    </row>
    <row r="62" spans="1:8" ht="24" customHeight="1">
      <c r="D62" s="35" t="s">
        <v>8</v>
      </c>
      <c r="E62" s="34"/>
      <c r="F62" s="34" t="s">
        <v>9</v>
      </c>
    </row>
    <row r="63" spans="1:8" ht="24" customHeight="1">
      <c r="B63" s="80"/>
      <c r="C63" s="6"/>
      <c r="D63" s="35" t="s">
        <v>10</v>
      </c>
      <c r="E63" s="34"/>
      <c r="F63" s="34"/>
    </row>
    <row r="64" spans="1:8" ht="24" customHeight="1">
      <c r="A64" s="2" t="s">
        <v>49</v>
      </c>
      <c r="B64" s="56"/>
      <c r="D64" s="28"/>
      <c r="E64" s="28"/>
      <c r="F64" s="28"/>
    </row>
    <row r="65" spans="1:6" ht="24" customHeight="1">
      <c r="A65" s="16" t="s">
        <v>50</v>
      </c>
      <c r="B65" s="56"/>
      <c r="D65" s="28"/>
      <c r="E65" s="28"/>
      <c r="F65" s="28"/>
    </row>
    <row r="66" spans="1:6" ht="24" customHeight="1">
      <c r="A66" s="16" t="s">
        <v>51</v>
      </c>
      <c r="B66" s="56"/>
      <c r="D66" s="28"/>
      <c r="E66" s="28"/>
      <c r="F66" s="28"/>
    </row>
    <row r="67" spans="1:6" ht="24" customHeight="1" thickBot="1">
      <c r="A67" s="16" t="s">
        <v>52</v>
      </c>
      <c r="B67" s="56"/>
      <c r="D67" s="54">
        <v>149994</v>
      </c>
      <c r="F67" s="54">
        <v>149994</v>
      </c>
    </row>
    <row r="68" spans="1:6" ht="24" customHeight="1" thickTop="1">
      <c r="A68" s="16" t="s">
        <v>53</v>
      </c>
      <c r="B68" s="56"/>
    </row>
    <row r="69" spans="1:6" ht="24" customHeight="1">
      <c r="A69" s="16" t="s">
        <v>52</v>
      </c>
      <c r="B69" s="56"/>
      <c r="D69" s="17">
        <f>'CE-Seperated'!E27</f>
        <v>149994</v>
      </c>
      <c r="F69" s="17">
        <v>149994</v>
      </c>
    </row>
    <row r="70" spans="1:6" ht="24" customHeight="1">
      <c r="A70" s="16" t="s">
        <v>54</v>
      </c>
      <c r="B70" s="56"/>
      <c r="D70" s="28">
        <f>'CE-Seperated'!G27</f>
        <v>147706</v>
      </c>
      <c r="E70" s="28"/>
      <c r="F70" s="28">
        <v>147706</v>
      </c>
    </row>
    <row r="71" spans="1:6" ht="24" customHeight="1">
      <c r="A71" s="16" t="s">
        <v>55</v>
      </c>
      <c r="B71" s="56"/>
      <c r="D71" s="28"/>
      <c r="E71" s="28"/>
      <c r="F71" s="28"/>
    </row>
    <row r="72" spans="1:6" ht="24" customHeight="1">
      <c r="A72" s="16" t="s">
        <v>56</v>
      </c>
      <c r="B72" s="56">
        <v>1.3</v>
      </c>
      <c r="D72" s="32">
        <f>'CE-Seperated'!I27</f>
        <v>0</v>
      </c>
      <c r="E72" s="32"/>
      <c r="F72" s="32">
        <v>-23925</v>
      </c>
    </row>
    <row r="73" spans="1:6" ht="24" customHeight="1">
      <c r="A73" s="16" t="s">
        <v>57</v>
      </c>
      <c r="B73" s="56"/>
      <c r="D73" s="33"/>
      <c r="E73" s="33"/>
      <c r="F73" s="33"/>
    </row>
    <row r="74" spans="1:6" ht="24" customHeight="1">
      <c r="A74" s="16" t="s">
        <v>58</v>
      </c>
      <c r="B74" s="56"/>
      <c r="D74" s="32">
        <f>'CE-Seperated'!K27</f>
        <v>15000</v>
      </c>
      <c r="E74" s="32"/>
      <c r="F74" s="33">
        <v>15000</v>
      </c>
    </row>
    <row r="75" spans="1:6" ht="24" customHeight="1">
      <c r="A75" s="16" t="s">
        <v>59</v>
      </c>
      <c r="B75" s="56"/>
      <c r="D75" s="50">
        <f>'CE-Seperated'!M27</f>
        <v>404443</v>
      </c>
      <c r="E75" s="32"/>
      <c r="F75" s="50">
        <v>416400</v>
      </c>
    </row>
    <row r="76" spans="1:6" ht="24" customHeight="1">
      <c r="A76" s="2" t="s">
        <v>60</v>
      </c>
      <c r="B76" s="56"/>
      <c r="D76" s="50">
        <f>SUM(D69:D75)</f>
        <v>717143</v>
      </c>
      <c r="E76" s="32"/>
      <c r="F76" s="50">
        <f>SUM(F69:F75)</f>
        <v>705175</v>
      </c>
    </row>
    <row r="77" spans="1:6" ht="24" customHeight="1" thickBot="1">
      <c r="A77" s="2" t="s">
        <v>61</v>
      </c>
      <c r="B77" s="56"/>
      <c r="D77" s="51">
        <f>SUM(D76,D53)</f>
        <v>1301872</v>
      </c>
      <c r="E77" s="32"/>
      <c r="F77" s="51">
        <f>SUM(F76,F53)</f>
        <v>1291799</v>
      </c>
    </row>
    <row r="78" spans="1:6" ht="24" customHeight="1" thickTop="1">
      <c r="B78" s="56"/>
      <c r="D78" s="32">
        <f>SUM(D77-D27)</f>
        <v>0</v>
      </c>
      <c r="F78" s="32">
        <f>SUM(F77-F27)</f>
        <v>0</v>
      </c>
    </row>
    <row r="79" spans="1:6" ht="24" customHeight="1">
      <c r="A79" s="41" t="s">
        <v>30</v>
      </c>
      <c r="B79" s="82"/>
      <c r="C79" s="39"/>
    </row>
    <row r="80" spans="1:6" ht="24" customHeight="1">
      <c r="A80" s="30"/>
      <c r="B80" s="82"/>
      <c r="C80" s="39"/>
      <c r="D80" s="28"/>
      <c r="F80" s="28"/>
    </row>
    <row r="81" spans="1:4" ht="24" customHeight="1">
      <c r="A81" s="55"/>
      <c r="B81" s="83"/>
      <c r="C81" s="55"/>
    </row>
    <row r="82" spans="1:4" ht="24" customHeight="1">
      <c r="A82" s="30"/>
      <c r="B82" s="82"/>
      <c r="C82" s="39"/>
    </row>
    <row r="83" spans="1:4" ht="24" customHeight="1">
      <c r="A83" s="30"/>
      <c r="C83" s="18"/>
      <c r="D83" s="17" t="s">
        <v>175</v>
      </c>
    </row>
    <row r="84" spans="1:4" ht="24" customHeight="1">
      <c r="A84" s="55"/>
      <c r="B84" s="83"/>
      <c r="C84" s="55"/>
    </row>
  </sheetData>
  <printOptions horizontalCentered="1"/>
  <pageMargins left="0.73" right="0.35" top="0.78" bottom="0.11799999999999999" header="0.31496062992126" footer="0.31496062992126"/>
  <pageSetup paperSize="9" scale="90" fitToHeight="7" orientation="portrait" r:id="rId1"/>
  <rowBreaks count="2" manualBreakCount="2">
    <brk id="29" max="9" man="1"/>
    <brk id="5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6"/>
  <sheetViews>
    <sheetView showGridLines="0" view="pageBreakPreview" topLeftCell="A28" zoomScale="115" zoomScaleNormal="100" zoomScaleSheetLayoutView="115" workbookViewId="0">
      <selection activeCell="A68" sqref="A68"/>
    </sheetView>
  </sheetViews>
  <sheetFormatPr defaultColWidth="10.5546875" defaultRowHeight="24" customHeight="1"/>
  <cols>
    <col min="1" max="1" width="46.109375" style="16" customWidth="1"/>
    <col min="2" max="2" width="9.33203125" style="16" customWidth="1"/>
    <col min="3" max="3" width="8" style="16" customWidth="1"/>
    <col min="4" max="4" width="1.5546875" style="17" customWidth="1"/>
    <col min="5" max="5" width="15.77734375" style="17" customWidth="1"/>
    <col min="6" max="6" width="1.44140625" style="17" customWidth="1"/>
    <col min="7" max="7" width="15.77734375" style="17" customWidth="1"/>
    <col min="8" max="8" width="0.44140625" style="17" customWidth="1"/>
    <col min="9" max="16384" width="10.5546875" style="17"/>
  </cols>
  <sheetData>
    <row r="1" spans="1:9" s="10" customFormat="1" ht="24" customHeight="1">
      <c r="G1" s="11" t="s">
        <v>62</v>
      </c>
    </row>
    <row r="2" spans="1:9" s="15" customFormat="1" ht="24" customHeight="1">
      <c r="A2" s="77" t="s">
        <v>31</v>
      </c>
      <c r="B2" s="12"/>
      <c r="C2" s="13"/>
      <c r="D2" s="14"/>
      <c r="E2" s="14"/>
      <c r="F2" s="14"/>
      <c r="G2" s="14"/>
    </row>
    <row r="3" spans="1:9" s="15" customFormat="1" ht="24" customHeight="1">
      <c r="A3" s="2" t="s">
        <v>63</v>
      </c>
      <c r="B3" s="2"/>
      <c r="C3" s="13"/>
      <c r="D3" s="14"/>
      <c r="E3" s="14"/>
      <c r="F3" s="14"/>
      <c r="G3" s="14"/>
    </row>
    <row r="4" spans="1:9" s="15" customFormat="1" ht="24" customHeight="1">
      <c r="A4" s="2" t="s">
        <v>64</v>
      </c>
      <c r="B4" s="2"/>
      <c r="C4" s="13"/>
      <c r="D4" s="14"/>
      <c r="E4" s="14"/>
      <c r="F4" s="14"/>
      <c r="G4" s="14"/>
    </row>
    <row r="5" spans="1:9" s="15" customFormat="1" ht="24" customHeight="1">
      <c r="C5" s="3"/>
      <c r="D5" s="3"/>
      <c r="E5" s="3"/>
      <c r="F5" s="3"/>
      <c r="G5" s="4" t="s">
        <v>65</v>
      </c>
      <c r="H5" s="3"/>
      <c r="I5" s="9"/>
    </row>
    <row r="6" spans="1:9" ht="24" customHeight="1">
      <c r="C6" s="6"/>
      <c r="D6" s="7"/>
      <c r="E6" s="8">
        <v>2026</v>
      </c>
      <c r="F6" s="7"/>
      <c r="G6" s="8">
        <v>2025</v>
      </c>
      <c r="H6" s="5"/>
      <c r="I6" s="5"/>
    </row>
    <row r="7" spans="1:9" ht="24" customHeight="1">
      <c r="A7" s="2" t="s">
        <v>66</v>
      </c>
      <c r="B7" s="2"/>
      <c r="C7" s="6"/>
      <c r="D7" s="7"/>
      <c r="E7" s="8"/>
      <c r="F7" s="6"/>
      <c r="G7" s="8"/>
      <c r="H7" s="5"/>
      <c r="I7" s="5"/>
    </row>
    <row r="8" spans="1:9" ht="24" customHeight="1">
      <c r="A8" s="2" t="s">
        <v>67</v>
      </c>
      <c r="B8" s="2"/>
      <c r="C8" s="7"/>
    </row>
    <row r="9" spans="1:9" ht="24" customHeight="1">
      <c r="A9" s="18" t="s">
        <v>68</v>
      </c>
      <c r="B9" s="18"/>
      <c r="C9" s="19"/>
      <c r="E9" s="20">
        <v>531954</v>
      </c>
      <c r="F9" s="20"/>
      <c r="G9" s="20">
        <v>584275</v>
      </c>
    </row>
    <row r="10" spans="1:9" ht="24" customHeight="1">
      <c r="A10" s="18" t="s">
        <v>69</v>
      </c>
      <c r="B10" s="18"/>
      <c r="C10" s="19"/>
      <c r="E10" s="20">
        <v>1999</v>
      </c>
      <c r="F10" s="20"/>
      <c r="G10" s="20">
        <v>5849</v>
      </c>
    </row>
    <row r="11" spans="1:9" ht="24" customHeight="1">
      <c r="A11" s="2" t="s">
        <v>70</v>
      </c>
      <c r="B11" s="2"/>
      <c r="C11" s="7"/>
      <c r="E11" s="21">
        <f>SUM(E9:E10)</f>
        <v>533953</v>
      </c>
      <c r="F11" s="20"/>
      <c r="G11" s="21">
        <f>SUM(G9:G10)</f>
        <v>590124</v>
      </c>
    </row>
    <row r="12" spans="1:9" ht="24" customHeight="1">
      <c r="A12" s="2" t="s">
        <v>71</v>
      </c>
      <c r="B12" s="2"/>
      <c r="C12" s="7"/>
      <c r="E12" s="22"/>
      <c r="F12" s="20"/>
      <c r="G12" s="22"/>
    </row>
    <row r="13" spans="1:9" ht="24" customHeight="1">
      <c r="A13" s="18" t="s">
        <v>72</v>
      </c>
      <c r="B13" s="18"/>
      <c r="C13" s="7"/>
      <c r="E13" s="20">
        <v>404720</v>
      </c>
      <c r="F13" s="20"/>
      <c r="G13" s="20">
        <v>458822</v>
      </c>
    </row>
    <row r="14" spans="1:9" ht="24" customHeight="1">
      <c r="A14" s="18" t="s">
        <v>73</v>
      </c>
      <c r="B14" s="18"/>
      <c r="C14" s="19"/>
      <c r="E14" s="20">
        <v>37735</v>
      </c>
      <c r="F14" s="20"/>
      <c r="G14" s="20">
        <v>32519</v>
      </c>
    </row>
    <row r="15" spans="1:9" ht="24" customHeight="1">
      <c r="A15" s="18" t="s">
        <v>74</v>
      </c>
      <c r="B15" s="18"/>
      <c r="C15" s="19"/>
      <c r="E15" s="20">
        <v>47622</v>
      </c>
      <c r="F15" s="20"/>
      <c r="G15" s="20">
        <v>49573</v>
      </c>
    </row>
    <row r="16" spans="1:9" ht="24" customHeight="1">
      <c r="A16" s="18" t="s">
        <v>75</v>
      </c>
      <c r="B16" s="18"/>
      <c r="C16" s="19"/>
    </row>
    <row r="17" spans="1:19" ht="24" customHeight="1">
      <c r="A17" s="18" t="s">
        <v>76</v>
      </c>
      <c r="B17" s="18"/>
      <c r="C17" s="56"/>
      <c r="E17" s="20">
        <v>0</v>
      </c>
      <c r="F17" s="20"/>
      <c r="G17" s="20">
        <v>-5000</v>
      </c>
    </row>
    <row r="18" spans="1:19" ht="24" customHeight="1">
      <c r="A18" s="18" t="s">
        <v>77</v>
      </c>
      <c r="B18" s="17"/>
      <c r="C18" s="56"/>
      <c r="E18" s="20">
        <v>0</v>
      </c>
      <c r="F18" s="20"/>
      <c r="G18" s="20">
        <v>20669</v>
      </c>
    </row>
    <row r="19" spans="1:19" ht="24" customHeight="1">
      <c r="A19" s="2" t="s">
        <v>78</v>
      </c>
      <c r="B19" s="2"/>
      <c r="C19" s="45"/>
      <c r="E19" s="21">
        <f>SUM(E13:E18)</f>
        <v>490077</v>
      </c>
      <c r="F19" s="20"/>
      <c r="G19" s="21">
        <f>SUM(G13:G18)</f>
        <v>556583</v>
      </c>
    </row>
    <row r="20" spans="1:19" ht="24" customHeight="1">
      <c r="A20" s="23" t="s">
        <v>79</v>
      </c>
      <c r="B20" s="23"/>
      <c r="C20" s="45"/>
      <c r="E20" s="20">
        <f>SUM(E11-E19)</f>
        <v>43876</v>
      </c>
      <c r="F20" s="20"/>
      <c r="G20" s="20">
        <f>SUM(G11-G19)</f>
        <v>33541</v>
      </c>
      <c r="H20" s="20">
        <f>SUM(H11-H19)</f>
        <v>0</v>
      </c>
    </row>
    <row r="21" spans="1:19" ht="24" customHeight="1">
      <c r="A21" s="18" t="s">
        <v>80</v>
      </c>
      <c r="B21" s="18"/>
      <c r="C21" s="45"/>
      <c r="E21" s="24">
        <v>-1539</v>
      </c>
      <c r="F21" s="20"/>
      <c r="G21" s="24">
        <v>-1993</v>
      </c>
    </row>
    <row r="22" spans="1:19" ht="24" customHeight="1">
      <c r="A22" s="23" t="s">
        <v>81</v>
      </c>
      <c r="B22" s="23"/>
      <c r="C22" s="7"/>
      <c r="E22" s="20">
        <f>SUM(E20:E21)</f>
        <v>42337</v>
      </c>
      <c r="F22" s="20"/>
      <c r="G22" s="20">
        <f>SUM(G20:G21)</f>
        <v>31548</v>
      </c>
    </row>
    <row r="23" spans="1:19" ht="24" customHeight="1">
      <c r="A23" s="18" t="s">
        <v>82</v>
      </c>
      <c r="B23" s="18"/>
      <c r="C23" s="19"/>
      <c r="E23" s="46">
        <v>-8102</v>
      </c>
      <c r="F23" s="20"/>
      <c r="G23" s="46">
        <v>-4732</v>
      </c>
    </row>
    <row r="24" spans="1:19" ht="24" customHeight="1">
      <c r="A24" s="2" t="s">
        <v>83</v>
      </c>
      <c r="B24" s="2"/>
      <c r="C24" s="7"/>
      <c r="E24" s="21">
        <f>SUM(E22:E23)</f>
        <v>34235</v>
      </c>
      <c r="F24" s="20"/>
      <c r="G24" s="21">
        <f>SUM(G22:G23)</f>
        <v>26816</v>
      </c>
    </row>
    <row r="25" spans="1:19" ht="24" customHeight="1">
      <c r="A25" s="2"/>
      <c r="B25" s="2"/>
      <c r="E25" s="25"/>
      <c r="F25" s="20"/>
      <c r="G25" s="25"/>
    </row>
    <row r="26" spans="1:19" ht="24" customHeight="1">
      <c r="A26" s="61" t="s">
        <v>84</v>
      </c>
      <c r="B26" s="61"/>
      <c r="E26" s="24">
        <v>0</v>
      </c>
      <c r="F26" s="20"/>
      <c r="G26" s="24">
        <v>0</v>
      </c>
      <c r="K26" s="60"/>
      <c r="L26" s="60"/>
      <c r="M26" s="60"/>
      <c r="N26" s="60"/>
      <c r="O26" s="60"/>
      <c r="P26" s="60"/>
      <c r="Q26" s="60"/>
      <c r="R26" s="60"/>
      <c r="S26" s="60"/>
    </row>
    <row r="27" spans="1:19" ht="24" customHeight="1" thickBot="1">
      <c r="A27" s="2" t="s">
        <v>85</v>
      </c>
      <c r="B27" s="2"/>
      <c r="E27" s="26">
        <f>SUM(E24)</f>
        <v>34235</v>
      </c>
      <c r="F27" s="20"/>
      <c r="G27" s="26">
        <f>SUM(G24)</f>
        <v>26816</v>
      </c>
    </row>
    <row r="28" spans="1:19" ht="24" customHeight="1" thickTop="1">
      <c r="E28" s="20"/>
      <c r="F28" s="20"/>
      <c r="G28" s="20"/>
    </row>
    <row r="29" spans="1:19" ht="24" customHeight="1">
      <c r="A29" s="2" t="s">
        <v>86</v>
      </c>
      <c r="B29" s="2"/>
      <c r="C29" s="19"/>
    </row>
    <row r="30" spans="1:19" ht="24" customHeight="1" thickBot="1">
      <c r="A30" s="16" t="s">
        <v>87</v>
      </c>
      <c r="E30" s="40">
        <f>E24/599975</f>
        <v>5.706071086295262E-2</v>
      </c>
      <c r="F30" s="22"/>
      <c r="G30" s="40">
        <f>G24/599975</f>
        <v>4.4695195633151379E-2</v>
      </c>
    </row>
    <row r="31" spans="1:19" ht="24" customHeight="1" thickTop="1">
      <c r="E31" s="27"/>
      <c r="F31" s="27"/>
      <c r="G31" s="27"/>
      <c r="J31" s="27"/>
    </row>
    <row r="32" spans="1:19" ht="24" customHeight="1">
      <c r="A32" s="41" t="s">
        <v>30</v>
      </c>
      <c r="B32" s="41"/>
      <c r="C32" s="5"/>
      <c r="E32" s="28"/>
      <c r="F32" s="28"/>
      <c r="G32" s="28"/>
      <c r="J32" s="27"/>
    </row>
    <row r="33" spans="1:9" s="10" customFormat="1" ht="24" customHeight="1">
      <c r="G33" s="11" t="s">
        <v>62</v>
      </c>
    </row>
    <row r="34" spans="1:9" s="15" customFormat="1" ht="24" customHeight="1">
      <c r="A34" s="12" t="s">
        <v>0</v>
      </c>
      <c r="B34" s="12"/>
      <c r="C34" s="13"/>
      <c r="D34" s="14"/>
      <c r="E34" s="14"/>
      <c r="F34" s="14"/>
      <c r="G34" s="14"/>
    </row>
    <row r="35" spans="1:9" s="15" customFormat="1" ht="24" customHeight="1">
      <c r="A35" s="2" t="s">
        <v>88</v>
      </c>
      <c r="B35" s="2"/>
      <c r="C35" s="13"/>
      <c r="D35" s="14"/>
      <c r="E35" s="14"/>
      <c r="F35" s="14"/>
      <c r="G35" s="14"/>
    </row>
    <row r="36" spans="1:9" s="15" customFormat="1" ht="24" customHeight="1">
      <c r="A36" s="2" t="s">
        <v>89</v>
      </c>
      <c r="B36" s="2"/>
      <c r="C36" s="13"/>
      <c r="D36" s="14"/>
      <c r="E36" s="14"/>
      <c r="F36" s="14"/>
      <c r="G36" s="14"/>
    </row>
    <row r="37" spans="1:9" s="15" customFormat="1" ht="24" customHeight="1">
      <c r="C37" s="3"/>
      <c r="D37" s="3"/>
      <c r="E37" s="3"/>
      <c r="F37" s="3"/>
      <c r="G37" s="4" t="s">
        <v>65</v>
      </c>
      <c r="H37" s="3"/>
      <c r="I37" s="9"/>
    </row>
    <row r="38" spans="1:9" ht="24" customHeight="1">
      <c r="C38" s="6"/>
      <c r="D38" s="7"/>
      <c r="E38" s="8">
        <v>2026</v>
      </c>
      <c r="F38" s="7"/>
      <c r="G38" s="8">
        <v>2025</v>
      </c>
      <c r="H38" s="5"/>
      <c r="I38" s="5"/>
    </row>
    <row r="39" spans="1:9" ht="24" customHeight="1">
      <c r="A39" s="2" t="s">
        <v>66</v>
      </c>
      <c r="B39" s="2"/>
      <c r="C39" s="6"/>
      <c r="D39" s="7"/>
      <c r="E39" s="8"/>
      <c r="F39" s="6"/>
      <c r="G39" s="8"/>
      <c r="H39" s="5"/>
      <c r="I39" s="5"/>
    </row>
    <row r="40" spans="1:9" ht="24" customHeight="1">
      <c r="A40" s="2" t="s">
        <v>67</v>
      </c>
      <c r="B40" s="2"/>
      <c r="C40" s="7"/>
    </row>
    <row r="41" spans="1:9" ht="24" customHeight="1">
      <c r="A41" s="18" t="s">
        <v>68</v>
      </c>
      <c r="B41" s="18"/>
      <c r="C41" s="19"/>
      <c r="E41" s="20">
        <v>1036217</v>
      </c>
      <c r="F41" s="20"/>
      <c r="G41" s="20">
        <v>1155460</v>
      </c>
    </row>
    <row r="42" spans="1:9" ht="24" customHeight="1">
      <c r="A42" s="18" t="s">
        <v>69</v>
      </c>
      <c r="B42" s="18"/>
      <c r="C42" s="19"/>
      <c r="E42" s="20">
        <v>5816</v>
      </c>
      <c r="F42" s="20"/>
      <c r="G42" s="20">
        <v>9933</v>
      </c>
    </row>
    <row r="43" spans="1:9" ht="24" customHeight="1">
      <c r="A43" s="2" t="s">
        <v>70</v>
      </c>
      <c r="B43" s="2"/>
      <c r="C43" s="7"/>
      <c r="E43" s="21">
        <f>SUM(E41:E42)</f>
        <v>1042033</v>
      </c>
      <c r="F43" s="20"/>
      <c r="G43" s="21">
        <f>SUM(G41:G42)</f>
        <v>1165393</v>
      </c>
    </row>
    <row r="44" spans="1:9" ht="24" customHeight="1">
      <c r="A44" s="2" t="s">
        <v>71</v>
      </c>
      <c r="B44" s="2"/>
      <c r="C44" s="7"/>
      <c r="E44" s="22"/>
      <c r="F44" s="20"/>
      <c r="G44" s="22"/>
    </row>
    <row r="45" spans="1:9" ht="24" customHeight="1">
      <c r="A45" s="18" t="s">
        <v>72</v>
      </c>
      <c r="B45" s="18"/>
      <c r="C45" s="7"/>
      <c r="E45" s="20">
        <v>789529</v>
      </c>
      <c r="F45" s="20"/>
      <c r="G45" s="20">
        <v>906311</v>
      </c>
    </row>
    <row r="46" spans="1:9" ht="24" customHeight="1">
      <c r="A46" s="18" t="s">
        <v>73</v>
      </c>
      <c r="B46" s="18"/>
      <c r="C46" s="19"/>
      <c r="E46" s="20">
        <v>69833</v>
      </c>
      <c r="F46" s="20"/>
      <c r="G46" s="20">
        <v>64449</v>
      </c>
    </row>
    <row r="47" spans="1:9" ht="24" customHeight="1">
      <c r="A47" s="18" t="s">
        <v>74</v>
      </c>
      <c r="B47" s="18"/>
      <c r="C47" s="19"/>
      <c r="E47" s="20">
        <v>97559</v>
      </c>
      <c r="F47" s="20"/>
      <c r="G47" s="20">
        <v>95360</v>
      </c>
    </row>
    <row r="48" spans="1:9" ht="24" customHeight="1">
      <c r="A48" s="18" t="s">
        <v>77</v>
      </c>
      <c r="B48" s="17"/>
      <c r="C48" s="56"/>
      <c r="E48" s="20">
        <v>0</v>
      </c>
      <c r="F48" s="20"/>
      <c r="G48" s="20">
        <v>20669</v>
      </c>
    </row>
    <row r="49" spans="1:19" ht="24" customHeight="1">
      <c r="A49" s="2" t="s">
        <v>78</v>
      </c>
      <c r="B49" s="2"/>
      <c r="C49" s="45"/>
      <c r="E49" s="21">
        <f>SUM(E45:E48)</f>
        <v>956921</v>
      </c>
      <c r="F49" s="20"/>
      <c r="G49" s="21">
        <f>SUM(G45:G48)</f>
        <v>1086789</v>
      </c>
    </row>
    <row r="50" spans="1:19" ht="24" customHeight="1">
      <c r="A50" s="23" t="s">
        <v>79</v>
      </c>
      <c r="B50" s="23"/>
      <c r="C50" s="45"/>
      <c r="E50" s="20">
        <f>SUM(E43-E49)</f>
        <v>85112</v>
      </c>
      <c r="F50" s="20"/>
      <c r="G50" s="20">
        <f>SUM(G43-G49)</f>
        <v>78604</v>
      </c>
      <c r="H50" s="20">
        <f>SUM(H43-H49)</f>
        <v>0</v>
      </c>
    </row>
    <row r="51" spans="1:19" ht="24" customHeight="1">
      <c r="A51" s="18" t="s">
        <v>80</v>
      </c>
      <c r="B51" s="18"/>
      <c r="C51" s="45"/>
      <c r="E51" s="24">
        <v>-2840</v>
      </c>
      <c r="F51" s="20"/>
      <c r="G51" s="24">
        <v>-4015</v>
      </c>
    </row>
    <row r="52" spans="1:19" ht="24" customHeight="1">
      <c r="A52" s="23" t="s">
        <v>81</v>
      </c>
      <c r="B52" s="23"/>
      <c r="C52" s="45"/>
      <c r="E52" s="20">
        <f>SUM(E50:E51)</f>
        <v>82272</v>
      </c>
      <c r="F52" s="20"/>
      <c r="G52" s="20">
        <f>SUM(G50:G51)</f>
        <v>74589</v>
      </c>
    </row>
    <row r="53" spans="1:19" ht="24" customHeight="1">
      <c r="A53" s="18" t="s">
        <v>82</v>
      </c>
      <c r="B53" s="18"/>
      <c r="C53" s="19"/>
      <c r="E53" s="46">
        <v>-16307</v>
      </c>
      <c r="F53" s="20"/>
      <c r="G53" s="46">
        <v>-14017</v>
      </c>
    </row>
    <row r="54" spans="1:19" ht="24" customHeight="1">
      <c r="A54" s="2" t="s">
        <v>83</v>
      </c>
      <c r="B54" s="2"/>
      <c r="C54" s="7"/>
      <c r="E54" s="21">
        <f>SUM(E52:E53)</f>
        <v>65965</v>
      </c>
      <c r="F54" s="20"/>
      <c r="G54" s="21">
        <f>SUM(G52:G53)</f>
        <v>60572</v>
      </c>
    </row>
    <row r="55" spans="1:19" ht="24" customHeight="1">
      <c r="A55" s="2"/>
      <c r="B55" s="2"/>
      <c r="E55" s="25"/>
      <c r="F55" s="20"/>
      <c r="G55" s="25"/>
    </row>
    <row r="56" spans="1:19" ht="24" customHeight="1">
      <c r="A56" s="2" t="s">
        <v>90</v>
      </c>
      <c r="B56" s="2"/>
      <c r="E56" s="20"/>
      <c r="F56" s="20"/>
      <c r="G56" s="20"/>
    </row>
    <row r="57" spans="1:19" ht="24" customHeight="1">
      <c r="A57" s="57" t="s">
        <v>91</v>
      </c>
      <c r="B57" s="57"/>
      <c r="E57" s="20"/>
      <c r="F57" s="20"/>
      <c r="G57" s="20"/>
      <c r="J57" s="59"/>
      <c r="K57" s="60"/>
      <c r="L57" s="60"/>
      <c r="M57" s="60"/>
      <c r="N57" s="60"/>
      <c r="O57" s="60"/>
      <c r="P57" s="60"/>
      <c r="Q57" s="60"/>
      <c r="R57" s="60"/>
      <c r="S57" s="60"/>
    </row>
    <row r="58" spans="1:19" ht="24" customHeight="1">
      <c r="A58" s="57" t="s">
        <v>92</v>
      </c>
      <c r="B58" s="57"/>
      <c r="E58" s="20"/>
      <c r="F58" s="20"/>
      <c r="G58" s="20"/>
      <c r="J58" s="59"/>
      <c r="K58" s="60"/>
      <c r="L58" s="60"/>
      <c r="M58" s="60"/>
      <c r="N58" s="60"/>
      <c r="O58" s="60"/>
      <c r="P58" s="60"/>
      <c r="Q58" s="60"/>
      <c r="R58" s="60"/>
      <c r="S58" s="60"/>
    </row>
    <row r="59" spans="1:19" ht="24" customHeight="1">
      <c r="A59" s="58" t="s">
        <v>93</v>
      </c>
      <c r="B59" s="58"/>
      <c r="E59" s="24">
        <v>0</v>
      </c>
      <c r="F59" s="20"/>
      <c r="G59" s="24">
        <v>-1752</v>
      </c>
      <c r="J59" s="59"/>
      <c r="K59" s="60"/>
      <c r="L59" s="60"/>
      <c r="M59" s="60"/>
      <c r="N59" s="60"/>
      <c r="O59" s="60"/>
      <c r="P59" s="60"/>
      <c r="Q59" s="60"/>
      <c r="R59" s="60"/>
      <c r="S59" s="60"/>
    </row>
    <row r="60" spans="1:19" ht="24" customHeight="1">
      <c r="A60" s="61" t="s">
        <v>84</v>
      </c>
      <c r="B60" s="61"/>
      <c r="E60" s="24">
        <f>SUM(E59)</f>
        <v>0</v>
      </c>
      <c r="F60" s="20"/>
      <c r="G60" s="24">
        <f>SUM(G59)</f>
        <v>-1752</v>
      </c>
      <c r="J60" s="59"/>
      <c r="K60" s="60"/>
      <c r="L60" s="60"/>
      <c r="M60" s="60"/>
      <c r="N60" s="60"/>
      <c r="O60" s="60"/>
      <c r="P60" s="60"/>
      <c r="Q60" s="60"/>
      <c r="R60" s="60"/>
      <c r="S60" s="60"/>
    </row>
    <row r="61" spans="1:19" ht="24" customHeight="1" thickBot="1">
      <c r="A61" s="2" t="s">
        <v>85</v>
      </c>
      <c r="B61" s="2"/>
      <c r="E61" s="26">
        <f>SUM(E54,E60)</f>
        <v>65965</v>
      </c>
      <c r="F61" s="20"/>
      <c r="G61" s="26">
        <f>SUM(G54,G60)</f>
        <v>58820</v>
      </c>
    </row>
    <row r="62" spans="1:19" ht="24" customHeight="1" thickTop="1">
      <c r="E62" s="20"/>
      <c r="F62" s="20"/>
      <c r="G62" s="20"/>
    </row>
    <row r="63" spans="1:19" ht="24" customHeight="1">
      <c r="A63" s="2" t="s">
        <v>86</v>
      </c>
      <c r="B63" s="2"/>
      <c r="C63" s="19"/>
    </row>
    <row r="64" spans="1:19" ht="24" customHeight="1" thickBot="1">
      <c r="A64" s="16" t="s">
        <v>87</v>
      </c>
      <c r="E64" s="40">
        <f>E54/599975</f>
        <v>0.10994624776032334</v>
      </c>
      <c r="F64" s="22"/>
      <c r="G64" s="40">
        <f>G54/599975</f>
        <v>0.10095753989749573</v>
      </c>
    </row>
    <row r="65" spans="1:10" ht="24" customHeight="1" thickTop="1">
      <c r="E65" s="27"/>
      <c r="F65" s="27"/>
      <c r="G65" s="27"/>
      <c r="J65" s="27"/>
    </row>
    <row r="66" spans="1:10" ht="24" customHeight="1">
      <c r="A66" s="41" t="s">
        <v>30</v>
      </c>
      <c r="B66" s="41"/>
      <c r="C66" s="5"/>
      <c r="E66" s="28"/>
      <c r="F66" s="28"/>
      <c r="G66" s="28"/>
      <c r="J66" s="27"/>
    </row>
  </sheetData>
  <printOptions horizontalCentered="1"/>
  <pageMargins left="0.7" right="0.35" top="0.78740157480314998" bottom="0.23622047244094499" header="0.31496062992126" footer="0.31496062992126"/>
  <pageSetup paperSize="9" scale="90" fitToHeight="6" orientation="portrait" r:id="rId1"/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0"/>
  <sheetViews>
    <sheetView showGridLines="0" view="pageBreakPreview" zoomScale="85" zoomScaleNormal="100" zoomScaleSheetLayoutView="85" workbookViewId="0">
      <selection activeCell="A12" sqref="A12"/>
    </sheetView>
  </sheetViews>
  <sheetFormatPr defaultColWidth="9.44140625" defaultRowHeight="24" customHeight="1"/>
  <cols>
    <col min="1" max="1" width="41.5546875" style="62" customWidth="1"/>
    <col min="2" max="2" width="18.6640625" style="63" customWidth="1"/>
    <col min="3" max="3" width="9.77734375" style="63" customWidth="1"/>
    <col min="4" max="4" width="1.5546875" style="63" customWidth="1"/>
    <col min="5" max="5" width="17.5546875" style="63" customWidth="1"/>
    <col min="6" max="6" width="1.44140625" style="63" customWidth="1"/>
    <col min="7" max="7" width="17.5546875" style="63" customWidth="1"/>
    <col min="8" max="8" width="1.44140625" style="63" customWidth="1"/>
    <col min="9" max="9" width="17.5546875" style="63" customWidth="1"/>
    <col min="10" max="10" width="1.44140625" style="63" customWidth="1"/>
    <col min="11" max="11" width="17.5546875" style="63" customWidth="1"/>
    <col min="12" max="12" width="1.44140625" style="63" customWidth="1"/>
    <col min="13" max="13" width="17.5546875" style="63" customWidth="1"/>
    <col min="14" max="14" width="1.44140625" style="63" customWidth="1"/>
    <col min="15" max="15" width="17.5546875" style="63" customWidth="1"/>
    <col min="16" max="16" width="1.5546875" style="63" customWidth="1"/>
    <col min="17" max="17" width="16.77734375" style="63" customWidth="1"/>
    <col min="18" max="18" width="11.5546875" style="63" customWidth="1"/>
    <col min="19" max="16384" width="9.44140625" style="63"/>
  </cols>
  <sheetData>
    <row r="1" spans="1:16" ht="24" customHeight="1">
      <c r="O1" s="1" t="s">
        <v>62</v>
      </c>
      <c r="P1" s="64"/>
    </row>
    <row r="2" spans="1:16" ht="24" customHeight="1">
      <c r="A2" s="2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6" ht="24" customHeight="1">
      <c r="A3" s="65" t="s">
        <v>174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6" ht="24" customHeight="1">
      <c r="A4" s="65" t="s">
        <v>89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6" ht="24" customHeight="1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1" t="s">
        <v>3</v>
      </c>
    </row>
    <row r="6" spans="1:16" ht="24" customHeight="1">
      <c r="B6" s="66"/>
      <c r="D6" s="66"/>
      <c r="E6" s="67"/>
      <c r="F6" s="67"/>
      <c r="G6" s="67"/>
      <c r="H6" s="67"/>
      <c r="I6" s="27" t="s">
        <v>94</v>
      </c>
      <c r="J6" s="67"/>
      <c r="K6" s="67"/>
      <c r="L6" s="67"/>
      <c r="M6" s="67"/>
      <c r="N6" s="67"/>
      <c r="O6" s="67"/>
    </row>
    <row r="7" spans="1:16" s="66" customFormat="1" ht="24" customHeight="1">
      <c r="E7" s="66" t="s">
        <v>95</v>
      </c>
      <c r="I7" s="27" t="s">
        <v>96</v>
      </c>
      <c r="K7" s="93" t="s">
        <v>97</v>
      </c>
      <c r="L7" s="93"/>
      <c r="M7" s="93"/>
    </row>
    <row r="8" spans="1:16" s="66" customFormat="1" ht="24" customHeight="1">
      <c r="A8" s="69"/>
      <c r="E8" s="66" t="s">
        <v>98</v>
      </c>
      <c r="G8" s="66" t="s">
        <v>99</v>
      </c>
      <c r="I8" s="27" t="s">
        <v>100</v>
      </c>
      <c r="K8" s="66" t="s">
        <v>101</v>
      </c>
    </row>
    <row r="9" spans="1:16" s="66" customFormat="1" ht="24" customHeight="1">
      <c r="A9" s="69"/>
      <c r="C9" s="6" t="s">
        <v>5</v>
      </c>
      <c r="E9" s="68" t="s">
        <v>102</v>
      </c>
      <c r="G9" s="68" t="s">
        <v>103</v>
      </c>
      <c r="I9" s="70" t="s">
        <v>104</v>
      </c>
      <c r="K9" s="68" t="s">
        <v>105</v>
      </c>
      <c r="M9" s="68" t="s">
        <v>106</v>
      </c>
      <c r="O9" s="68" t="s">
        <v>107</v>
      </c>
    </row>
    <row r="10" spans="1:16" s="66" customFormat="1" ht="24" customHeight="1">
      <c r="A10" s="69"/>
      <c r="C10" s="6"/>
    </row>
    <row r="11" spans="1:16" ht="24" customHeight="1">
      <c r="A11" s="65" t="s">
        <v>108</v>
      </c>
      <c r="C11" s="7"/>
      <c r="E11" s="71">
        <v>149994</v>
      </c>
      <c r="F11" s="71"/>
      <c r="G11" s="71">
        <v>147706</v>
      </c>
      <c r="H11" s="71"/>
      <c r="I11" s="71">
        <v>0</v>
      </c>
      <c r="J11" s="71"/>
      <c r="K11" s="71">
        <v>15000</v>
      </c>
      <c r="L11" s="71"/>
      <c r="M11" s="71">
        <v>390871</v>
      </c>
      <c r="N11" s="71"/>
      <c r="O11" s="71">
        <f>SUM(E11:M11)</f>
        <v>703571</v>
      </c>
    </row>
    <row r="12" spans="1:16" ht="24" customHeight="1">
      <c r="A12" s="64" t="s">
        <v>83</v>
      </c>
      <c r="C12" s="19"/>
      <c r="E12" s="71">
        <v>0</v>
      </c>
      <c r="F12" s="71"/>
      <c r="G12" s="71">
        <v>0</v>
      </c>
      <c r="H12" s="71"/>
      <c r="I12" s="71">
        <v>0</v>
      </c>
      <c r="J12" s="71"/>
      <c r="K12" s="71">
        <v>0</v>
      </c>
      <c r="L12" s="71"/>
      <c r="M12" s="71">
        <f>PL!G54</f>
        <v>60572</v>
      </c>
      <c r="N12" s="71"/>
      <c r="O12" s="71">
        <f>SUM(E12:M12)</f>
        <v>60572</v>
      </c>
    </row>
    <row r="13" spans="1:16" ht="24" customHeight="1">
      <c r="A13" s="64" t="s">
        <v>84</v>
      </c>
      <c r="C13" s="19"/>
      <c r="E13" s="72">
        <v>0</v>
      </c>
      <c r="F13" s="71"/>
      <c r="G13" s="72">
        <v>0</v>
      </c>
      <c r="H13" s="71"/>
      <c r="I13" s="72">
        <v>0</v>
      </c>
      <c r="J13" s="71"/>
      <c r="K13" s="72">
        <v>0</v>
      </c>
      <c r="L13" s="71"/>
      <c r="M13" s="72">
        <f>PL!G60</f>
        <v>-1752</v>
      </c>
      <c r="N13" s="71"/>
      <c r="O13" s="72">
        <f>SUM(E13:M13)</f>
        <v>-1752</v>
      </c>
    </row>
    <row r="14" spans="1:16" ht="24" customHeight="1">
      <c r="A14" s="64" t="s">
        <v>85</v>
      </c>
      <c r="C14" s="19"/>
      <c r="E14" s="71">
        <f>SUM(E12:E13)</f>
        <v>0</v>
      </c>
      <c r="F14" s="71"/>
      <c r="G14" s="71">
        <f>SUM(G12:G13)</f>
        <v>0</v>
      </c>
      <c r="H14" s="71"/>
      <c r="I14" s="71">
        <f>SUM(I12:I13)</f>
        <v>0</v>
      </c>
      <c r="J14" s="71"/>
      <c r="K14" s="71">
        <f>SUM(K12:K13)</f>
        <v>0</v>
      </c>
      <c r="L14" s="71"/>
      <c r="M14" s="71">
        <f>SUM(M12:M13)</f>
        <v>58820</v>
      </c>
      <c r="N14" s="71"/>
      <c r="O14" s="71">
        <f>SUM(O12:O13)</f>
        <v>58820</v>
      </c>
    </row>
    <row r="15" spans="1:16" ht="24" customHeight="1">
      <c r="A15" s="64" t="s">
        <v>109</v>
      </c>
      <c r="C15" s="19">
        <v>9</v>
      </c>
      <c r="E15" s="73">
        <v>0</v>
      </c>
      <c r="F15" s="71"/>
      <c r="G15" s="73">
        <v>0</v>
      </c>
      <c r="H15" s="73"/>
      <c r="I15" s="73">
        <v>0</v>
      </c>
      <c r="J15" s="71"/>
      <c r="K15" s="73">
        <v>0</v>
      </c>
      <c r="L15" s="71"/>
      <c r="M15" s="73">
        <v>-53997</v>
      </c>
      <c r="N15" s="71"/>
      <c r="O15" s="71">
        <f>SUM(E15:N15)</f>
        <v>-53997</v>
      </c>
    </row>
    <row r="16" spans="1:16" ht="24" customHeight="1">
      <c r="A16" s="64" t="s">
        <v>110</v>
      </c>
      <c r="C16" s="19"/>
    </row>
    <row r="17" spans="1:15" ht="24" customHeight="1">
      <c r="A17" s="64" t="s">
        <v>111</v>
      </c>
      <c r="C17" s="19">
        <v>1.3</v>
      </c>
      <c r="E17" s="72">
        <v>0</v>
      </c>
      <c r="F17" s="71"/>
      <c r="G17" s="72">
        <v>0</v>
      </c>
      <c r="H17" s="71"/>
      <c r="I17" s="72">
        <v>-23925</v>
      </c>
      <c r="J17" s="71"/>
      <c r="K17" s="72">
        <v>0</v>
      </c>
      <c r="L17" s="71"/>
      <c r="M17" s="72">
        <v>0</v>
      </c>
      <c r="N17" s="71"/>
      <c r="O17" s="71">
        <f>SUM(E17:M17)</f>
        <v>-23925</v>
      </c>
    </row>
    <row r="18" spans="1:15" ht="24" customHeight="1" thickBot="1">
      <c r="A18" s="65" t="s">
        <v>112</v>
      </c>
      <c r="C18" s="19"/>
      <c r="E18" s="74">
        <f>SUM(E11,E14:E17)</f>
        <v>149994</v>
      </c>
      <c r="F18" s="71"/>
      <c r="G18" s="74">
        <f>SUM(G11,G14:G17)</f>
        <v>147706</v>
      </c>
      <c r="H18" s="71"/>
      <c r="I18" s="74">
        <f>SUM(I11,I14:I17)</f>
        <v>-23925</v>
      </c>
      <c r="J18" s="71"/>
      <c r="K18" s="74">
        <f>SUM(K11,K14:K17)</f>
        <v>15000</v>
      </c>
      <c r="L18" s="71"/>
      <c r="M18" s="74">
        <f>SUM(M11,M14:M17)</f>
        <v>395694</v>
      </c>
      <c r="N18" s="71"/>
      <c r="O18" s="74">
        <f>SUM(O11,O14:O17)</f>
        <v>684469</v>
      </c>
    </row>
    <row r="19" spans="1:15" ht="24" customHeight="1" thickTop="1">
      <c r="A19" s="75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</row>
    <row r="20" spans="1:15" ht="24" customHeight="1">
      <c r="A20" s="65" t="s">
        <v>113</v>
      </c>
      <c r="E20" s="71">
        <v>149994</v>
      </c>
      <c r="F20" s="71"/>
      <c r="G20" s="71">
        <v>147706</v>
      </c>
      <c r="H20" s="71"/>
      <c r="I20" s="71">
        <v>-23925</v>
      </c>
      <c r="J20" s="71"/>
      <c r="K20" s="71">
        <v>15000</v>
      </c>
      <c r="L20" s="71"/>
      <c r="M20" s="71">
        <v>416400</v>
      </c>
      <c r="N20" s="71"/>
      <c r="O20" s="71">
        <f>SUM(E20:M20)</f>
        <v>705175</v>
      </c>
    </row>
    <row r="21" spans="1:15" ht="24" customHeight="1">
      <c r="A21" s="64" t="s">
        <v>83</v>
      </c>
      <c r="E21" s="71">
        <v>0</v>
      </c>
      <c r="F21" s="71"/>
      <c r="G21" s="71">
        <v>0</v>
      </c>
      <c r="H21" s="71"/>
      <c r="I21" s="71">
        <v>0</v>
      </c>
      <c r="J21" s="71"/>
      <c r="K21" s="71">
        <v>0</v>
      </c>
      <c r="L21" s="71"/>
      <c r="M21" s="71">
        <f>+PL!E54</f>
        <v>65965</v>
      </c>
      <c r="N21" s="71"/>
      <c r="O21" s="71">
        <f>SUM(E21:M21)</f>
        <v>65965</v>
      </c>
    </row>
    <row r="22" spans="1:15" ht="24" customHeight="1">
      <c r="A22" s="64" t="s">
        <v>84</v>
      </c>
      <c r="E22" s="72">
        <v>0</v>
      </c>
      <c r="F22" s="71"/>
      <c r="G22" s="72">
        <v>0</v>
      </c>
      <c r="H22" s="71"/>
      <c r="I22" s="72">
        <v>0</v>
      </c>
      <c r="J22" s="71"/>
      <c r="K22" s="72">
        <v>0</v>
      </c>
      <c r="L22" s="71"/>
      <c r="M22" s="72">
        <f>PL!E60</f>
        <v>0</v>
      </c>
      <c r="N22" s="71"/>
      <c r="O22" s="72">
        <f>SUM(E22:M22)</f>
        <v>0</v>
      </c>
    </row>
    <row r="23" spans="1:15" ht="24" customHeight="1">
      <c r="A23" s="64" t="s">
        <v>85</v>
      </c>
      <c r="E23" s="73">
        <f>SUM(E21:E22)</f>
        <v>0</v>
      </c>
      <c r="F23" s="71"/>
      <c r="G23" s="73">
        <f>SUM(G21:G22)</f>
        <v>0</v>
      </c>
      <c r="H23" s="73"/>
      <c r="I23" s="73">
        <f>SUM(I21:I22)</f>
        <v>0</v>
      </c>
      <c r="J23" s="71"/>
      <c r="K23" s="73">
        <f>SUM(K21:K22)</f>
        <v>0</v>
      </c>
      <c r="L23" s="71"/>
      <c r="M23" s="73">
        <f>SUM(M21:M22)</f>
        <v>65965</v>
      </c>
      <c r="N23" s="71"/>
      <c r="O23" s="71">
        <f>SUM(E23:N23)</f>
        <v>65965</v>
      </c>
    </row>
    <row r="24" spans="1:15" ht="24" customHeight="1">
      <c r="A24" s="64" t="s">
        <v>109</v>
      </c>
      <c r="C24" s="19">
        <v>9</v>
      </c>
      <c r="E24" s="73">
        <v>0</v>
      </c>
      <c r="F24" s="71"/>
      <c r="G24" s="73">
        <v>0</v>
      </c>
      <c r="H24" s="73"/>
      <c r="I24" s="73">
        <v>0</v>
      </c>
      <c r="J24" s="71"/>
      <c r="K24" s="73">
        <v>0</v>
      </c>
      <c r="L24" s="71"/>
      <c r="M24" s="73">
        <v>-53997</v>
      </c>
      <c r="N24" s="71"/>
      <c r="O24" s="71">
        <f>SUM(E24:N24)</f>
        <v>-53997</v>
      </c>
    </row>
    <row r="25" spans="1:15" ht="24" customHeight="1">
      <c r="A25" s="16" t="s">
        <v>114</v>
      </c>
    </row>
    <row r="26" spans="1:15" ht="24" customHeight="1">
      <c r="A26" s="16" t="s">
        <v>115</v>
      </c>
      <c r="C26" s="19">
        <v>1.3</v>
      </c>
      <c r="E26" s="72">
        <v>0</v>
      </c>
      <c r="F26" s="71"/>
      <c r="G26" s="72">
        <v>0</v>
      </c>
      <c r="H26" s="71"/>
      <c r="I26" s="72">
        <v>23925</v>
      </c>
      <c r="J26" s="71"/>
      <c r="K26" s="72">
        <v>0</v>
      </c>
      <c r="L26" s="71"/>
      <c r="M26" s="72">
        <f>-I26</f>
        <v>-23925</v>
      </c>
      <c r="N26" s="71"/>
      <c r="O26" s="71">
        <f>SUM(E26:M26)</f>
        <v>0</v>
      </c>
    </row>
    <row r="27" spans="1:15" ht="24" customHeight="1" thickBot="1">
      <c r="A27" s="65" t="s">
        <v>116</v>
      </c>
      <c r="E27" s="74">
        <f>SUM(E20,E23:E26)</f>
        <v>149994</v>
      </c>
      <c r="F27" s="71"/>
      <c r="G27" s="74">
        <f>SUM(G20,G23:G26)</f>
        <v>147706</v>
      </c>
      <c r="H27" s="71"/>
      <c r="I27" s="74">
        <f>SUM(I20,I23:I26)</f>
        <v>0</v>
      </c>
      <c r="J27" s="71"/>
      <c r="K27" s="74">
        <f>SUM(K20,K23:K26)</f>
        <v>15000</v>
      </c>
      <c r="L27" s="71"/>
      <c r="M27" s="74">
        <f>SUM(M20,M23:M26)</f>
        <v>404443</v>
      </c>
      <c r="N27" s="71"/>
      <c r="O27" s="74">
        <f>SUM(O20,O23:O26)</f>
        <v>717143</v>
      </c>
    </row>
    <row r="28" spans="1:15" ht="24" customHeight="1" thickTop="1">
      <c r="A28" s="75"/>
      <c r="C28" s="19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>
        <f>O27-BS!D76</f>
        <v>0</v>
      </c>
    </row>
    <row r="29" spans="1:15" ht="24" customHeight="1">
      <c r="A29" s="41" t="s">
        <v>30</v>
      </c>
    </row>
    <row r="60" spans="1:1" ht="24" customHeight="1">
      <c r="A60" s="62" t="s">
        <v>30</v>
      </c>
    </row>
  </sheetData>
  <mergeCells count="1">
    <mergeCell ref="K7:M7"/>
  </mergeCells>
  <printOptions horizontalCentered="1"/>
  <pageMargins left="0.4" right="0.4" top="0.85" bottom="0.2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BE18C-39A5-4105-977F-CEAF03A75DA6}">
  <dimension ref="A1:J74"/>
  <sheetViews>
    <sheetView showGridLines="0" tabSelected="1" view="pageBreakPreview" topLeftCell="A46" zoomScaleNormal="100" zoomScaleSheetLayoutView="100" workbookViewId="0">
      <selection activeCell="A73" sqref="A73"/>
    </sheetView>
  </sheetViews>
  <sheetFormatPr defaultColWidth="10.5546875" defaultRowHeight="24" customHeight="1"/>
  <cols>
    <col min="1" max="1" width="61.21875" style="16" customWidth="1"/>
    <col min="2" max="2" width="7.5546875" style="16" customWidth="1"/>
    <col min="3" max="3" width="13.5546875" style="17" customWidth="1"/>
    <col min="4" max="4" width="16.44140625" style="17" customWidth="1"/>
    <col min="5" max="5" width="1.44140625" style="17" customWidth="1"/>
    <col min="6" max="6" width="16.44140625" style="88" customWidth="1"/>
    <col min="7" max="7" width="0.44140625" style="17" customWidth="1"/>
    <col min="8" max="16384" width="10.5546875" style="17"/>
  </cols>
  <sheetData>
    <row r="1" spans="1:9" s="15" customFormat="1" ht="24" customHeight="1">
      <c r="B1" s="13"/>
      <c r="C1" s="14"/>
      <c r="D1" s="14"/>
      <c r="E1" s="14"/>
      <c r="F1" s="84" t="s">
        <v>62</v>
      </c>
      <c r="I1" s="27"/>
    </row>
    <row r="2" spans="1:9" s="15" customFormat="1" ht="24" customHeight="1">
      <c r="A2" s="2" t="s">
        <v>0</v>
      </c>
      <c r="B2" s="13"/>
      <c r="C2" s="14"/>
      <c r="D2" s="14"/>
      <c r="E2" s="14"/>
      <c r="F2" s="85"/>
      <c r="I2" s="27"/>
    </row>
    <row r="3" spans="1:9" s="15" customFormat="1" ht="24" customHeight="1">
      <c r="A3" s="2" t="s">
        <v>117</v>
      </c>
      <c r="B3" s="13"/>
      <c r="C3" s="14"/>
      <c r="D3" s="14"/>
      <c r="E3" s="14"/>
      <c r="F3" s="85"/>
      <c r="I3" s="27"/>
    </row>
    <row r="4" spans="1:9" s="15" customFormat="1" ht="24" customHeight="1">
      <c r="A4" s="2" t="s">
        <v>89</v>
      </c>
      <c r="B4" s="13"/>
      <c r="C4" s="14"/>
      <c r="D4" s="14"/>
      <c r="E4" s="14"/>
      <c r="F4" s="85"/>
      <c r="I4" s="27"/>
    </row>
    <row r="5" spans="1:9" s="15" customFormat="1" ht="24" customHeight="1">
      <c r="B5" s="13"/>
      <c r="C5" s="14"/>
      <c r="D5" s="29"/>
      <c r="E5" s="14"/>
      <c r="F5" s="84" t="s">
        <v>3</v>
      </c>
      <c r="H5" s="17"/>
      <c r="I5" s="27"/>
    </row>
    <row r="6" spans="1:9" ht="24" customHeight="1">
      <c r="B6" s="6"/>
      <c r="C6" s="7"/>
      <c r="D6" s="8">
        <v>2026</v>
      </c>
      <c r="E6" s="6"/>
      <c r="F6" s="8">
        <v>2025</v>
      </c>
      <c r="G6" s="5"/>
      <c r="H6" s="5"/>
      <c r="I6" s="27"/>
    </row>
    <row r="7" spans="1:9" ht="24" customHeight="1">
      <c r="A7" s="2" t="s">
        <v>118</v>
      </c>
      <c r="B7" s="7"/>
      <c r="D7" s="22"/>
      <c r="E7" s="27"/>
      <c r="F7" s="86"/>
      <c r="I7" s="27"/>
    </row>
    <row r="8" spans="1:9" ht="24" customHeight="1">
      <c r="A8" s="16" t="s">
        <v>119</v>
      </c>
      <c r="B8" s="7"/>
      <c r="D8" s="20">
        <f>PL!E52</f>
        <v>82272</v>
      </c>
      <c r="E8" s="20"/>
      <c r="F8" s="86">
        <f>PL!G52</f>
        <v>74589</v>
      </c>
    </row>
    <row r="9" spans="1:9" ht="24" customHeight="1">
      <c r="A9" s="16" t="s">
        <v>120</v>
      </c>
      <c r="B9" s="7"/>
      <c r="D9" s="20"/>
      <c r="E9" s="20"/>
      <c r="F9" s="86"/>
    </row>
    <row r="10" spans="1:9" ht="24" customHeight="1">
      <c r="A10" s="16" t="s">
        <v>121</v>
      </c>
      <c r="B10" s="7"/>
      <c r="D10" s="20"/>
      <c r="E10" s="20"/>
      <c r="F10" s="86"/>
    </row>
    <row r="11" spans="1:9" ht="24" customHeight="1">
      <c r="A11" s="16" t="s">
        <v>122</v>
      </c>
      <c r="B11" s="7"/>
      <c r="D11" s="20">
        <v>14589</v>
      </c>
      <c r="E11" s="20"/>
      <c r="F11" s="86">
        <v>13360</v>
      </c>
    </row>
    <row r="12" spans="1:9" ht="24" customHeight="1">
      <c r="A12" s="18" t="s">
        <v>123</v>
      </c>
      <c r="B12" s="7"/>
      <c r="D12" s="20">
        <v>1396</v>
      </c>
      <c r="E12" s="20"/>
      <c r="F12" s="86">
        <v>1627</v>
      </c>
    </row>
    <row r="13" spans="1:9" ht="24" customHeight="1">
      <c r="A13" s="52" t="s">
        <v>124</v>
      </c>
      <c r="B13" s="7"/>
      <c r="D13" s="20">
        <v>110</v>
      </c>
      <c r="E13" s="20"/>
      <c r="F13" s="86">
        <v>1709</v>
      </c>
    </row>
    <row r="14" spans="1:9" ht="24" customHeight="1">
      <c r="A14" s="52" t="s">
        <v>125</v>
      </c>
      <c r="B14" s="7"/>
      <c r="D14" s="20">
        <v>123</v>
      </c>
      <c r="E14" s="20"/>
      <c r="F14" s="86">
        <v>9</v>
      </c>
    </row>
    <row r="15" spans="1:9" ht="24" customHeight="1">
      <c r="A15" s="16" t="s">
        <v>126</v>
      </c>
      <c r="B15" s="7"/>
      <c r="D15" s="20">
        <v>-1946</v>
      </c>
      <c r="E15" s="20"/>
      <c r="F15" s="86">
        <v>1847</v>
      </c>
    </row>
    <row r="16" spans="1:9" ht="24" customHeight="1">
      <c r="A16" s="16" t="s">
        <v>127</v>
      </c>
      <c r="B16" s="7"/>
      <c r="D16" s="20">
        <v>2660</v>
      </c>
      <c r="E16" s="20"/>
      <c r="F16" s="86">
        <v>1033</v>
      </c>
    </row>
    <row r="17" spans="1:6" ht="24" customHeight="1">
      <c r="A17" s="16" t="s">
        <v>128</v>
      </c>
      <c r="B17" s="7"/>
      <c r="D17" s="20">
        <v>-493</v>
      </c>
      <c r="E17" s="20"/>
      <c r="F17" s="86">
        <v>-615</v>
      </c>
    </row>
    <row r="18" spans="1:6" ht="24" customHeight="1">
      <c r="A18" s="16" t="s">
        <v>129</v>
      </c>
      <c r="B18" s="7"/>
      <c r="D18" s="20">
        <v>-322</v>
      </c>
      <c r="E18" s="20"/>
      <c r="F18" s="86">
        <v>-31</v>
      </c>
    </row>
    <row r="19" spans="1:6" ht="24" customHeight="1">
      <c r="A19" s="16" t="s">
        <v>130</v>
      </c>
      <c r="B19" s="7"/>
      <c r="D19" s="20">
        <v>7</v>
      </c>
      <c r="E19" s="20"/>
      <c r="F19" s="86">
        <v>148</v>
      </c>
    </row>
    <row r="20" spans="1:6" ht="24" customHeight="1">
      <c r="A20" s="16" t="s">
        <v>131</v>
      </c>
      <c r="B20" s="7"/>
      <c r="D20" s="20">
        <v>2136</v>
      </c>
      <c r="E20" s="20"/>
      <c r="F20" s="86">
        <v>2595</v>
      </c>
    </row>
    <row r="21" spans="1:6" ht="24" customHeight="1">
      <c r="A21" s="16" t="s">
        <v>132</v>
      </c>
      <c r="B21" s="7"/>
      <c r="D21" s="20">
        <v>2291</v>
      </c>
      <c r="E21" s="20"/>
      <c r="F21" s="86">
        <v>-1677</v>
      </c>
    </row>
    <row r="22" spans="1:6" ht="24" customHeight="1">
      <c r="A22" s="16" t="s">
        <v>133</v>
      </c>
      <c r="B22" s="7"/>
      <c r="D22" s="20">
        <v>0</v>
      </c>
      <c r="E22" s="20"/>
      <c r="F22" s="86">
        <v>20669</v>
      </c>
    </row>
    <row r="23" spans="1:6" ht="24" customHeight="1">
      <c r="A23" s="16" t="s">
        <v>134</v>
      </c>
      <c r="B23" s="7"/>
      <c r="D23" s="20">
        <v>-28</v>
      </c>
      <c r="E23" s="20"/>
      <c r="F23" s="86">
        <v>-570</v>
      </c>
    </row>
    <row r="24" spans="1:6" ht="24" customHeight="1">
      <c r="A24" s="16" t="s">
        <v>135</v>
      </c>
      <c r="B24" s="7"/>
      <c r="D24" s="24">
        <v>2840</v>
      </c>
      <c r="E24" s="20"/>
      <c r="F24" s="87">
        <v>4015</v>
      </c>
    </row>
    <row r="25" spans="1:6" ht="24" customHeight="1">
      <c r="A25" s="16" t="s">
        <v>136</v>
      </c>
      <c r="B25" s="7"/>
      <c r="D25" s="20"/>
      <c r="E25" s="20"/>
      <c r="F25" s="86"/>
    </row>
    <row r="26" spans="1:6" ht="24" customHeight="1">
      <c r="A26" s="16" t="s">
        <v>137</v>
      </c>
      <c r="B26" s="7"/>
      <c r="D26" s="20">
        <f>SUM(D8:D24)</f>
        <v>105635</v>
      </c>
      <c r="E26" s="20"/>
      <c r="F26" s="86">
        <f>SUM(F8:F24)</f>
        <v>118708</v>
      </c>
    </row>
    <row r="27" spans="1:6" ht="24" customHeight="1">
      <c r="A27" s="16" t="s">
        <v>138</v>
      </c>
      <c r="B27" s="7"/>
      <c r="D27" s="20"/>
      <c r="E27" s="20"/>
      <c r="F27" s="86"/>
    </row>
    <row r="28" spans="1:6" ht="24" customHeight="1">
      <c r="A28" s="16" t="s">
        <v>139</v>
      </c>
      <c r="B28" s="7"/>
      <c r="D28" s="20">
        <v>17183</v>
      </c>
      <c r="E28" s="20"/>
      <c r="F28" s="86">
        <v>37679</v>
      </c>
    </row>
    <row r="29" spans="1:6" ht="24" customHeight="1">
      <c r="A29" s="16" t="s">
        <v>140</v>
      </c>
      <c r="B29" s="7"/>
      <c r="D29" s="20">
        <v>-27475</v>
      </c>
      <c r="E29" s="20"/>
      <c r="F29" s="86">
        <v>-75715</v>
      </c>
    </row>
    <row r="30" spans="1:6" ht="24" customHeight="1">
      <c r="A30" s="18" t="s">
        <v>141</v>
      </c>
      <c r="B30" s="7"/>
      <c r="D30" s="20">
        <v>-217</v>
      </c>
      <c r="E30" s="20"/>
      <c r="F30" s="86">
        <v>-159</v>
      </c>
    </row>
    <row r="31" spans="1:6" ht="24" customHeight="1">
      <c r="A31" s="18" t="s">
        <v>142</v>
      </c>
      <c r="B31" s="7"/>
      <c r="D31" s="20">
        <v>-460</v>
      </c>
      <c r="E31" s="20"/>
      <c r="F31" s="86">
        <v>-49</v>
      </c>
    </row>
    <row r="32" spans="1:6" ht="24" customHeight="1">
      <c r="A32" s="18" t="s">
        <v>143</v>
      </c>
      <c r="B32" s="7"/>
      <c r="D32" s="20">
        <v>-122</v>
      </c>
      <c r="E32" s="20"/>
      <c r="F32" s="86">
        <v>-152</v>
      </c>
    </row>
    <row r="33" spans="1:10" ht="24" customHeight="1">
      <c r="A33" s="16" t="s">
        <v>144</v>
      </c>
      <c r="B33" s="7"/>
      <c r="D33" s="20"/>
      <c r="E33" s="20"/>
      <c r="F33" s="86"/>
    </row>
    <row r="34" spans="1:10" ht="24" customHeight="1">
      <c r="A34" s="18" t="s">
        <v>145</v>
      </c>
      <c r="B34" s="7"/>
      <c r="D34" s="20">
        <v>-53704</v>
      </c>
      <c r="E34" s="20"/>
      <c r="F34" s="86">
        <v>-11483</v>
      </c>
    </row>
    <row r="35" spans="1:10" ht="24" customHeight="1">
      <c r="A35" s="18" t="s">
        <v>146</v>
      </c>
      <c r="B35" s="7"/>
      <c r="D35" s="20">
        <v>-761</v>
      </c>
      <c r="E35" s="20"/>
      <c r="F35" s="86">
        <v>441</v>
      </c>
    </row>
    <row r="36" spans="1:10" s="43" customFormat="1" ht="24" customHeight="1">
      <c r="A36" s="44" t="s">
        <v>147</v>
      </c>
      <c r="B36" s="45"/>
      <c r="D36" s="20">
        <v>0</v>
      </c>
      <c r="E36" s="20"/>
      <c r="F36" s="86">
        <v>-709</v>
      </c>
      <c r="I36" s="17"/>
    </row>
    <row r="37" spans="1:10" ht="24" customHeight="1">
      <c r="A37" s="18" t="s">
        <v>148</v>
      </c>
      <c r="B37" s="7"/>
      <c r="D37" s="24">
        <v>6</v>
      </c>
      <c r="E37" s="20"/>
      <c r="F37" s="87">
        <v>-15</v>
      </c>
    </row>
    <row r="38" spans="1:10" ht="24" customHeight="1">
      <c r="A38" s="18" t="s">
        <v>118</v>
      </c>
      <c r="B38" s="7"/>
      <c r="D38" s="20">
        <f>SUM(D26:D37)</f>
        <v>40085</v>
      </c>
      <c r="E38" s="20"/>
      <c r="F38" s="86">
        <f>SUM(F26:F37)</f>
        <v>68546</v>
      </c>
    </row>
    <row r="39" spans="1:10" ht="24" customHeight="1">
      <c r="A39" s="18" t="s">
        <v>149</v>
      </c>
      <c r="B39" s="7"/>
      <c r="D39" s="20">
        <v>-2790</v>
      </c>
      <c r="E39" s="20"/>
      <c r="F39" s="86">
        <v>-3991</v>
      </c>
    </row>
    <row r="40" spans="1:10" ht="24" customHeight="1">
      <c r="A40" s="18" t="s">
        <v>150</v>
      </c>
      <c r="B40" s="7"/>
      <c r="D40" s="24">
        <v>-16725</v>
      </c>
      <c r="E40" s="20"/>
      <c r="F40" s="87">
        <v>-18955</v>
      </c>
    </row>
    <row r="41" spans="1:10" ht="24" customHeight="1">
      <c r="A41" s="23" t="s">
        <v>151</v>
      </c>
      <c r="B41" s="7"/>
      <c r="D41" s="24">
        <f>SUM(D38:D40)</f>
        <v>20570</v>
      </c>
      <c r="E41" s="20"/>
      <c r="F41" s="87">
        <f>SUM(F38:F40)</f>
        <v>45600</v>
      </c>
    </row>
    <row r="42" spans="1:10" ht="24" customHeight="1">
      <c r="B42" s="7"/>
      <c r="D42" s="28"/>
      <c r="E42" s="28"/>
      <c r="F42" s="84"/>
      <c r="I42" s="27"/>
      <c r="J42" s="27"/>
    </row>
    <row r="43" spans="1:10" ht="24" customHeight="1">
      <c r="A43" s="41" t="s">
        <v>30</v>
      </c>
      <c r="B43" s="7"/>
      <c r="H43" s="10"/>
      <c r="I43" s="27"/>
      <c r="J43" s="27"/>
    </row>
    <row r="44" spans="1:10" s="10" customFormat="1" ht="24" customHeight="1">
      <c r="D44" s="17"/>
      <c r="F44" s="84" t="s">
        <v>62</v>
      </c>
      <c r="H44" s="15"/>
      <c r="I44" s="27"/>
      <c r="J44" s="27"/>
    </row>
    <row r="45" spans="1:10" s="15" customFormat="1" ht="24" customHeight="1">
      <c r="A45" s="2" t="s">
        <v>0</v>
      </c>
      <c r="B45" s="13"/>
      <c r="C45" s="14"/>
      <c r="D45" s="14"/>
      <c r="E45" s="14"/>
      <c r="F45" s="85"/>
      <c r="I45" s="27"/>
      <c r="J45" s="27"/>
    </row>
    <row r="46" spans="1:10" s="15" customFormat="1" ht="24" customHeight="1">
      <c r="A46" s="2" t="s">
        <v>152</v>
      </c>
      <c r="B46" s="13"/>
      <c r="C46" s="14"/>
      <c r="D46" s="14"/>
      <c r="E46" s="14"/>
      <c r="F46" s="85"/>
      <c r="I46" s="27"/>
      <c r="J46" s="27"/>
    </row>
    <row r="47" spans="1:10" s="15" customFormat="1" ht="24" customHeight="1">
      <c r="A47" s="2" t="str">
        <f>A4</f>
        <v>For the six-month period ended 30 June 2026</v>
      </c>
      <c r="B47" s="13"/>
      <c r="C47" s="14"/>
      <c r="D47" s="14"/>
      <c r="E47" s="14"/>
      <c r="F47" s="85"/>
      <c r="I47" s="27"/>
      <c r="J47" s="27"/>
    </row>
    <row r="48" spans="1:10" s="15" customFormat="1" ht="24" customHeight="1">
      <c r="B48" s="13"/>
      <c r="C48" s="14"/>
      <c r="D48" s="29"/>
      <c r="E48" s="14"/>
      <c r="F48" s="84" t="s">
        <v>3</v>
      </c>
      <c r="H48" s="17"/>
      <c r="I48" s="27"/>
      <c r="J48" s="27"/>
    </row>
    <row r="49" spans="1:10" ht="24" customHeight="1">
      <c r="B49" s="6"/>
      <c r="C49" s="7"/>
      <c r="D49" s="8">
        <v>2026</v>
      </c>
      <c r="E49" s="6"/>
      <c r="F49" s="8">
        <v>2025</v>
      </c>
      <c r="G49" s="5"/>
      <c r="H49" s="5"/>
      <c r="J49" s="27"/>
    </row>
    <row r="50" spans="1:10" ht="24" customHeight="1">
      <c r="A50" s="2" t="s">
        <v>153</v>
      </c>
      <c r="B50" s="7"/>
      <c r="D50" s="28"/>
      <c r="E50" s="28"/>
      <c r="F50" s="84"/>
      <c r="J50" s="27"/>
    </row>
    <row r="51" spans="1:10" ht="24" customHeight="1">
      <c r="A51" s="16" t="s">
        <v>154</v>
      </c>
      <c r="B51" s="7"/>
      <c r="D51" s="32">
        <v>0</v>
      </c>
      <c r="E51" s="32"/>
      <c r="F51" s="84">
        <v>3949</v>
      </c>
    </row>
    <row r="52" spans="1:10" ht="24" customHeight="1">
      <c r="A52" s="16" t="s">
        <v>155</v>
      </c>
      <c r="B52" s="7"/>
      <c r="D52" s="32">
        <v>322</v>
      </c>
      <c r="E52" s="32"/>
      <c r="F52" s="84">
        <v>31</v>
      </c>
    </row>
    <row r="53" spans="1:10" ht="24" customHeight="1">
      <c r="A53" s="16" t="s">
        <v>156</v>
      </c>
      <c r="B53" s="7"/>
      <c r="D53" s="20">
        <v>-13706</v>
      </c>
      <c r="E53" s="20"/>
      <c r="F53" s="86">
        <v>-9891</v>
      </c>
    </row>
    <row r="54" spans="1:10" ht="24" customHeight="1">
      <c r="A54" s="16" t="s">
        <v>157</v>
      </c>
      <c r="B54" s="7"/>
      <c r="D54" s="20">
        <v>0</v>
      </c>
      <c r="E54" s="20"/>
      <c r="F54" s="86">
        <v>-254</v>
      </c>
    </row>
    <row r="55" spans="1:10" ht="24" customHeight="1">
      <c r="A55" s="16" t="s">
        <v>158</v>
      </c>
      <c r="B55" s="7"/>
      <c r="D55" s="20">
        <v>0</v>
      </c>
      <c r="E55" s="20"/>
      <c r="F55" s="86">
        <v>283</v>
      </c>
    </row>
    <row r="56" spans="1:10" ht="24" customHeight="1">
      <c r="A56" s="16" t="s">
        <v>159</v>
      </c>
      <c r="B56" s="7"/>
      <c r="D56" s="20">
        <v>28</v>
      </c>
      <c r="E56" s="20"/>
      <c r="F56" s="86">
        <v>63</v>
      </c>
    </row>
    <row r="57" spans="1:10" ht="24" customHeight="1">
      <c r="A57" s="2" t="s">
        <v>160</v>
      </c>
      <c r="B57" s="7"/>
      <c r="D57" s="21">
        <f>SUM(D51:D56)</f>
        <v>-13356</v>
      </c>
      <c r="E57" s="20"/>
      <c r="F57" s="89">
        <f>SUM(F51:F56)</f>
        <v>-5819</v>
      </c>
    </row>
    <row r="58" spans="1:10" ht="24" customHeight="1">
      <c r="A58" s="2" t="s">
        <v>161</v>
      </c>
      <c r="B58" s="7"/>
      <c r="D58" s="20"/>
      <c r="E58" s="20"/>
      <c r="F58" s="86"/>
      <c r="I58" s="20"/>
    </row>
    <row r="59" spans="1:10" ht="24" customHeight="1">
      <c r="A59" s="16" t="s">
        <v>162</v>
      </c>
      <c r="B59" s="7"/>
      <c r="D59" s="20">
        <v>57238</v>
      </c>
      <c r="E59" s="20"/>
      <c r="F59" s="86">
        <v>17689</v>
      </c>
    </row>
    <row r="60" spans="1:10" ht="24" customHeight="1">
      <c r="A60" s="16" t="s">
        <v>109</v>
      </c>
      <c r="B60" s="7"/>
      <c r="D60" s="20">
        <v>-53997</v>
      </c>
      <c r="E60" s="20"/>
      <c r="F60" s="86">
        <v>-53997</v>
      </c>
    </row>
    <row r="61" spans="1:10" ht="24" customHeight="1">
      <c r="A61" s="16" t="s">
        <v>163</v>
      </c>
      <c r="B61" s="7"/>
      <c r="D61" s="20">
        <v>-4823</v>
      </c>
      <c r="E61" s="20"/>
      <c r="F61" s="86">
        <v>-4933</v>
      </c>
    </row>
    <row r="62" spans="1:10" ht="24" customHeight="1">
      <c r="A62" s="2" t="s">
        <v>164</v>
      </c>
      <c r="B62" s="7"/>
      <c r="D62" s="21">
        <f>SUM(D59:D61)</f>
        <v>-1582</v>
      </c>
      <c r="E62" s="20"/>
      <c r="F62" s="89">
        <f>SUM(F59:F61)</f>
        <v>-41241</v>
      </c>
    </row>
    <row r="63" spans="1:10" ht="24" customHeight="1">
      <c r="A63" s="2" t="s">
        <v>165</v>
      </c>
      <c r="B63" s="7"/>
      <c r="D63" s="20">
        <f>SUM(D41,D57,D62)</f>
        <v>5632</v>
      </c>
      <c r="E63" s="20"/>
      <c r="F63" s="86">
        <f>SUM(F41,F57,F62)</f>
        <v>-1460</v>
      </c>
    </row>
    <row r="64" spans="1:10" ht="24" customHeight="1">
      <c r="A64" s="23" t="s">
        <v>166</v>
      </c>
      <c r="B64" s="7"/>
      <c r="D64" s="24">
        <f>+BS!F11</f>
        <v>33840</v>
      </c>
      <c r="E64" s="20"/>
      <c r="F64" s="87">
        <v>40350</v>
      </c>
    </row>
    <row r="65" spans="1:9" ht="24" customHeight="1" thickBot="1">
      <c r="A65" s="12" t="s">
        <v>167</v>
      </c>
      <c r="B65" s="7"/>
      <c r="D65" s="26">
        <f>SUM(D63:D64)</f>
        <v>39472</v>
      </c>
      <c r="E65" s="20"/>
      <c r="F65" s="90">
        <f>SUM(F63:F64)</f>
        <v>38890</v>
      </c>
    </row>
    <row r="66" spans="1:9" ht="24" customHeight="1" thickTop="1">
      <c r="A66" s="12"/>
      <c r="B66" s="7"/>
      <c r="D66" s="31">
        <f>D65-BS!D11</f>
        <v>0</v>
      </c>
      <c r="E66" s="20"/>
      <c r="F66" s="91"/>
      <c r="I66" s="20"/>
    </row>
    <row r="67" spans="1:9" ht="24" customHeight="1">
      <c r="A67" s="2" t="s">
        <v>168</v>
      </c>
      <c r="B67" s="7"/>
      <c r="D67" s="31"/>
      <c r="E67" s="20"/>
      <c r="F67" s="86"/>
      <c r="I67" s="20"/>
    </row>
    <row r="68" spans="1:9" ht="24" customHeight="1">
      <c r="A68" s="16" t="s">
        <v>169</v>
      </c>
      <c r="B68" s="7"/>
      <c r="D68" s="31"/>
      <c r="E68" s="20"/>
      <c r="F68" s="86"/>
      <c r="I68" s="20"/>
    </row>
    <row r="69" spans="1:9" ht="24" customHeight="1">
      <c r="A69" s="16" t="s">
        <v>170</v>
      </c>
      <c r="B69" s="7"/>
      <c r="D69" s="33">
        <v>92</v>
      </c>
      <c r="E69" s="20"/>
      <c r="F69" s="92">
        <v>108</v>
      </c>
    </row>
    <row r="70" spans="1:9" ht="24" customHeight="1">
      <c r="A70" s="16" t="s">
        <v>172</v>
      </c>
      <c r="B70" s="7"/>
      <c r="D70" s="33">
        <v>987</v>
      </c>
      <c r="E70" s="20"/>
      <c r="F70" s="92">
        <v>0</v>
      </c>
    </row>
    <row r="71" spans="1:9" ht="24" customHeight="1">
      <c r="A71" s="16" t="s">
        <v>171</v>
      </c>
      <c r="B71" s="7"/>
      <c r="D71" s="33">
        <v>11369</v>
      </c>
      <c r="E71" s="20"/>
      <c r="F71" s="92">
        <v>0</v>
      </c>
    </row>
    <row r="72" spans="1:9" ht="24" customHeight="1">
      <c r="A72" s="16" t="s">
        <v>173</v>
      </c>
      <c r="B72" s="7"/>
      <c r="D72" s="33">
        <v>3500</v>
      </c>
      <c r="E72" s="20"/>
      <c r="F72" s="92">
        <v>0</v>
      </c>
    </row>
    <row r="73" spans="1:9" ht="24" customHeight="1">
      <c r="A73" s="12"/>
      <c r="B73" s="7"/>
      <c r="D73" s="31"/>
      <c r="E73" s="20"/>
      <c r="F73" s="86"/>
    </row>
    <row r="74" spans="1:9" ht="24" customHeight="1">
      <c r="A74" s="41" t="s">
        <v>30</v>
      </c>
      <c r="B74" s="7"/>
    </row>
  </sheetData>
  <printOptions horizontalCentered="1"/>
  <pageMargins left="0.73" right="0.37" top="0.78740157480314998" bottom="0.23622047244094499" header="0.31496062992126" footer="0.31496062992126"/>
  <pageSetup paperSize="9" scale="75" fitToHeight="6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CE-Seperated</vt:lpstr>
      <vt:lpstr>CF </vt:lpstr>
      <vt:lpstr>BS!Print_Area</vt:lpstr>
      <vt:lpstr>'CE-Seperated'!Print_Area</vt:lpstr>
      <vt:lpstr>'CF 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Preeyanan Puengsook</cp:lastModifiedBy>
  <cp:revision/>
  <cp:lastPrinted>2026-08-03T01:35:33Z</cp:lastPrinted>
  <dcterms:created xsi:type="dcterms:W3CDTF">2011-05-02T09:09:37Z</dcterms:created>
  <dcterms:modified xsi:type="dcterms:W3CDTF">2026-08-13T06:58:57Z</dcterms:modified>
  <cp:category/>
  <cp:contentStatus/>
</cp:coreProperties>
</file>