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-TRL\3.Internal\Financial Report\Audit Report\2026\2026-Q2\1. Final Draft\"/>
    </mc:Choice>
  </mc:AlternateContent>
  <xr:revisionPtr revIDLastSave="0" documentId="13_ncr:1_{B54A841F-CF7D-4CC8-8852-18AC078B275B}" xr6:coauthVersionLast="47" xr6:coauthVersionMax="47" xr10:uidLastSave="{00000000-0000-0000-0000-000000000000}"/>
  <bookViews>
    <workbookView xWindow="-60" yWindow="-16200" windowWidth="11640" windowHeight="15585" tabRatio="514" firstSheet="1" activeTab="5" xr2:uid="{00000000-000D-0000-FFFF-FFFF00000000}"/>
  </bookViews>
  <sheets>
    <sheet name="2-3" sheetId="9" r:id="rId1"/>
    <sheet name="4-5(3m)" sheetId="24" r:id="rId2"/>
    <sheet name="6-7(6m)" sheetId="31" r:id="rId3"/>
    <sheet name="8" sheetId="28" r:id="rId4"/>
    <sheet name="9" sheetId="30" r:id="rId5"/>
    <sheet name="10" sheetId="23" r:id="rId6"/>
  </sheets>
  <definedNames>
    <definedName name="_xlnm.Print_Area" localSheetId="5">'10'!$A$1:$K$50</definedName>
    <definedName name="_xlnm.Print_Area" localSheetId="0">'2-3'!$A$1:$J$92</definedName>
    <definedName name="_xlnm.Print_Area" localSheetId="3">'8'!$A$1:$W$43</definedName>
    <definedName name="_xlnm.Print_Area" localSheetId="4">'9'!$A$1:$U$40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23" l="1"/>
  <c r="E43" i="23"/>
  <c r="E37" i="23"/>
  <c r="E32" i="23"/>
  <c r="E26" i="23"/>
  <c r="I39" i="23"/>
  <c r="G37" i="23"/>
  <c r="G32" i="23"/>
  <c r="O33" i="30"/>
  <c r="S33" i="30" s="1"/>
  <c r="S28" i="30"/>
  <c r="S30" i="30"/>
  <c r="S33" i="28"/>
  <c r="Q33" i="30"/>
  <c r="Q33" i="28" l="1"/>
  <c r="O33" i="28" l="1"/>
  <c r="M33" i="28"/>
  <c r="K33" i="28"/>
  <c r="I33" i="28"/>
  <c r="M33" i="30"/>
  <c r="K33" i="30"/>
  <c r="I33" i="30"/>
  <c r="U31" i="28"/>
  <c r="W31" i="28"/>
  <c r="U31" i="30"/>
  <c r="U28" i="30" l="1"/>
  <c r="U30" i="28"/>
  <c r="U28" i="28"/>
  <c r="W28" i="28" s="1"/>
  <c r="K32" i="23" l="1"/>
  <c r="I32" i="23"/>
  <c r="I37" i="23"/>
  <c r="K37" i="23"/>
  <c r="E37" i="30"/>
  <c r="G37" i="30"/>
  <c r="K37" i="30"/>
  <c r="M37" i="30"/>
  <c r="C37" i="30"/>
  <c r="E35" i="30"/>
  <c r="G35" i="30"/>
  <c r="K35" i="30"/>
  <c r="M35" i="30"/>
  <c r="O35" i="30"/>
  <c r="O37" i="30" s="1"/>
  <c r="Q35" i="30"/>
  <c r="Q37" i="30" s="1"/>
  <c r="C35" i="30"/>
  <c r="C24" i="30"/>
  <c r="E37" i="28"/>
  <c r="G37" i="28"/>
  <c r="K37" i="28"/>
  <c r="M37" i="28"/>
  <c r="Q37" i="28"/>
  <c r="C37" i="28"/>
  <c r="E35" i="28"/>
  <c r="G35" i="28"/>
  <c r="K35" i="28"/>
  <c r="M35" i="28"/>
  <c r="O35" i="28"/>
  <c r="O37" i="28" s="1"/>
  <c r="Q35" i="28"/>
  <c r="S35" i="28"/>
  <c r="S37" i="28" s="1"/>
  <c r="C35" i="28"/>
  <c r="E26" i="28"/>
  <c r="G26" i="28"/>
  <c r="I26" i="28"/>
  <c r="K26" i="28"/>
  <c r="M26" i="28"/>
  <c r="O26" i="28"/>
  <c r="Q26" i="28"/>
  <c r="S26" i="28"/>
  <c r="U26" i="28"/>
  <c r="W26" i="28"/>
  <c r="C26" i="28"/>
  <c r="M24" i="28"/>
  <c r="O24" i="28"/>
  <c r="Q24" i="28"/>
  <c r="S24" i="28"/>
  <c r="U24" i="28"/>
  <c r="W24" i="28"/>
  <c r="E24" i="28"/>
  <c r="G24" i="28"/>
  <c r="I24" i="28"/>
  <c r="K24" i="28"/>
  <c r="C24" i="28"/>
  <c r="O24" i="30" l="1"/>
  <c r="I24" i="30"/>
  <c r="K24" i="30"/>
  <c r="G24" i="30"/>
  <c r="S24" i="30"/>
  <c r="Q24" i="30"/>
  <c r="U19" i="30"/>
  <c r="O17" i="28"/>
  <c r="M17" i="28"/>
  <c r="U20" i="30" l="1"/>
  <c r="E24" i="30"/>
  <c r="M24" i="30"/>
  <c r="I17" i="28"/>
  <c r="S17" i="28"/>
  <c r="Q17" i="28"/>
  <c r="W17" i="28" l="1"/>
  <c r="W21" i="28" l="1"/>
  <c r="W19" i="28"/>
  <c r="A3" i="23"/>
  <c r="A3" i="30"/>
  <c r="A3" i="28"/>
  <c r="A56" i="31"/>
  <c r="J87" i="31"/>
  <c r="J89" i="31" s="1"/>
  <c r="H87" i="31"/>
  <c r="F87" i="31"/>
  <c r="D87" i="31"/>
  <c r="J74" i="31"/>
  <c r="H74" i="31"/>
  <c r="F74" i="31"/>
  <c r="D74" i="31"/>
  <c r="J27" i="31"/>
  <c r="H27" i="31"/>
  <c r="F27" i="31"/>
  <c r="D27" i="31"/>
  <c r="J22" i="31"/>
  <c r="H22" i="31"/>
  <c r="F22" i="31"/>
  <c r="D22" i="31"/>
  <c r="J15" i="31"/>
  <c r="H15" i="31"/>
  <c r="F15" i="31"/>
  <c r="D15" i="31"/>
  <c r="D30" i="31" l="1"/>
  <c r="D89" i="31"/>
  <c r="D36" i="31"/>
  <c r="D39" i="31" s="1"/>
  <c r="F89" i="31"/>
  <c r="H89" i="31"/>
  <c r="F30" i="31"/>
  <c r="H30" i="31"/>
  <c r="J30" i="31"/>
  <c r="F36" i="31"/>
  <c r="F39" i="31" s="1"/>
  <c r="H36" i="31"/>
  <c r="H39" i="31" s="1"/>
  <c r="J36" i="31"/>
  <c r="J39" i="31" s="1"/>
  <c r="J91" i="31" s="1"/>
  <c r="I32" i="28" l="1"/>
  <c r="I35" i="28" s="1"/>
  <c r="I37" i="28" s="1"/>
  <c r="D95" i="31"/>
  <c r="I32" i="30"/>
  <c r="I35" i="30" s="1"/>
  <c r="I37" i="30" s="1"/>
  <c r="H95" i="31"/>
  <c r="D91" i="31"/>
  <c r="F91" i="31"/>
  <c r="H91" i="31"/>
  <c r="W30" i="28" l="1"/>
  <c r="U32" i="28"/>
  <c r="M17" i="30"/>
  <c r="M26" i="30" s="1"/>
  <c r="U33" i="28" l="1"/>
  <c r="U35" i="28" s="1"/>
  <c r="U37" i="28" s="1"/>
  <c r="U30" i="30"/>
  <c r="S32" i="30"/>
  <c r="S35" i="30" l="1"/>
  <c r="S37" i="30" s="1"/>
  <c r="W33" i="28"/>
  <c r="C17" i="28"/>
  <c r="E17" i="28"/>
  <c r="G17" i="28"/>
  <c r="K17" i="28"/>
  <c r="U33" i="30"/>
  <c r="U22" i="30"/>
  <c r="U21" i="30"/>
  <c r="Q17" i="30"/>
  <c r="Q26" i="30" s="1"/>
  <c r="O17" i="30"/>
  <c r="O26" i="30" s="1"/>
  <c r="K17" i="30"/>
  <c r="K26" i="30" s="1"/>
  <c r="I17" i="30"/>
  <c r="I26" i="30" s="1"/>
  <c r="G17" i="30"/>
  <c r="G26" i="30" s="1"/>
  <c r="E17" i="30"/>
  <c r="E26" i="30" s="1"/>
  <c r="C17" i="30"/>
  <c r="C26" i="30" s="1"/>
  <c r="W22" i="28"/>
  <c r="W20" i="28"/>
  <c r="S17" i="30" l="1"/>
  <c r="S26" i="30" s="1"/>
  <c r="U17" i="30"/>
  <c r="U24" i="30"/>
  <c r="U26" i="30" l="1"/>
  <c r="F22" i="24" l="1"/>
  <c r="F27" i="24" l="1"/>
  <c r="D15" i="24" l="1"/>
  <c r="K26" i="23" l="1"/>
  <c r="I26" i="23"/>
  <c r="G26" i="23"/>
  <c r="G39" i="23" l="1"/>
  <c r="G43" i="23" s="1"/>
  <c r="F15" i="24" l="1"/>
  <c r="D87" i="24" l="1"/>
  <c r="D74" i="24"/>
  <c r="D27" i="24"/>
  <c r="D22" i="24"/>
  <c r="J87" i="24"/>
  <c r="H87" i="24"/>
  <c r="F87" i="24"/>
  <c r="J74" i="24"/>
  <c r="H74" i="24"/>
  <c r="F74" i="24"/>
  <c r="J27" i="24"/>
  <c r="H27" i="24"/>
  <c r="J22" i="24"/>
  <c r="H22" i="24"/>
  <c r="J15" i="24"/>
  <c r="H15" i="24"/>
  <c r="J30" i="24" l="1"/>
  <c r="J36" i="24" s="1"/>
  <c r="J39" i="24" s="1"/>
  <c r="D89" i="24"/>
  <c r="F89" i="24"/>
  <c r="D30" i="24"/>
  <c r="D36" i="24" s="1"/>
  <c r="D39" i="24" s="1"/>
  <c r="D95" i="24" s="1"/>
  <c r="J89" i="24"/>
  <c r="H89" i="24"/>
  <c r="F30" i="24"/>
  <c r="F36" i="24" s="1"/>
  <c r="H30" i="24"/>
  <c r="H36" i="24" s="1"/>
  <c r="H39" i="24" s="1"/>
  <c r="H95" i="24" s="1"/>
  <c r="W32" i="28" l="1"/>
  <c r="W35" i="28" s="1"/>
  <c r="W37" i="28" s="1"/>
  <c r="U32" i="30"/>
  <c r="U35" i="30" s="1"/>
  <c r="U37" i="30" s="1"/>
  <c r="F39" i="24"/>
  <c r="D91" i="24"/>
  <c r="H91" i="24"/>
  <c r="J91" i="24"/>
  <c r="F91" i="24" l="1"/>
  <c r="K39" i="23" l="1"/>
  <c r="K43" i="23" s="1"/>
  <c r="I43" i="23"/>
  <c r="D86" i="9" l="1"/>
  <c r="D68" i="9"/>
  <c r="J26" i="9"/>
  <c r="H26" i="9"/>
  <c r="J86" i="9" l="1"/>
  <c r="J68" i="9"/>
  <c r="F86" i="9"/>
  <c r="F68" i="9"/>
  <c r="J88" i="9" l="1"/>
  <c r="F88" i="9"/>
  <c r="F26" i="9" l="1"/>
  <c r="D26" i="9" l="1"/>
  <c r="D88" i="9" l="1"/>
  <c r="H68" i="9" l="1"/>
  <c r="H86" i="9" l="1"/>
  <c r="H88" i="9" s="1"/>
</calcChain>
</file>

<file path=xl/sharedStrings.xml><?xml version="1.0" encoding="utf-8"?>
<sst xmlns="http://schemas.openxmlformats.org/spreadsheetml/2006/main" count="464" uniqueCount="183">
  <si>
    <t xml:space="preserve">บริษัท ไทยรีประกันชีวิต จำกัด (มหาชน)  </t>
  </si>
  <si>
    <t>งบฐานะการเงิน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</si>
  <si>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</si>
  <si>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</si>
  <si>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</si>
  <si>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</si>
  <si>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31 ธันวาคม</t>
  </si>
  <si>
    <t>พ.ศ. 2568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</si>
  <si>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</si>
  <si>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</si>
  <si>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</si>
  <si>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</si>
  <si>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</si>
  <si>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</si>
  <si>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</si>
  <si>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</si>
  <si>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</si>
  <si>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เงินลงทุนในบริษัทร่วม</t>
  </si>
  <si>
    <t>10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</si>
  <si>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</si>
  <si>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</si>
  <si>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</si>
  <si>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>รวมสินทรัพย์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</si>
  <si>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</si>
  <si>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</si>
  <si>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</si>
  <si>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</si>
  <si>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</si>
  <si>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</si>
  <si>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</si>
  <si>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</si>
  <si>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</si>
  <si>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</si>
  <si>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</si>
  <si>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อื่น ๆ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</si>
  <si>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</si>
  <si>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</si>
  <si>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</si>
  <si>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</si>
  <si>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620,000,000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</si>
  <si>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</si>
  <si>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</si>
  <si>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มูลค่าที่ได้รับชำระแล้วหุ้นละ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</si>
  <si>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</si>
  <si>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</si>
  <si>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</si>
  <si>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</si>
  <si>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</si>
  <si>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</si>
  <si>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</si>
  <si>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</si>
  <si>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</si>
  <si>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</si>
  <si>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</si>
  <si>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</si>
  <si>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17</t>
  </si>
  <si>
    <t xml:space="preserve">กลับรายการ (ผลขาดทุนด้านเครดิตที่คาดว่าจะเกิดขึ้น)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</si>
  <si>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</si>
  <si>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</si>
  <si>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</si>
  <si>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</si>
  <si>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 xml:space="preserve">   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</si>
  <si>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</si>
  <si>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</si>
  <si>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ส่วนแบ่งผลขาดทุนในบริษัทร่วมภายใต้วิธีส่วนได้เสีย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</si>
  <si>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</si>
  <si>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</si>
  <si>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</si>
  <si>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     สำหรับโครงการผลประโยชน์พนักงาน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</si>
  <si>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</si>
  <si>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</si>
  <si>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</si>
  <si>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</si>
  <si>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</si>
  <si>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</si>
  <si>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</si>
  <si>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   สำหรับรายการที่จัดประเภทรายการใหม่</t>
  </si>
  <si>
    <t>กำไร (ขาดทุน) ต่อหุ้น</t>
  </si>
  <si>
    <t>ขาดทุนสุทธิสำหรับรอบระยะเวลา</t>
  </si>
  <si>
    <t>งบการเปลี่ยนแปลงส่วนของเจ้าของ (ยังไม่ได้ตรวจสอบ)</t>
  </si>
  <si>
    <t>ข้อมูลทางการเงินที่แสดงเงินทุนตามวิธีส่วนได้เสีย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</si>
  <si>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</si>
  <si>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</si>
  <si>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</si>
  <si>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</si>
  <si>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</si>
  <si>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</si>
  <si>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</si>
  <si>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</si>
  <si>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</si>
  <si>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</si>
  <si>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สำรองทางการเงิน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</si>
  <si>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</si>
  <si>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</si>
  <si>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</si>
  <si>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</si>
  <si>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</si>
  <si>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</si>
  <si>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 xml:space="preserve"> - สุทธิจากภาษีเงินได้</t>
  </si>
  <si>
    <t>จากสัญญาประกันภัย</t>
  </si>
  <si>
    <t>จากสัญญาประกันภัยต่อ</t>
  </si>
  <si>
    <t>ของส่วนของเจ้าของ</t>
  </si>
  <si>
    <t>เจ้าของ</t>
  </si>
  <si>
    <t>กำไร (ขาดทุน) เบ็ดเสร็จอื่นสำหรับรอบระยะเวลา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</si>
  <si>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</si>
  <si>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</si>
  <si>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</si>
  <si>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</si>
  <si>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</si>
  <si>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เบี้ยประกันภัยรับจากการรับประกันภัยต่อ</t>
  </si>
  <si>
    <t>เบี้ยประกันภัยจ่ายสุทธิค่าใช้จ่ายที่เกี่ยวข้องโดยตรง</t>
  </si>
  <si>
    <t xml:space="preserve"> 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</si>
  <si>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</si>
  <si>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</si>
  <si>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</si>
  <si>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</si>
  <si>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</si>
  <si>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</si>
  <si>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</si>
  <si>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</si>
  <si>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</si>
  <si>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</si>
  <si>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</si>
  <si>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</si>
  <si>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</si>
  <si>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</si>
  <si>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ผลขาดทุนด้านเครดิตที่คาดว่าจะเกิดขึ้นเพิ่มขึ้น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</si>
  <si>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</si>
  <si>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</si>
  <si>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</si>
  <si>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</si>
  <si>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รวม</t>
  </si>
  <si>
    <t>ผลกระทบจากการนำมาตรฐานการรายงานทางการเงินฉบับใหม่มาถือปฏิบัติ</t>
  </si>
  <si>
    <t>(ตรวจสอบแล้ว)</t>
  </si>
  <si>
    <t>ยอดคงเหลือ ณ วันที่ 1 มกราคม พ.ศ. 2569</t>
  </si>
  <si>
    <t>9</t>
  </si>
  <si>
    <t>16</t>
  </si>
  <si>
    <t>การวัดมูลค่าตราสารหนี้</t>
  </si>
  <si>
    <t>6</t>
  </si>
  <si>
    <t>12</t>
  </si>
  <si>
    <t>7.1</t>
  </si>
  <si>
    <t>7.2</t>
  </si>
  <si>
    <t>8</t>
  </si>
  <si>
    <t>11.1</t>
  </si>
  <si>
    <t>12, 14</t>
  </si>
  <si>
    <t>15</t>
  </si>
  <si>
    <t>8.3</t>
  </si>
  <si>
    <t>11.2</t>
  </si>
  <si>
    <t xml:space="preserve">     กำไรจากการวัดมูลค่าเงินลงทุนในตราสารหนี้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</si>
  <si>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</si>
  <si>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</si>
  <si>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รายได้ (รายจ่าย) จากการลงทุนอื่น</t>
  </si>
  <si>
    <t>กำไร (ขาดทุน) สุทธิจากเครื่องมือทางการเงิน</t>
  </si>
  <si>
    <t>ขาดทุนก่อนภาษีเงินได้</t>
  </si>
  <si>
    <t>รายได้ภาษีเงินได้</t>
  </si>
  <si>
    <t xml:space="preserve">     รายได้ (ค่าใช้จ่าย) ทางการเงินจากสัญญาประกันภัยที่ออก</t>
  </si>
  <si>
    <t xml:space="preserve">     รายได้ (ค่าใช้จ่าย) ทางการเงินจากสัญญาประกันภัยต่อที่ถือไว้</t>
  </si>
  <si>
    <t>ส่วนเกิน (ต่ำกว่า) ทุนจาก</t>
  </si>
  <si>
    <t>ค่าใช้จ่ายภาษีเงินได้</t>
  </si>
  <si>
    <t>เงินสดสุทธิใช้ไปในกิจกรรมลงทุน</t>
  </si>
  <si>
    <t>ส่วนเกินทุนจาก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</si>
  <si>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</si>
  <si>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</si>
  <si>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</si>
  <si>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</si>
  <si>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</si>
  <si>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</si>
  <si>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โอนกลับเงินปันผลค้างจ่ายเนื่องจากผู้ถือหุ้นไม่ได้สิทธิ์</t>
  </si>
  <si>
    <t>รายได้อื่น</t>
  </si>
  <si>
    <t xml:space="preserve">     กำไร (ขาดทุน) จากการประมาณการตามหลักคณิตศาสตร์ประกันภัย</t>
  </si>
  <si>
    <t>อาคารและอุปกรณ์</t>
  </si>
  <si>
    <t xml:space="preserve">     ค่าใช้จ่ายทางการเงินจากสัญญาประกันภัยที่ออก</t>
  </si>
  <si>
    <t>ค่าใช้จ่ายสุทธิจากสัญญาประกันภัยต่อที่ถือไว้</t>
  </si>
  <si>
    <t>กำไรจากการปรับมูลค่ายุติธรรมของเครื่องมือทางการเงิน</t>
  </si>
  <si>
    <t>กำไรสุทธิจากเครื่องมือทางการเงิน</t>
  </si>
  <si>
    <t>ซื้ออาคารและอุปกรณ์</t>
  </si>
  <si>
    <t>กำไรสุทธิสำหรับรอบระยะเวลา</t>
  </si>
  <si>
    <t xml:space="preserve">     กำไร (ขาดทุน) จากการวัดมูลค่าเงินลงทุนในตราสารทุน</t>
  </si>
  <si>
    <t>กำไรก่อนภาษีเงินได้</t>
  </si>
  <si>
    <t>กำไร (ขาดทุน) เบ็ดเสร็จอื่นสำหรับรอบระยะเวลา - สุทธิจากภาษี</t>
  </si>
  <si>
    <t xml:space="preserve">   กำไรต่อหุ้นขั้นพื้นฐาน</t>
  </si>
  <si>
    <t>ขาดทุนเบ็ดเสร็จรวมสำหรับรอบระยะเวลา</t>
  </si>
  <si>
    <t xml:space="preserve">   ขาดทุนต่อหุ้นขั้นพื้นฐาน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</si>
</sst>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[$$]#,##0.00_);\([$$]#,##0.00\)"/>
    <numFmt numFmtId="168" formatCode="General\ "/>
    <numFmt numFmtId="169" formatCode="_(* #,##0.00_);_(* \(#,##0.00\);_(* \-??_);_(@_)"/>
    <numFmt numFmtId="170" formatCode="&quot; $&quot;#,##0\ ;&quot; $(&quot;#,##0\);&quot; $- &quot;;@\ "/>
    <numFmt numFmtId="171" formatCode="_-* #,##0.00_-;\-* #,##0.00_-;_-* \-??_-;_-@_-"/>
    <numFmt numFmtId="172" formatCode="#,##0.00\ ;&quot; (&quot;#,##0.00\);&quot; -&quot;#\ ;@\ "/>
    <numFmt numFmtId="173" formatCode="_(* #,##0.00_);_(* \(#,##0.00\);_(* &quot;-&quot;_);_(@_)"/>
    <numFmt numFmtId="174" formatCode="#,##0.0;\(#,##0.0\)"/>
    <numFmt numFmtId="175" formatCode="#,##0.00;\(#,##0.00\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" fillId="0" borderId="0"/>
    <xf numFmtId="0" fontId="8" fillId="0" borderId="0" applyBorder="0" applyProtection="0"/>
    <xf numFmtId="169" fontId="9" fillId="0" borderId="0" applyBorder="0" applyProtection="0"/>
    <xf numFmtId="170" fontId="2" fillId="0" borderId="0" applyFill="0" applyBorder="0" applyAlignment="0" applyProtection="0"/>
    <xf numFmtId="164" fontId="4" fillId="0" borderId="0" applyFont="0" applyFill="0" applyBorder="0" applyAlignment="0" applyProtection="0"/>
    <xf numFmtId="170" fontId="2" fillId="0" borderId="0" applyFill="0" applyBorder="0" applyAlignment="0" applyProtection="0"/>
    <xf numFmtId="168" fontId="2" fillId="0" borderId="0"/>
    <xf numFmtId="169" fontId="9" fillId="0" borderId="0" applyBorder="0" applyProtection="0"/>
    <xf numFmtId="170" fontId="2" fillId="0" borderId="0" applyBorder="0" applyProtection="0"/>
    <xf numFmtId="0" fontId="8" fillId="0" borderId="0" applyBorder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2" fillId="0" borderId="0" applyFill="0" applyBorder="0" applyAlignment="0" applyProtection="0"/>
    <xf numFmtId="164" fontId="5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164" fontId="4" fillId="0" borderId="0" applyFont="0" applyFill="0" applyBorder="0" applyAlignment="0" applyProtection="0"/>
    <xf numFmtId="172" fontId="2" fillId="0" borderId="0" applyFill="0" applyBorder="0" applyAlignment="0" applyProtection="0"/>
    <xf numFmtId="167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</cellStyleXfs>
  <cellXfs count="98">
    <xf numFmtId="0" fontId="0" fillId="0" borderId="0" xfId="0"/>
    <xf numFmtId="166" fontId="6" fillId="0" borderId="1" xfId="2" applyNumberFormat="1" applyFont="1" applyFill="1" applyBorder="1" applyAlignment="1">
      <alignment horizontal="center" vertical="center"/>
    </xf>
    <xf numFmtId="41" fontId="7" fillId="0" borderId="0" xfId="1" quotePrefix="1" applyNumberFormat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centerContinuous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 wrapText="1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left" vertical="center"/>
    </xf>
    <xf numFmtId="174" fontId="7" fillId="0" borderId="0" xfId="0" applyNumberFormat="1" applyFont="1" applyAlignment="1">
      <alignment horizontal="center" vertical="center"/>
    </xf>
    <xf numFmtId="41" fontId="6" fillId="0" borderId="0" xfId="5" applyNumberFormat="1" applyFont="1" applyAlignment="1">
      <alignment horizontal="left" vertical="center"/>
    </xf>
    <xf numFmtId="41" fontId="6" fillId="0" borderId="0" xfId="5" applyNumberFormat="1" applyFont="1" applyAlignment="1">
      <alignment horizontal="right" vertical="center"/>
    </xf>
    <xf numFmtId="41" fontId="6" fillId="0" borderId="0" xfId="5" applyNumberFormat="1" applyFont="1" applyAlignment="1">
      <alignment horizontal="center" vertical="center"/>
    </xf>
    <xf numFmtId="41" fontId="7" fillId="0" borderId="1" xfId="5" applyNumberFormat="1" applyFont="1" applyBorder="1" applyAlignment="1">
      <alignment horizontal="right" vertical="center"/>
    </xf>
    <xf numFmtId="41" fontId="7" fillId="0" borderId="0" xfId="5" applyNumberFormat="1" applyFont="1" applyAlignment="1">
      <alignment horizontal="right" vertical="center"/>
    </xf>
    <xf numFmtId="41" fontId="7" fillId="0" borderId="0" xfId="5" applyNumberFormat="1" applyFont="1" applyAlignment="1">
      <alignment horizontal="left" vertical="center"/>
    </xf>
    <xf numFmtId="41" fontId="7" fillId="0" borderId="0" xfId="5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 shrinkToFit="1"/>
    </xf>
    <xf numFmtId="41" fontId="6" fillId="0" borderId="1" xfId="2" applyNumberFormat="1" applyFont="1" applyFill="1" applyBorder="1" applyAlignment="1">
      <alignment horizontal="centerContinuous" vertical="center"/>
    </xf>
    <xf numFmtId="41" fontId="6" fillId="0" borderId="5" xfId="2" applyNumberFormat="1" applyFont="1" applyFill="1" applyBorder="1" applyAlignment="1">
      <alignment horizontal="right" vertical="center"/>
    </xf>
    <xf numFmtId="41" fontId="6" fillId="0" borderId="5" xfId="2" applyNumberFormat="1" applyFont="1" applyFill="1" applyBorder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4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7" fillId="0" borderId="0" xfId="5" applyNumberFormat="1" applyFont="1" applyAlignment="1">
      <alignment horizontal="left" vertical="center"/>
    </xf>
    <xf numFmtId="41" fontId="7" fillId="0" borderId="0" xfId="7" applyNumberFormat="1" applyFont="1" applyAlignment="1">
      <alignment horizontal="right" vertical="center"/>
    </xf>
    <xf numFmtId="41" fontId="7" fillId="0" borderId="1" xfId="7" applyNumberFormat="1" applyFont="1" applyBorder="1" applyAlignment="1">
      <alignment horizontal="right" vertical="center"/>
    </xf>
    <xf numFmtId="41" fontId="7" fillId="0" borderId="0" xfId="7" applyNumberFormat="1" applyFont="1" applyAlignment="1">
      <alignment vertical="center"/>
    </xf>
    <xf numFmtId="41" fontId="7" fillId="0" borderId="0" xfId="7" applyNumberFormat="1" applyFont="1" applyAlignment="1">
      <alignment horizontal="left" vertical="center"/>
    </xf>
    <xf numFmtId="49" fontId="7" fillId="0" borderId="0" xfId="7" applyNumberFormat="1" applyFont="1" applyAlignment="1">
      <alignment horizontal="center" vertical="center"/>
    </xf>
    <xf numFmtId="165" fontId="7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41" fontId="7" fillId="0" borderId="0" xfId="8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41" fontId="6" fillId="0" borderId="1" xfId="8" applyNumberFormat="1" applyFont="1" applyBorder="1" applyAlignment="1">
      <alignment horizontal="right" vertical="center"/>
    </xf>
    <xf numFmtId="41" fontId="7" fillId="0" borderId="0" xfId="8" applyNumberFormat="1" applyFont="1" applyAlignment="1">
      <alignment vertical="center"/>
    </xf>
    <xf numFmtId="41" fontId="6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horizontal="left" vertical="center"/>
    </xf>
    <xf numFmtId="166" fontId="7" fillId="0" borderId="0" xfId="8" applyNumberFormat="1" applyFont="1" applyAlignment="1">
      <alignment horizontal="right" vertical="center"/>
    </xf>
    <xf numFmtId="165" fontId="7" fillId="0" borderId="0" xfId="4" applyNumberFormat="1" applyFont="1" applyAlignment="1">
      <alignment horizontal="left" vertical="center"/>
    </xf>
    <xf numFmtId="41" fontId="7" fillId="0" borderId="1" xfId="8" applyNumberFormat="1" applyFont="1" applyBorder="1" applyAlignment="1">
      <alignment horizontal="right" vertical="center"/>
    </xf>
    <xf numFmtId="41" fontId="7" fillId="0" borderId="1" xfId="8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7" fillId="0" borderId="0" xfId="0" applyFont="1"/>
    <xf numFmtId="165" fontId="7" fillId="0" borderId="0" xfId="4" applyNumberFormat="1" applyFont="1" applyAlignment="1">
      <alignment vertical="center"/>
    </xf>
    <xf numFmtId="41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41" fontId="6" fillId="0" borderId="0" xfId="4" quotePrefix="1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175" fontId="7" fillId="0" borderId="0" xfId="0" applyNumberFormat="1" applyFont="1" applyAlignment="1">
      <alignment vertical="center"/>
    </xf>
    <xf numFmtId="0" fontId="7" fillId="0" borderId="0" xfId="8" applyFont="1" applyAlignment="1">
      <alignment horizontal="right" vertical="center"/>
    </xf>
    <xf numFmtId="41" fontId="6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 shrinkToFit="1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8" applyNumberFormat="1" applyFont="1" applyBorder="1" applyAlignment="1">
      <alignment horizontal="center" vertical="center"/>
    </xf>
    <xf numFmtId="41" fontId="6" fillId="0" borderId="3" xfId="8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J92"/>
  <sheetViews>
    <sheetView view="pageBreakPreview" topLeftCell="A74" zoomScale="115" zoomScaleNormal="115" zoomScaleSheetLayoutView="115" zoomScalePageLayoutView="17" workbookViewId="0">
      <selection activeCell="A92" sqref="A92:J92"/>
    </sheetView>
  </sheetViews>
  <sheetFormatPr defaultColWidth="9.42578125" defaultRowHeight="19.149999999999999" customHeight="1" x14ac:dyDescent="0.25"/>
  <cols>
    <col min="1" max="1" width="30.42578125" style="12" customWidth="1"/>
    <col min="2" max="2" width="8.28515625" style="46" bestFit="1" customWidth="1"/>
    <col min="3" max="3" width="0.85546875" style="12" customWidth="1"/>
    <col min="4" max="4" width="14.7109375" style="13" customWidth="1"/>
    <col min="5" max="5" width="0.85546875" style="13" customWidth="1"/>
    <col min="6" max="6" width="14" style="13" bestFit="1" customWidth="1"/>
    <col min="7" max="7" width="0.85546875" style="13" customWidth="1"/>
    <col min="8" max="8" width="14.7109375" style="13" customWidth="1"/>
    <col min="9" max="9" width="0.85546875" style="13" customWidth="1"/>
    <col min="10" max="10" width="14" style="13" bestFit="1" customWidth="1"/>
    <col min="11" max="16384" width="9.42578125" style="15"/>
  </cols>
  <sheetData>
    <row r="1" spans="1:10" ht="21" customHeight="1" x14ac:dyDescent="0.25">
      <c r="A1" s="11" t="s">
        <v>0</v>
      </c>
    </row>
    <row r="2" spans="1:10" ht="21" customHeight="1" x14ac:dyDescent="0.25">
      <c r="A2" s="11" t="s">
        <v>1</v>
      </c>
    </row>
    <row r="3" spans="1:10" ht="21" customHeight="1" x14ac:dyDescent="0.25">
      <c r="A3" s="16" t="s">
        <v>161</v>
      </c>
      <c r="B3" s="47"/>
      <c r="C3" s="17"/>
      <c r="D3" s="18"/>
      <c r="E3" s="18"/>
      <c r="F3" s="18"/>
      <c r="G3" s="18"/>
      <c r="H3" s="18"/>
      <c r="I3" s="18"/>
      <c r="J3" s="18"/>
    </row>
    <row r="4" spans="1:10" ht="21" customHeight="1" x14ac:dyDescent="0.25">
      <c r="A4" s="11"/>
    </row>
    <row r="5" spans="1:10" ht="21" customHeight="1" x14ac:dyDescent="0.25">
      <c r="D5" s="93" t="s">
        <v>2</v>
      </c>
      <c r="E5" s="93"/>
      <c r="F5" s="93"/>
      <c r="H5" s="93"/>
      <c r="I5" s="93"/>
      <c r="J5" s="93"/>
    </row>
    <row r="6" spans="1:10" ht="21" customHeight="1" x14ac:dyDescent="0.25">
      <c r="A6" s="15"/>
      <c r="B6" s="48"/>
      <c r="C6" s="11"/>
      <c r="D6" s="91" t="s">
        <v>3</v>
      </c>
      <c r="E6" s="91"/>
      <c r="F6" s="91"/>
      <c r="G6" s="14"/>
      <c r="H6" s="91" t="s">
        <v>4</v>
      </c>
      <c r="I6" s="91"/>
      <c r="J6" s="91"/>
    </row>
    <row r="7" spans="1:10" ht="21" customHeight="1" x14ac:dyDescent="0.25">
      <c r="A7" s="15"/>
      <c r="B7" s="48"/>
      <c r="C7" s="11"/>
      <c r="D7" s="14" t="s">
        <v>5</v>
      </c>
      <c r="E7" s="14"/>
      <c r="F7" s="14" t="s">
        <v>133</v>
      </c>
      <c r="G7" s="14"/>
      <c r="H7" s="14" t="s">
        <v>5</v>
      </c>
      <c r="I7" s="14"/>
      <c r="J7" s="14" t="s">
        <v>133</v>
      </c>
    </row>
    <row r="8" spans="1:10" ht="21" customHeight="1" x14ac:dyDescent="0.25">
      <c r="C8" s="11"/>
      <c r="D8" s="14" t="s">
        <v>162</v>
      </c>
      <c r="E8" s="14"/>
      <c r="F8" s="14" t="s">
        <v>6</v>
      </c>
      <c r="G8" s="14"/>
      <c r="H8" s="14" t="s">
        <v>162</v>
      </c>
      <c r="I8" s="14"/>
      <c r="J8" s="14" t="s">
        <v>6</v>
      </c>
    </row>
    <row r="9" spans="1:10" ht="21" customHeight="1" x14ac:dyDescent="0.25">
      <c r="C9" s="11"/>
      <c r="D9" s="14" t="s">
        <v>129</v>
      </c>
      <c r="E9" s="14"/>
      <c r="F9" s="14" t="s">
        <v>7</v>
      </c>
      <c r="G9" s="14"/>
      <c r="H9" s="14" t="s">
        <v>129</v>
      </c>
      <c r="I9" s="14"/>
      <c r="J9" s="14" t="s">
        <v>7</v>
      </c>
    </row>
    <row r="10" spans="1:10" ht="21" customHeight="1" x14ac:dyDescent="0.25">
      <c r="B10" s="49" t="s">
        <v>8</v>
      </c>
      <c r="C10" s="11"/>
      <c r="D10" s="20" t="s">
        <v>9</v>
      </c>
      <c r="E10" s="14"/>
      <c r="F10" s="20" t="s">
        <v>9</v>
      </c>
      <c r="H10" s="20" t="s">
        <v>9</v>
      </c>
      <c r="I10" s="14"/>
      <c r="J10" s="20" t="s">
        <v>9</v>
      </c>
    </row>
    <row r="11" spans="1:10" ht="8.25" customHeight="1" x14ac:dyDescent="0.25">
      <c r="B11" s="50"/>
      <c r="C11" s="11"/>
    </row>
    <row r="12" spans="1:10" ht="21" customHeight="1" x14ac:dyDescent="0.25">
      <c r="A12" s="11" t="s">
        <v>10</v>
      </c>
      <c r="D12" s="51"/>
      <c r="E12" s="51"/>
      <c r="G12" s="22"/>
      <c r="H12" s="51"/>
      <c r="I12" s="51"/>
    </row>
    <row r="13" spans="1:10" ht="8.25" customHeight="1" x14ac:dyDescent="0.25">
      <c r="A13" s="11"/>
      <c r="D13" s="51"/>
      <c r="E13" s="51"/>
      <c r="G13" s="22"/>
      <c r="H13" s="51"/>
      <c r="I13" s="51"/>
    </row>
    <row r="14" spans="1:10" ht="21" customHeight="1" x14ac:dyDescent="0.25">
      <c r="A14" s="12" t="s">
        <v>11</v>
      </c>
      <c r="B14" s="46" t="s">
        <v>138</v>
      </c>
      <c r="D14" s="51">
        <v>32676500</v>
      </c>
      <c r="E14" s="51"/>
      <c r="F14" s="51">
        <v>30830278</v>
      </c>
      <c r="H14" s="51">
        <v>32676500</v>
      </c>
      <c r="I14" s="51"/>
      <c r="J14" s="51">
        <v>30830278</v>
      </c>
    </row>
    <row r="15" spans="1:10" ht="21" customHeight="1" x14ac:dyDescent="0.25">
      <c r="A15" s="12" t="s">
        <v>12</v>
      </c>
      <c r="D15" s="51">
        <v>10291276</v>
      </c>
      <c r="E15" s="51"/>
      <c r="F15" s="51">
        <v>9751499</v>
      </c>
      <c r="H15" s="51">
        <v>10291276</v>
      </c>
      <c r="I15" s="51"/>
      <c r="J15" s="51">
        <v>9751499</v>
      </c>
    </row>
    <row r="16" spans="1:10" ht="21" customHeight="1" x14ac:dyDescent="0.25">
      <c r="A16" s="12" t="s">
        <v>13</v>
      </c>
      <c r="B16" s="46" t="s">
        <v>139</v>
      </c>
      <c r="D16" s="51">
        <v>68368055</v>
      </c>
      <c r="E16" s="51"/>
      <c r="F16" s="51">
        <v>54427346</v>
      </c>
      <c r="H16" s="51">
        <v>68368055</v>
      </c>
      <c r="I16" s="51"/>
      <c r="J16" s="51">
        <v>54427346</v>
      </c>
    </row>
    <row r="17" spans="1:10" ht="21" customHeight="1" x14ac:dyDescent="0.25">
      <c r="A17" s="12" t="s">
        <v>14</v>
      </c>
      <c r="B17" s="46" t="s">
        <v>139</v>
      </c>
      <c r="D17" s="51">
        <v>25071339</v>
      </c>
      <c r="E17" s="51"/>
      <c r="F17" s="51">
        <v>142441537</v>
      </c>
      <c r="G17" s="21"/>
      <c r="H17" s="51">
        <v>25071339</v>
      </c>
      <c r="I17" s="51"/>
      <c r="J17" s="51">
        <v>142441537</v>
      </c>
    </row>
    <row r="18" spans="1:10" ht="21" customHeight="1" x14ac:dyDescent="0.25">
      <c r="A18" s="12" t="s">
        <v>15</v>
      </c>
      <c r="B18" s="46" t="s">
        <v>140</v>
      </c>
      <c r="D18" s="51">
        <v>1631901288</v>
      </c>
      <c r="E18" s="51"/>
      <c r="F18" s="51">
        <v>1594477882</v>
      </c>
      <c r="G18" s="21"/>
      <c r="H18" s="51">
        <v>1631901288</v>
      </c>
      <c r="I18" s="51"/>
      <c r="J18" s="51">
        <v>1594477882</v>
      </c>
    </row>
    <row r="19" spans="1:10" ht="21" customHeight="1" x14ac:dyDescent="0.25">
      <c r="A19" s="12" t="s">
        <v>16</v>
      </c>
      <c r="B19" s="46" t="s">
        <v>141</v>
      </c>
      <c r="D19" s="51">
        <v>300289774</v>
      </c>
      <c r="E19" s="51"/>
      <c r="F19" s="51">
        <v>195586283</v>
      </c>
      <c r="G19" s="21"/>
      <c r="H19" s="51">
        <v>300289774</v>
      </c>
      <c r="I19" s="51"/>
      <c r="J19" s="51">
        <v>195586283</v>
      </c>
    </row>
    <row r="20" spans="1:10" ht="21" customHeight="1" x14ac:dyDescent="0.25">
      <c r="A20" s="12" t="s">
        <v>17</v>
      </c>
      <c r="B20" s="46" t="s">
        <v>142</v>
      </c>
      <c r="C20" s="15"/>
      <c r="D20" s="51">
        <v>6021420</v>
      </c>
      <c r="E20" s="51"/>
      <c r="F20" s="51">
        <v>5934610</v>
      </c>
      <c r="G20" s="21"/>
      <c r="H20" s="51">
        <v>6032000</v>
      </c>
      <c r="I20" s="51"/>
      <c r="J20" s="51">
        <v>11678798</v>
      </c>
    </row>
    <row r="21" spans="1:10" ht="21" customHeight="1" x14ac:dyDescent="0.25">
      <c r="A21" s="12" t="s">
        <v>170</v>
      </c>
      <c r="B21" s="52" t="s">
        <v>135</v>
      </c>
      <c r="D21" s="23">
        <v>81871680</v>
      </c>
      <c r="E21" s="23"/>
      <c r="F21" s="23">
        <v>18867479</v>
      </c>
      <c r="G21" s="21"/>
      <c r="H21" s="23">
        <v>81871680</v>
      </c>
      <c r="I21" s="23"/>
      <c r="J21" s="51">
        <v>18867479</v>
      </c>
    </row>
    <row r="22" spans="1:10" ht="21" customHeight="1" x14ac:dyDescent="0.25">
      <c r="A22" s="12" t="s">
        <v>19</v>
      </c>
      <c r="B22" s="52" t="s">
        <v>18</v>
      </c>
      <c r="D22" s="23">
        <v>32843382</v>
      </c>
      <c r="E22" s="23"/>
      <c r="F22" s="23">
        <v>36503558</v>
      </c>
      <c r="G22" s="21"/>
      <c r="H22" s="23">
        <v>32843382</v>
      </c>
      <c r="I22" s="23"/>
      <c r="J22" s="51">
        <v>36503558</v>
      </c>
    </row>
    <row r="23" spans="1:10" ht="21" customHeight="1" x14ac:dyDescent="0.25">
      <c r="A23" s="12" t="s">
        <v>20</v>
      </c>
      <c r="B23" s="46" t="s">
        <v>143</v>
      </c>
      <c r="D23" s="51">
        <v>283741714</v>
      </c>
      <c r="E23" s="51"/>
      <c r="F23" s="51">
        <v>278076109</v>
      </c>
      <c r="G23" s="21"/>
      <c r="H23" s="51">
        <v>283739598</v>
      </c>
      <c r="I23" s="51"/>
      <c r="J23" s="51">
        <v>276927271</v>
      </c>
    </row>
    <row r="24" spans="1:10" ht="21" customHeight="1" x14ac:dyDescent="0.25">
      <c r="A24" s="12" t="s">
        <v>21</v>
      </c>
      <c r="B24" s="52"/>
      <c r="D24" s="51">
        <v>9350844</v>
      </c>
      <c r="E24" s="51"/>
      <c r="F24" s="51">
        <v>4665828</v>
      </c>
      <c r="G24" s="21"/>
      <c r="H24" s="51">
        <v>9350844</v>
      </c>
      <c r="I24" s="51"/>
      <c r="J24" s="51">
        <v>4665828</v>
      </c>
    </row>
    <row r="25" spans="1:10" ht="8.25" customHeight="1" x14ac:dyDescent="0.25">
      <c r="D25" s="53"/>
      <c r="F25" s="53"/>
      <c r="G25" s="21"/>
      <c r="H25" s="53"/>
      <c r="J25" s="53"/>
    </row>
    <row r="26" spans="1:10" ht="21" customHeight="1" thickBot="1" x14ac:dyDescent="0.3">
      <c r="A26" s="11" t="s">
        <v>22</v>
      </c>
      <c r="D26" s="24">
        <f>SUM(D14:D24)</f>
        <v>2482427272</v>
      </c>
      <c r="F26" s="24">
        <f>SUM(F14:F24)</f>
        <v>2371562409</v>
      </c>
      <c r="G26" s="21"/>
      <c r="H26" s="24">
        <f>SUM(H14:H24)</f>
        <v>2482435736</v>
      </c>
      <c r="J26" s="24">
        <f>SUM(J14:J25)</f>
        <v>2376157759</v>
      </c>
    </row>
    <row r="27" spans="1:10" ht="21" customHeight="1" thickTop="1" x14ac:dyDescent="0.25">
      <c r="A27" s="11"/>
      <c r="G27" s="21"/>
    </row>
    <row r="28" spans="1:10" ht="21" customHeight="1" x14ac:dyDescent="0.25">
      <c r="A28" s="11"/>
      <c r="G28" s="21"/>
    </row>
    <row r="29" spans="1:10" ht="21" customHeight="1" x14ac:dyDescent="0.25">
      <c r="A29" s="11"/>
      <c r="G29" s="21"/>
    </row>
    <row r="30" spans="1:10" ht="21" customHeight="1" x14ac:dyDescent="0.25">
      <c r="A30" s="11"/>
      <c r="G30" s="21"/>
    </row>
    <row r="31" spans="1:10" ht="21" customHeight="1" x14ac:dyDescent="0.25">
      <c r="A31" s="11"/>
      <c r="G31" s="21"/>
    </row>
    <row r="32" spans="1:10" ht="21" customHeight="1" x14ac:dyDescent="0.25">
      <c r="A32" s="11"/>
      <c r="G32" s="21"/>
    </row>
    <row r="33" spans="1:10" ht="21" customHeight="1" x14ac:dyDescent="0.25">
      <c r="A33" s="11"/>
      <c r="G33" s="21"/>
    </row>
    <row r="34" spans="1:10" ht="21" customHeight="1" x14ac:dyDescent="0.25">
      <c r="G34" s="21"/>
    </row>
    <row r="35" spans="1:10" ht="21" customHeight="1" x14ac:dyDescent="0.25">
      <c r="G35" s="21"/>
    </row>
    <row r="36" spans="1:10" ht="15" customHeight="1" x14ac:dyDescent="0.25">
      <c r="G36" s="21"/>
    </row>
    <row r="37" spans="1:10" ht="21" customHeight="1" x14ac:dyDescent="0.25">
      <c r="G37" s="21"/>
    </row>
    <row r="38" spans="1:10" ht="21" customHeight="1" x14ac:dyDescent="0.25">
      <c r="A38" s="12" t="s">
        <v>23</v>
      </c>
    </row>
    <row r="39" spans="1:10" ht="21" customHeight="1" x14ac:dyDescent="0.25"/>
    <row r="40" spans="1:10" ht="21" customHeight="1" x14ac:dyDescent="0.25"/>
    <row r="41" spans="1:10" ht="21" customHeight="1" x14ac:dyDescent="0.25"/>
    <row r="42" spans="1:10" ht="21" customHeight="1" x14ac:dyDescent="0.25"/>
    <row r="43" spans="1:10" ht="21" customHeight="1" x14ac:dyDescent="0.25"/>
    <row r="44" spans="1:10" ht="21.75" customHeight="1" x14ac:dyDescent="0.25">
      <c r="A44" s="92" t="s">
        <v>24</v>
      </c>
      <c r="B44" s="92"/>
      <c r="C44" s="92"/>
      <c r="D44" s="92"/>
      <c r="E44" s="92"/>
      <c r="F44" s="92"/>
      <c r="G44" s="92"/>
      <c r="H44" s="92"/>
      <c r="I44" s="92"/>
      <c r="J44" s="92"/>
    </row>
    <row r="45" spans="1:10" ht="21" customHeight="1" x14ac:dyDescent="0.25">
      <c r="A45" s="11" t="s">
        <v>0</v>
      </c>
    </row>
    <row r="46" spans="1:10" ht="21" customHeight="1" x14ac:dyDescent="0.25">
      <c r="A46" s="11" t="s">
        <v>25</v>
      </c>
    </row>
    <row r="47" spans="1:10" ht="21" customHeight="1" x14ac:dyDescent="0.25">
      <c r="A47" s="16" t="s">
        <v>161</v>
      </c>
      <c r="B47" s="47"/>
      <c r="C47" s="17"/>
      <c r="D47" s="18"/>
      <c r="E47" s="18"/>
      <c r="F47" s="18"/>
      <c r="G47" s="18"/>
      <c r="H47" s="18"/>
      <c r="I47" s="18"/>
      <c r="J47" s="18"/>
    </row>
    <row r="48" spans="1:10" ht="21" customHeight="1" x14ac:dyDescent="0.25">
      <c r="A48" s="11"/>
    </row>
    <row r="49" spans="1:10" ht="21" customHeight="1" x14ac:dyDescent="0.25">
      <c r="D49" s="93" t="s">
        <v>2</v>
      </c>
      <c r="E49" s="93"/>
      <c r="F49" s="93"/>
      <c r="H49" s="93"/>
      <c r="I49" s="93"/>
      <c r="J49" s="93"/>
    </row>
    <row r="50" spans="1:10" ht="21" customHeight="1" x14ac:dyDescent="0.25">
      <c r="A50" s="15"/>
      <c r="B50" s="48"/>
      <c r="C50" s="11"/>
      <c r="D50" s="91" t="s">
        <v>3</v>
      </c>
      <c r="E50" s="91"/>
      <c r="F50" s="91"/>
      <c r="G50" s="14"/>
      <c r="H50" s="91" t="s">
        <v>4</v>
      </c>
      <c r="I50" s="91"/>
      <c r="J50" s="91"/>
    </row>
    <row r="51" spans="1:10" ht="21" customHeight="1" x14ac:dyDescent="0.25">
      <c r="B51" s="48"/>
      <c r="C51" s="11"/>
      <c r="D51" s="14" t="s">
        <v>5</v>
      </c>
      <c r="E51" s="14"/>
      <c r="F51" s="14" t="s">
        <v>133</v>
      </c>
      <c r="G51" s="14"/>
      <c r="H51" s="14" t="s">
        <v>5</v>
      </c>
      <c r="I51" s="14"/>
      <c r="J51" s="14" t="s">
        <v>133</v>
      </c>
    </row>
    <row r="52" spans="1:10" ht="21" customHeight="1" x14ac:dyDescent="0.25">
      <c r="C52" s="11"/>
      <c r="D52" s="14" t="s">
        <v>162</v>
      </c>
      <c r="E52" s="14"/>
      <c r="F52" s="14" t="s">
        <v>6</v>
      </c>
      <c r="G52" s="14"/>
      <c r="H52" s="14" t="s">
        <v>162</v>
      </c>
      <c r="I52" s="14"/>
      <c r="J52" s="14" t="s">
        <v>6</v>
      </c>
    </row>
    <row r="53" spans="1:10" ht="21" customHeight="1" x14ac:dyDescent="0.25">
      <c r="C53" s="11"/>
      <c r="D53" s="14" t="s">
        <v>129</v>
      </c>
      <c r="E53" s="14"/>
      <c r="F53" s="14" t="s">
        <v>7</v>
      </c>
      <c r="G53" s="14"/>
      <c r="H53" s="14" t="s">
        <v>129</v>
      </c>
      <c r="I53" s="14"/>
      <c r="J53" s="14" t="s">
        <v>7</v>
      </c>
    </row>
    <row r="54" spans="1:10" ht="21" customHeight="1" x14ac:dyDescent="0.25">
      <c r="B54" s="49" t="s">
        <v>8</v>
      </c>
      <c r="C54" s="11"/>
      <c r="D54" s="20" t="s">
        <v>9</v>
      </c>
      <c r="E54" s="14"/>
      <c r="F54" s="20" t="s">
        <v>9</v>
      </c>
      <c r="G54" s="14"/>
      <c r="H54" s="20" t="s">
        <v>9</v>
      </c>
      <c r="I54" s="14"/>
      <c r="J54" s="20" t="s">
        <v>9</v>
      </c>
    </row>
    <row r="55" spans="1:10" ht="8.25" customHeight="1" x14ac:dyDescent="0.25">
      <c r="A55" s="11"/>
    </row>
    <row r="56" spans="1:10" ht="21" customHeight="1" x14ac:dyDescent="0.25">
      <c r="A56" s="11" t="s">
        <v>26</v>
      </c>
      <c r="G56" s="22"/>
    </row>
    <row r="57" spans="1:10" ht="8.25" customHeight="1" x14ac:dyDescent="0.25">
      <c r="A57" s="11"/>
      <c r="G57" s="22"/>
    </row>
    <row r="58" spans="1:10" ht="21" customHeight="1" x14ac:dyDescent="0.25">
      <c r="A58" s="11" t="s">
        <v>27</v>
      </c>
      <c r="G58" s="22"/>
    </row>
    <row r="59" spans="1:10" ht="8.25" customHeight="1" x14ac:dyDescent="0.25">
      <c r="A59" s="11"/>
      <c r="G59" s="22"/>
    </row>
    <row r="60" spans="1:10" ht="21" customHeight="1" x14ac:dyDescent="0.25">
      <c r="A60" s="12" t="s">
        <v>28</v>
      </c>
      <c r="B60" s="46" t="s">
        <v>139</v>
      </c>
      <c r="D60" s="13">
        <v>1928147821</v>
      </c>
      <c r="F60" s="13">
        <v>1668034108</v>
      </c>
      <c r="H60" s="13">
        <v>1928147821</v>
      </c>
      <c r="J60" s="13">
        <v>1668034108</v>
      </c>
    </row>
    <row r="61" spans="1:10" ht="21" customHeight="1" x14ac:dyDescent="0.25">
      <c r="A61" s="12" t="s">
        <v>29</v>
      </c>
      <c r="B61" s="46" t="s">
        <v>139</v>
      </c>
      <c r="D61" s="13">
        <v>22086043</v>
      </c>
      <c r="F61" s="13">
        <v>169456450</v>
      </c>
      <c r="H61" s="13">
        <v>22086043</v>
      </c>
      <c r="J61" s="13">
        <v>169456450</v>
      </c>
    </row>
    <row r="62" spans="1:10" ht="21" customHeight="1" x14ac:dyDescent="0.25">
      <c r="A62" s="12" t="s">
        <v>30</v>
      </c>
      <c r="D62" s="13">
        <v>1390682</v>
      </c>
      <c r="F62" s="13">
        <v>6280495</v>
      </c>
      <c r="H62" s="13">
        <v>1390682</v>
      </c>
      <c r="J62" s="13">
        <v>6280495</v>
      </c>
    </row>
    <row r="63" spans="1:10" ht="21" customHeight="1" x14ac:dyDescent="0.25">
      <c r="A63" s="12" t="s">
        <v>31</v>
      </c>
      <c r="D63" s="13">
        <v>15393919</v>
      </c>
      <c r="F63" s="13">
        <v>20666028</v>
      </c>
      <c r="H63" s="13">
        <v>15393919</v>
      </c>
      <c r="J63" s="13">
        <v>20666028</v>
      </c>
    </row>
    <row r="64" spans="1:10" ht="21" customHeight="1" x14ac:dyDescent="0.25">
      <c r="A64" s="12" t="s">
        <v>32</v>
      </c>
    </row>
    <row r="65" spans="1:10" ht="21" customHeight="1" x14ac:dyDescent="0.25">
      <c r="A65" s="12" t="s">
        <v>33</v>
      </c>
      <c r="D65" s="13">
        <v>2709782</v>
      </c>
      <c r="F65" s="13">
        <v>2293004</v>
      </c>
      <c r="H65" s="13">
        <v>2709782</v>
      </c>
      <c r="J65" s="13">
        <v>2293004</v>
      </c>
    </row>
    <row r="66" spans="1:10" ht="21" customHeight="1" x14ac:dyDescent="0.25">
      <c r="A66" s="12" t="s">
        <v>34</v>
      </c>
      <c r="D66" s="18">
        <v>13533190</v>
      </c>
      <c r="F66" s="18">
        <v>4202711</v>
      </c>
      <c r="H66" s="18">
        <v>13533190</v>
      </c>
      <c r="J66" s="18">
        <v>4202711</v>
      </c>
    </row>
    <row r="67" spans="1:10" ht="8.25" customHeight="1" x14ac:dyDescent="0.25">
      <c r="A67" s="15"/>
    </row>
    <row r="68" spans="1:10" ht="21" customHeight="1" x14ac:dyDescent="0.25">
      <c r="A68" s="11" t="s">
        <v>35</v>
      </c>
      <c r="D68" s="18">
        <f>SUM(D60:D67)</f>
        <v>1983261437</v>
      </c>
      <c r="F68" s="18">
        <f>SUM(F60:F67)</f>
        <v>1870932796</v>
      </c>
      <c r="G68" s="21"/>
      <c r="H68" s="18">
        <f>SUM(H60:H67)</f>
        <v>1983261437</v>
      </c>
      <c r="J68" s="18">
        <f>SUM(J60:J67)</f>
        <v>1870932796</v>
      </c>
    </row>
    <row r="69" spans="1:10" ht="21" customHeight="1" x14ac:dyDescent="0.25">
      <c r="A69" s="11"/>
      <c r="C69" s="11"/>
      <c r="G69" s="25"/>
    </row>
    <row r="70" spans="1:10" ht="21" customHeight="1" x14ac:dyDescent="0.25">
      <c r="A70" s="11" t="s">
        <v>36</v>
      </c>
      <c r="C70" s="11"/>
      <c r="G70" s="25"/>
    </row>
    <row r="71" spans="1:10" ht="8.25" customHeight="1" x14ac:dyDescent="0.25">
      <c r="A71" s="11"/>
      <c r="C71" s="11"/>
      <c r="G71" s="25"/>
    </row>
    <row r="72" spans="1:10" ht="21" customHeight="1" x14ac:dyDescent="0.25">
      <c r="A72" s="12" t="s">
        <v>37</v>
      </c>
      <c r="C72" s="11"/>
      <c r="G72" s="25"/>
    </row>
    <row r="73" spans="1:10" ht="21" customHeight="1" x14ac:dyDescent="0.25">
      <c r="A73" s="12" t="s">
        <v>38</v>
      </c>
      <c r="C73" s="11"/>
      <c r="D73" s="23"/>
      <c r="E73" s="23"/>
      <c r="F73" s="23"/>
      <c r="G73" s="25"/>
      <c r="H73" s="23"/>
      <c r="I73" s="23"/>
      <c r="J73" s="23"/>
    </row>
    <row r="74" spans="1:10" ht="21" customHeight="1" x14ac:dyDescent="0.25">
      <c r="A74" s="12" t="s">
        <v>39</v>
      </c>
      <c r="C74" s="11"/>
      <c r="D74" s="23"/>
      <c r="E74" s="23"/>
      <c r="F74" s="23"/>
      <c r="G74" s="25"/>
      <c r="H74" s="23"/>
      <c r="I74" s="23"/>
      <c r="J74" s="23"/>
    </row>
    <row r="75" spans="1:10" ht="21" customHeight="1" thickBot="1" x14ac:dyDescent="0.3">
      <c r="A75" s="12" t="s">
        <v>40</v>
      </c>
      <c r="C75" s="11"/>
      <c r="D75" s="24">
        <v>620000000</v>
      </c>
      <c r="F75" s="24">
        <v>620000000</v>
      </c>
      <c r="G75" s="25"/>
      <c r="H75" s="24">
        <v>620000000</v>
      </c>
      <c r="J75" s="24">
        <v>620000000</v>
      </c>
    </row>
    <row r="76" spans="1:10" ht="8.25" customHeight="1" thickTop="1" x14ac:dyDescent="0.25">
      <c r="A76" s="11"/>
      <c r="C76" s="11"/>
      <c r="G76" s="25"/>
    </row>
    <row r="77" spans="1:10" ht="21" customHeight="1" x14ac:dyDescent="0.25">
      <c r="A77" s="12" t="s">
        <v>41</v>
      </c>
      <c r="C77" s="11"/>
      <c r="D77" s="23"/>
      <c r="E77" s="23"/>
      <c r="F77" s="23"/>
      <c r="G77" s="25"/>
      <c r="H77" s="23"/>
      <c r="I77" s="23"/>
      <c r="J77" s="23"/>
    </row>
    <row r="78" spans="1:10" ht="21" customHeight="1" x14ac:dyDescent="0.25">
      <c r="A78" s="12" t="s">
        <v>39</v>
      </c>
      <c r="C78" s="11"/>
      <c r="D78" s="23"/>
      <c r="E78" s="23"/>
      <c r="F78" s="23"/>
      <c r="G78" s="25"/>
      <c r="H78" s="23"/>
      <c r="I78" s="23"/>
      <c r="J78" s="23"/>
    </row>
    <row r="79" spans="1:10" ht="21" customHeight="1" x14ac:dyDescent="0.25">
      <c r="A79" s="12" t="s">
        <v>42</v>
      </c>
      <c r="C79" s="11"/>
      <c r="D79" s="13">
        <v>620000000</v>
      </c>
      <c r="F79" s="13">
        <v>620000000</v>
      </c>
      <c r="G79" s="25"/>
      <c r="H79" s="13">
        <v>620000000</v>
      </c>
      <c r="J79" s="13">
        <v>620000000</v>
      </c>
    </row>
    <row r="80" spans="1:10" ht="21" customHeight="1" x14ac:dyDescent="0.25">
      <c r="A80" s="12" t="s">
        <v>43</v>
      </c>
      <c r="C80" s="11"/>
      <c r="D80" s="13">
        <v>79166741</v>
      </c>
      <c r="F80" s="13">
        <v>79166741</v>
      </c>
      <c r="G80" s="25"/>
      <c r="H80" s="13">
        <v>79166741</v>
      </c>
      <c r="J80" s="13">
        <v>79166741</v>
      </c>
    </row>
    <row r="81" spans="1:10" ht="21" customHeight="1" x14ac:dyDescent="0.25">
      <c r="A81" s="12" t="s">
        <v>44</v>
      </c>
      <c r="C81" s="11"/>
      <c r="D81" s="23"/>
      <c r="E81" s="23"/>
      <c r="F81" s="23"/>
      <c r="G81" s="25"/>
      <c r="H81" s="23"/>
      <c r="I81" s="23"/>
      <c r="J81" s="23"/>
    </row>
    <row r="82" spans="1:10" ht="21" customHeight="1" x14ac:dyDescent="0.25">
      <c r="A82" s="12" t="s">
        <v>45</v>
      </c>
      <c r="C82" s="11"/>
      <c r="D82" s="51">
        <v>62000000</v>
      </c>
      <c r="E82" s="23"/>
      <c r="F82" s="51">
        <v>62000000</v>
      </c>
      <c r="G82" s="25"/>
      <c r="H82" s="51">
        <v>62000000</v>
      </c>
      <c r="I82" s="23"/>
      <c r="J82" s="51">
        <v>62000000</v>
      </c>
    </row>
    <row r="83" spans="1:10" ht="21" customHeight="1" x14ac:dyDescent="0.25">
      <c r="A83" s="12" t="s">
        <v>46</v>
      </c>
      <c r="C83" s="11"/>
      <c r="D83" s="13">
        <v>-235540243</v>
      </c>
      <c r="F83" s="23">
        <v>-178761286</v>
      </c>
      <c r="G83" s="25"/>
      <c r="H83" s="13">
        <v>-245037320</v>
      </c>
      <c r="J83" s="23">
        <v>-183750049</v>
      </c>
    </row>
    <row r="84" spans="1:10" ht="21" customHeight="1" x14ac:dyDescent="0.25">
      <c r="A84" s="12" t="s">
        <v>47</v>
      </c>
      <c r="C84" s="11"/>
      <c r="D84" s="18">
        <v>-26460663</v>
      </c>
      <c r="F84" s="26">
        <v>-81775842</v>
      </c>
      <c r="G84" s="25"/>
      <c r="H84" s="18">
        <v>-16955122</v>
      </c>
      <c r="J84" s="18">
        <v>-72191729</v>
      </c>
    </row>
    <row r="85" spans="1:10" ht="8.25" customHeight="1" x14ac:dyDescent="0.25">
      <c r="A85" s="11"/>
      <c r="C85" s="11"/>
      <c r="G85" s="25"/>
    </row>
    <row r="86" spans="1:10" ht="21" customHeight="1" x14ac:dyDescent="0.25">
      <c r="A86" s="11" t="s">
        <v>48</v>
      </c>
      <c r="C86" s="11"/>
      <c r="D86" s="18">
        <f>SUM(D79:D84)</f>
        <v>499165835</v>
      </c>
      <c r="F86" s="18">
        <f>SUM(F79:F84)</f>
        <v>500629613</v>
      </c>
      <c r="G86" s="25"/>
      <c r="H86" s="18">
        <f>SUM(H79:H84)</f>
        <v>499174299</v>
      </c>
      <c r="J86" s="18">
        <f>SUM(J79:J84)</f>
        <v>505224963</v>
      </c>
    </row>
    <row r="87" spans="1:10" ht="8.25" customHeight="1" x14ac:dyDescent="0.25">
      <c r="A87" s="11"/>
      <c r="C87" s="11"/>
      <c r="G87" s="25"/>
    </row>
    <row r="88" spans="1:10" ht="21" customHeight="1" thickBot="1" x14ac:dyDescent="0.3">
      <c r="A88" s="11" t="s">
        <v>49</v>
      </c>
      <c r="C88" s="11"/>
      <c r="D88" s="24">
        <f>D68+D86</f>
        <v>2482427272</v>
      </c>
      <c r="F88" s="24">
        <f>F68+F86</f>
        <v>2371562409</v>
      </c>
      <c r="G88" s="25"/>
      <c r="H88" s="24">
        <f>H68+H86</f>
        <v>2482435736</v>
      </c>
      <c r="J88" s="24">
        <f>J68+J86</f>
        <v>2376157759</v>
      </c>
    </row>
    <row r="89" spans="1:10" ht="21" customHeight="1" thickTop="1" x14ac:dyDescent="0.25">
      <c r="A89" s="11"/>
      <c r="C89" s="11"/>
      <c r="G89" s="25"/>
    </row>
    <row r="90" spans="1:10" ht="11.25" customHeight="1" x14ac:dyDescent="0.25">
      <c r="A90" s="11"/>
      <c r="C90" s="11"/>
      <c r="G90" s="25"/>
    </row>
    <row r="91" spans="1:10" ht="6" customHeight="1" x14ac:dyDescent="0.25"/>
    <row r="92" spans="1:10" ht="21.75" customHeight="1" x14ac:dyDescent="0.25">
      <c r="A92" s="92" t="s">
        <v>24</v>
      </c>
      <c r="B92" s="92"/>
      <c r="C92" s="92"/>
      <c r="D92" s="92"/>
      <c r="E92" s="92"/>
      <c r="F92" s="92"/>
      <c r="G92" s="92"/>
      <c r="H92" s="92"/>
      <c r="I92" s="92"/>
      <c r="J92" s="92"/>
    </row>
  </sheetData>
  <mergeCells count="10">
    <mergeCell ref="A92:J92"/>
    <mergeCell ref="H6:J6"/>
    <mergeCell ref="D6:F6"/>
    <mergeCell ref="D5:F5"/>
    <mergeCell ref="H50:J50"/>
    <mergeCell ref="D50:F50"/>
    <mergeCell ref="D49:F49"/>
    <mergeCell ref="H5:J5"/>
    <mergeCell ref="H49:J49"/>
    <mergeCell ref="A44:J4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firstPageNumber="2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4" max="15" man="1"/>
  </rowBreaks>
  <ignoredErrors>
    <ignoredError sqref="B65:B71 B62:B64 B15 B14 B16:B23 B60:B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ED84-690B-483A-9BC0-F04ACBCD91AB}">
  <dimension ref="A1:J104"/>
  <sheetViews>
    <sheetView view="pageBreakPreview" topLeftCell="A74" zoomScaleNormal="96" zoomScaleSheetLayoutView="100" zoomScalePageLayoutView="80" workbookViewId="0">
      <selection activeCell="A91" sqref="A91"/>
    </sheetView>
  </sheetViews>
  <sheetFormatPr defaultColWidth="6.42578125" defaultRowHeight="19.149999999999999" customHeight="1" x14ac:dyDescent="0.25"/>
  <cols>
    <col min="1" max="1" width="48.28515625" style="12" customWidth="1"/>
    <col min="2" max="2" width="7.7109375" style="46" customWidth="1"/>
    <col min="3" max="3" width="0.85546875" style="12" customWidth="1"/>
    <col min="4" max="4" width="14.7109375" style="13" customWidth="1"/>
    <col min="5" max="5" width="0.85546875" style="21" customWidth="1"/>
    <col min="6" max="6" width="14.7109375" style="13" customWidth="1"/>
    <col min="7" max="7" width="0.85546875" style="22" customWidth="1"/>
    <col min="8" max="8" width="14.7109375" style="13" customWidth="1"/>
    <col min="9" max="9" width="0.85546875" style="21" customWidth="1"/>
    <col min="10" max="10" width="14.7109375" style="13" customWidth="1"/>
    <col min="11" max="16384" width="6.42578125" style="15"/>
  </cols>
  <sheetData>
    <row r="1" spans="1:10" ht="21" customHeight="1" x14ac:dyDescent="0.25">
      <c r="A1" s="11" t="s">
        <v>0</v>
      </c>
      <c r="J1" s="14"/>
    </row>
    <row r="2" spans="1:10" ht="21" customHeight="1" x14ac:dyDescent="0.25">
      <c r="A2" s="11" t="s">
        <v>50</v>
      </c>
    </row>
    <row r="3" spans="1:10" ht="21" customHeight="1" x14ac:dyDescent="0.25">
      <c r="A3" s="16" t="s">
        <v>163</v>
      </c>
      <c r="B3" s="47"/>
      <c r="C3" s="17"/>
      <c r="D3" s="18"/>
      <c r="E3" s="29"/>
      <c r="F3" s="18"/>
      <c r="G3" s="30"/>
      <c r="H3" s="18"/>
      <c r="I3" s="29"/>
      <c r="J3" s="18"/>
    </row>
    <row r="4" spans="1:10" ht="21" customHeight="1" x14ac:dyDescent="0.25">
      <c r="A4" s="11"/>
    </row>
    <row r="5" spans="1:10" ht="21" customHeight="1" x14ac:dyDescent="0.25">
      <c r="D5" s="93" t="s">
        <v>2</v>
      </c>
      <c r="E5" s="93"/>
      <c r="F5" s="93"/>
      <c r="H5" s="94"/>
      <c r="I5" s="94"/>
      <c r="J5" s="94"/>
    </row>
    <row r="6" spans="1:10" ht="21" customHeight="1" x14ac:dyDescent="0.25">
      <c r="A6" s="15"/>
      <c r="B6" s="48"/>
      <c r="C6" s="11"/>
      <c r="D6" s="91" t="s">
        <v>3</v>
      </c>
      <c r="E6" s="91"/>
      <c r="F6" s="91"/>
      <c r="G6" s="14"/>
      <c r="H6" s="91" t="s">
        <v>4</v>
      </c>
      <c r="I6" s="91"/>
      <c r="J6" s="91"/>
    </row>
    <row r="7" spans="1:10" ht="21" customHeight="1" x14ac:dyDescent="0.25">
      <c r="A7" s="15"/>
      <c r="B7" s="48"/>
      <c r="C7" s="11"/>
      <c r="D7" s="14" t="s">
        <v>5</v>
      </c>
      <c r="E7" s="19"/>
      <c r="F7" s="14" t="s">
        <v>5</v>
      </c>
      <c r="G7" s="14"/>
      <c r="H7" s="14" t="s">
        <v>5</v>
      </c>
      <c r="I7" s="19"/>
      <c r="J7" s="14" t="s">
        <v>5</v>
      </c>
    </row>
    <row r="8" spans="1:10" ht="21" customHeight="1" x14ac:dyDescent="0.25">
      <c r="C8" s="11"/>
      <c r="D8" s="14" t="s">
        <v>129</v>
      </c>
      <c r="E8" s="14"/>
      <c r="F8" s="14" t="s">
        <v>7</v>
      </c>
      <c r="G8" s="19"/>
      <c r="H8" s="14" t="s">
        <v>129</v>
      </c>
      <c r="I8" s="14"/>
      <c r="J8" s="14" t="s">
        <v>7</v>
      </c>
    </row>
    <row r="9" spans="1:10" ht="21" customHeight="1" x14ac:dyDescent="0.25">
      <c r="B9" s="49" t="s">
        <v>8</v>
      </c>
      <c r="C9" s="11"/>
      <c r="D9" s="20" t="s">
        <v>9</v>
      </c>
      <c r="E9" s="25"/>
      <c r="F9" s="20" t="s">
        <v>9</v>
      </c>
      <c r="G9" s="19"/>
      <c r="H9" s="20" t="s">
        <v>9</v>
      </c>
      <c r="I9" s="25"/>
      <c r="J9" s="20" t="s">
        <v>9</v>
      </c>
    </row>
    <row r="10" spans="1:10" ht="6" customHeight="1" x14ac:dyDescent="0.25">
      <c r="E10" s="13"/>
      <c r="G10" s="13"/>
      <c r="I10" s="13"/>
    </row>
    <row r="11" spans="1:10" ht="21" customHeight="1" x14ac:dyDescent="0.25">
      <c r="A11" s="15" t="s">
        <v>51</v>
      </c>
      <c r="B11" s="27" t="s">
        <v>144</v>
      </c>
      <c r="D11" s="57">
        <v>526606327</v>
      </c>
      <c r="E11" s="57"/>
      <c r="F11" s="57">
        <v>538368359</v>
      </c>
      <c r="G11" s="57"/>
      <c r="H11" s="57">
        <v>526606327</v>
      </c>
      <c r="I11" s="57"/>
      <c r="J11" s="57">
        <v>538368359</v>
      </c>
    </row>
    <row r="12" spans="1:10" ht="21" customHeight="1" x14ac:dyDescent="0.25">
      <c r="A12" s="15" t="s">
        <v>52</v>
      </c>
      <c r="B12" s="27" t="s">
        <v>144</v>
      </c>
      <c r="D12" s="57">
        <v>-457169547</v>
      </c>
      <c r="E12" s="57"/>
      <c r="F12" s="57">
        <v>-502377660</v>
      </c>
      <c r="G12" s="57"/>
      <c r="H12" s="57">
        <v>-457169547</v>
      </c>
      <c r="I12" s="57"/>
      <c r="J12" s="57">
        <v>-502377660</v>
      </c>
    </row>
    <row r="13" spans="1:10" ht="21" customHeight="1" x14ac:dyDescent="0.25">
      <c r="A13" s="15" t="s">
        <v>172</v>
      </c>
      <c r="B13" s="27" t="s">
        <v>144</v>
      </c>
      <c r="D13" s="58">
        <v>-10672741</v>
      </c>
      <c r="E13" s="57"/>
      <c r="F13" s="58">
        <v>-1182055</v>
      </c>
      <c r="G13" s="57"/>
      <c r="H13" s="58">
        <v>-10672741</v>
      </c>
      <c r="I13" s="57"/>
      <c r="J13" s="58">
        <v>-1182055</v>
      </c>
    </row>
    <row r="14" spans="1:10" ht="15" customHeight="1" x14ac:dyDescent="0.25">
      <c r="A14" s="15"/>
      <c r="D14" s="57"/>
      <c r="E14" s="57"/>
      <c r="F14" s="57"/>
      <c r="G14" s="57"/>
      <c r="H14" s="57"/>
      <c r="I14" s="57"/>
      <c r="J14" s="57"/>
    </row>
    <row r="15" spans="1:10" ht="21" customHeight="1" x14ac:dyDescent="0.25">
      <c r="A15" s="54" t="s">
        <v>53</v>
      </c>
      <c r="D15" s="58">
        <f>SUM(D11:D13)</f>
        <v>58764039</v>
      </c>
      <c r="E15" s="57"/>
      <c r="F15" s="58">
        <f>SUM(F11:F13)</f>
        <v>34808644</v>
      </c>
      <c r="G15" s="57"/>
      <c r="H15" s="58">
        <f>SUM(H11:H13)</f>
        <v>58764039</v>
      </c>
      <c r="I15" s="57"/>
      <c r="J15" s="58">
        <f>SUM(J11:J13)</f>
        <v>34808644</v>
      </c>
    </row>
    <row r="16" spans="1:10" ht="15" customHeight="1" x14ac:dyDescent="0.25">
      <c r="A16" s="15"/>
      <c r="D16" s="57"/>
      <c r="E16" s="57"/>
      <c r="F16" s="57"/>
      <c r="G16" s="57"/>
      <c r="H16" s="57"/>
      <c r="I16" s="57"/>
      <c r="J16" s="57"/>
    </row>
    <row r="17" spans="1:10" ht="21" customHeight="1" x14ac:dyDescent="0.25">
      <c r="A17" s="15" t="s">
        <v>54</v>
      </c>
      <c r="B17" s="46" t="s">
        <v>145</v>
      </c>
      <c r="D17" s="57">
        <v>16848975</v>
      </c>
      <c r="E17" s="57"/>
      <c r="F17" s="57">
        <v>16192618</v>
      </c>
      <c r="G17" s="57"/>
      <c r="H17" s="57">
        <v>16848975</v>
      </c>
      <c r="I17" s="57"/>
      <c r="J17" s="57">
        <v>16192618</v>
      </c>
    </row>
    <row r="18" spans="1:10" ht="21" customHeight="1" x14ac:dyDescent="0.25">
      <c r="A18" s="15" t="s">
        <v>174</v>
      </c>
      <c r="D18" s="57">
        <v>31910</v>
      </c>
      <c r="E18" s="59"/>
      <c r="F18" s="57">
        <v>860425</v>
      </c>
      <c r="G18" s="59"/>
      <c r="H18" s="57">
        <v>31910</v>
      </c>
      <c r="I18" s="59"/>
      <c r="J18" s="57">
        <v>860425</v>
      </c>
    </row>
    <row r="19" spans="1:10" ht="21" customHeight="1" x14ac:dyDescent="0.25">
      <c r="A19" s="15" t="s">
        <v>173</v>
      </c>
      <c r="D19" s="57">
        <v>4431502</v>
      </c>
      <c r="E19" s="59"/>
      <c r="F19" s="57">
        <v>1832955</v>
      </c>
      <c r="G19" s="57"/>
      <c r="H19" s="57">
        <v>4431502</v>
      </c>
      <c r="I19" s="57"/>
      <c r="J19" s="57">
        <v>1832955</v>
      </c>
    </row>
    <row r="20" spans="1:10" ht="21" customHeight="1" x14ac:dyDescent="0.25">
      <c r="A20" s="15" t="s">
        <v>56</v>
      </c>
      <c r="D20" s="58">
        <v>-92552</v>
      </c>
      <c r="E20" s="57"/>
      <c r="F20" s="58">
        <v>58568</v>
      </c>
      <c r="G20" s="57"/>
      <c r="H20" s="58">
        <v>-92552</v>
      </c>
      <c r="I20" s="57"/>
      <c r="J20" s="58">
        <v>58568</v>
      </c>
    </row>
    <row r="21" spans="1:10" ht="15" customHeight="1" x14ac:dyDescent="0.25">
      <c r="A21" s="15"/>
      <c r="D21" s="57"/>
      <c r="E21" s="57"/>
      <c r="F21" s="57"/>
      <c r="G21" s="57"/>
      <c r="H21" s="57"/>
      <c r="I21" s="57"/>
      <c r="J21" s="57"/>
    </row>
    <row r="22" spans="1:10" ht="21" customHeight="1" x14ac:dyDescent="0.25">
      <c r="A22" s="54" t="s">
        <v>54</v>
      </c>
      <c r="D22" s="58">
        <f>SUM(D17:D20)</f>
        <v>21219835</v>
      </c>
      <c r="E22" s="57"/>
      <c r="F22" s="58">
        <f>SUM(F17:F20)</f>
        <v>18944566</v>
      </c>
      <c r="G22" s="57"/>
      <c r="H22" s="58">
        <f>SUM(H17:H20)</f>
        <v>21219835</v>
      </c>
      <c r="I22" s="57"/>
      <c r="J22" s="58">
        <f>SUM(J17:J20)</f>
        <v>18944566</v>
      </c>
    </row>
    <row r="23" spans="1:10" ht="15" customHeight="1" x14ac:dyDescent="0.25">
      <c r="A23" s="15"/>
      <c r="E23" s="13"/>
      <c r="G23" s="13"/>
      <c r="I23" s="13"/>
    </row>
    <row r="24" spans="1:10" ht="21" customHeight="1" x14ac:dyDescent="0.25">
      <c r="A24" s="15" t="s">
        <v>57</v>
      </c>
      <c r="B24" s="46" t="s">
        <v>139</v>
      </c>
      <c r="D24" s="13">
        <v>-16558097</v>
      </c>
      <c r="E24" s="13"/>
      <c r="F24" s="13">
        <v>-17831066</v>
      </c>
      <c r="G24" s="13"/>
      <c r="H24" s="13">
        <v>-16558097</v>
      </c>
      <c r="I24" s="13"/>
      <c r="J24" s="13">
        <v>-17831066</v>
      </c>
    </row>
    <row r="25" spans="1:10" ht="21" customHeight="1" x14ac:dyDescent="0.25">
      <c r="A25" s="15" t="s">
        <v>58</v>
      </c>
      <c r="B25" s="46" t="s">
        <v>139</v>
      </c>
      <c r="D25" s="18">
        <v>745284</v>
      </c>
      <c r="E25" s="13"/>
      <c r="F25" s="18">
        <v>1202308</v>
      </c>
      <c r="G25" s="13"/>
      <c r="H25" s="18">
        <v>745284</v>
      </c>
      <c r="I25" s="13"/>
      <c r="J25" s="18">
        <v>1202308</v>
      </c>
    </row>
    <row r="26" spans="1:10" ht="15" customHeight="1" x14ac:dyDescent="0.25">
      <c r="A26" s="15"/>
      <c r="D26" s="57"/>
      <c r="E26" s="60"/>
      <c r="F26" s="57"/>
      <c r="G26" s="60"/>
      <c r="H26" s="57"/>
      <c r="I26" s="60"/>
      <c r="J26" s="57"/>
    </row>
    <row r="27" spans="1:10" ht="21" customHeight="1" x14ac:dyDescent="0.25">
      <c r="A27" s="54" t="s">
        <v>59</v>
      </c>
      <c r="D27" s="58">
        <f>SUM(D24:D25)</f>
        <v>-15812813</v>
      </c>
      <c r="E27" s="57"/>
      <c r="F27" s="58">
        <f>SUM(F24:F25)</f>
        <v>-16628758</v>
      </c>
      <c r="G27" s="57"/>
      <c r="H27" s="58">
        <f>SUM(H24:H25)</f>
        <v>-15812813</v>
      </c>
      <c r="I27" s="57"/>
      <c r="J27" s="58">
        <f>SUM(J24:J25)</f>
        <v>-16628758</v>
      </c>
    </row>
    <row r="28" spans="1:10" ht="15" customHeight="1" x14ac:dyDescent="0.25">
      <c r="A28" s="15"/>
      <c r="D28" s="57"/>
      <c r="E28" s="57"/>
      <c r="F28" s="57"/>
      <c r="G28" s="57"/>
      <c r="H28" s="57"/>
      <c r="I28" s="57"/>
      <c r="J28" s="57"/>
    </row>
    <row r="29" spans="1:10" ht="21" customHeight="1" x14ac:dyDescent="0.25">
      <c r="A29" s="54" t="s">
        <v>60</v>
      </c>
      <c r="D29" s="57"/>
      <c r="E29" s="57"/>
      <c r="F29" s="57"/>
      <c r="G29" s="57"/>
      <c r="H29" s="57"/>
      <c r="I29" s="57"/>
      <c r="J29" s="57"/>
    </row>
    <row r="30" spans="1:10" ht="21" customHeight="1" x14ac:dyDescent="0.25">
      <c r="A30" s="54" t="s">
        <v>61</v>
      </c>
      <c r="D30" s="57">
        <f>D22+D27</f>
        <v>5407022</v>
      </c>
      <c r="E30" s="57"/>
      <c r="F30" s="57">
        <f>F22+F27</f>
        <v>2315808</v>
      </c>
      <c r="G30" s="57"/>
      <c r="H30" s="57">
        <f>H22+H27</f>
        <v>5407022</v>
      </c>
      <c r="I30" s="57"/>
      <c r="J30" s="57">
        <f>J22+J27</f>
        <v>2315808</v>
      </c>
    </row>
    <row r="31" spans="1:10" ht="21" customHeight="1" x14ac:dyDescent="0.25">
      <c r="A31" s="15" t="s">
        <v>62</v>
      </c>
      <c r="C31" s="13"/>
      <c r="D31" s="57">
        <v>-42466</v>
      </c>
      <c r="E31" s="57"/>
      <c r="F31" s="57">
        <v>-110024</v>
      </c>
      <c r="G31" s="57"/>
      <c r="H31" s="57">
        <v>-42466</v>
      </c>
      <c r="I31" s="57"/>
      <c r="J31" s="57">
        <v>-110024</v>
      </c>
    </row>
    <row r="32" spans="1:10" ht="21" customHeight="1" x14ac:dyDescent="0.25">
      <c r="A32" s="15" t="s">
        <v>63</v>
      </c>
      <c r="B32" s="46" t="s">
        <v>136</v>
      </c>
      <c r="C32" s="13"/>
      <c r="D32" s="57">
        <v>-25383678</v>
      </c>
      <c r="E32" s="57"/>
      <c r="F32" s="57">
        <v>-25698673</v>
      </c>
      <c r="G32" s="57"/>
      <c r="H32" s="57">
        <v>-25383678</v>
      </c>
      <c r="I32" s="57"/>
      <c r="J32" s="57">
        <v>-25698673</v>
      </c>
    </row>
    <row r="33" spans="1:10" ht="21" customHeight="1" x14ac:dyDescent="0.25">
      <c r="A33" s="15" t="s">
        <v>64</v>
      </c>
      <c r="B33" s="46" t="s">
        <v>146</v>
      </c>
      <c r="C33" s="13"/>
      <c r="D33" s="57">
        <v>-8193</v>
      </c>
      <c r="E33" s="57"/>
      <c r="F33" s="57">
        <v>-80982</v>
      </c>
      <c r="G33" s="57"/>
      <c r="H33" s="57">
        <v>0</v>
      </c>
      <c r="I33" s="57"/>
      <c r="J33" s="57">
        <v>0</v>
      </c>
    </row>
    <row r="34" spans="1:10" ht="21" customHeight="1" x14ac:dyDescent="0.25">
      <c r="A34" s="15" t="s">
        <v>168</v>
      </c>
      <c r="C34" s="13"/>
      <c r="D34" s="58">
        <v>135277</v>
      </c>
      <c r="E34" s="57"/>
      <c r="F34" s="58">
        <v>215459</v>
      </c>
      <c r="G34" s="57"/>
      <c r="H34" s="18">
        <v>135277</v>
      </c>
      <c r="I34" s="57"/>
      <c r="J34" s="58">
        <v>215459</v>
      </c>
    </row>
    <row r="35" spans="1:10" ht="15" customHeight="1" x14ac:dyDescent="0.25">
      <c r="A35" s="15"/>
      <c r="E35" s="13"/>
      <c r="G35" s="13"/>
      <c r="I35" s="13"/>
    </row>
    <row r="36" spans="1:10" ht="21" customHeight="1" x14ac:dyDescent="0.25">
      <c r="A36" s="11" t="s">
        <v>178</v>
      </c>
      <c r="D36" s="57">
        <f>D15+D30+SUM(D31:D34)</f>
        <v>38872001</v>
      </c>
      <c r="E36" s="57"/>
      <c r="F36" s="57">
        <f>F15+F30+SUM(F31:F34)</f>
        <v>11450232</v>
      </c>
      <c r="G36" s="57"/>
      <c r="H36" s="57">
        <f>H15+H30+SUM(H31:H34)</f>
        <v>38880194</v>
      </c>
      <c r="I36" s="57"/>
      <c r="J36" s="57">
        <f>J15+J30+SUM(J31:J34)</f>
        <v>11531214</v>
      </c>
    </row>
    <row r="37" spans="1:10" ht="21" customHeight="1" x14ac:dyDescent="0.25">
      <c r="A37" s="15" t="s">
        <v>158</v>
      </c>
      <c r="B37" s="46" t="s">
        <v>147</v>
      </c>
      <c r="D37" s="58">
        <v>-6811700</v>
      </c>
      <c r="E37" s="57"/>
      <c r="F37" s="58">
        <v>-2006474</v>
      </c>
      <c r="G37" s="57"/>
      <c r="H37" s="58">
        <v>-6813340</v>
      </c>
      <c r="I37" s="57"/>
      <c r="J37" s="58">
        <v>-2022670</v>
      </c>
    </row>
    <row r="38" spans="1:10" ht="15" customHeight="1" x14ac:dyDescent="0.25">
      <c r="A38" s="15"/>
      <c r="E38" s="13"/>
      <c r="G38" s="13"/>
      <c r="I38" s="13"/>
    </row>
    <row r="39" spans="1:10" ht="21" customHeight="1" x14ac:dyDescent="0.25">
      <c r="A39" s="11" t="s">
        <v>176</v>
      </c>
      <c r="D39" s="18">
        <f>SUM(D36:D37)</f>
        <v>32060301</v>
      </c>
      <c r="E39" s="13"/>
      <c r="F39" s="18">
        <f>SUM(F36:F37)</f>
        <v>9443758</v>
      </c>
      <c r="G39" s="13"/>
      <c r="H39" s="18">
        <f>SUM(H36:H37)</f>
        <v>32066854</v>
      </c>
      <c r="I39" s="13"/>
      <c r="J39" s="18">
        <f>SUM(J36:J37)</f>
        <v>9508544</v>
      </c>
    </row>
    <row r="40" spans="1:10" ht="21" customHeight="1" x14ac:dyDescent="0.25">
      <c r="E40" s="13"/>
      <c r="G40" s="13"/>
      <c r="I40" s="13"/>
    </row>
    <row r="41" spans="1:10" ht="21" customHeight="1" x14ac:dyDescent="0.25">
      <c r="E41" s="13"/>
      <c r="G41" s="13"/>
      <c r="I41" s="13"/>
    </row>
    <row r="42" spans="1:10" ht="21" customHeight="1" x14ac:dyDescent="0.25">
      <c r="E42" s="13"/>
      <c r="G42" s="13"/>
      <c r="I42" s="13"/>
    </row>
    <row r="43" spans="1:10" ht="21" customHeight="1" x14ac:dyDescent="0.25">
      <c r="E43" s="13"/>
      <c r="G43" s="13"/>
      <c r="I43" s="13"/>
    </row>
    <row r="44" spans="1:10" ht="21" customHeight="1" x14ac:dyDescent="0.25">
      <c r="E44" s="13"/>
      <c r="G44" s="13"/>
      <c r="I44" s="13"/>
    </row>
    <row r="45" spans="1:10" ht="21" customHeight="1" x14ac:dyDescent="0.25">
      <c r="E45" s="13"/>
      <c r="G45" s="13"/>
      <c r="I45" s="13"/>
    </row>
    <row r="46" spans="1:10" ht="21" customHeight="1" x14ac:dyDescent="0.25">
      <c r="E46" s="13"/>
      <c r="G46" s="13"/>
      <c r="I46" s="13"/>
    </row>
    <row r="47" spans="1:10" ht="21" customHeight="1" x14ac:dyDescent="0.25">
      <c r="E47" s="13"/>
      <c r="G47" s="13"/>
      <c r="I47" s="13"/>
    </row>
    <row r="48" spans="1:10" ht="21" customHeight="1" x14ac:dyDescent="0.25">
      <c r="E48" s="13"/>
      <c r="G48" s="13"/>
      <c r="I48" s="13"/>
    </row>
    <row r="49" spans="1:10" ht="18" customHeight="1" x14ac:dyDescent="0.25">
      <c r="E49" s="13"/>
      <c r="G49" s="13"/>
      <c r="I49" s="13"/>
    </row>
    <row r="50" spans="1:10" ht="21" customHeight="1" x14ac:dyDescent="0.25">
      <c r="E50" s="13"/>
      <c r="G50" s="13"/>
      <c r="I50" s="13"/>
    </row>
    <row r="51" spans="1:10" ht="21" customHeight="1" x14ac:dyDescent="0.25">
      <c r="E51" s="13"/>
      <c r="G51" s="13"/>
      <c r="I51" s="13"/>
    </row>
    <row r="52" spans="1:10" ht="8.25" customHeight="1" x14ac:dyDescent="0.25">
      <c r="E52" s="13"/>
      <c r="G52" s="13"/>
      <c r="I52" s="13"/>
    </row>
    <row r="53" spans="1:10" ht="21.75" customHeight="1" x14ac:dyDescent="0.25">
      <c r="A53" s="92" t="s">
        <v>24</v>
      </c>
      <c r="B53" s="92"/>
      <c r="C53" s="92"/>
      <c r="D53" s="92"/>
      <c r="E53" s="92"/>
      <c r="F53" s="92"/>
      <c r="G53" s="92"/>
      <c r="H53" s="92"/>
      <c r="I53" s="92"/>
      <c r="J53" s="92"/>
    </row>
    <row r="54" spans="1:10" ht="21" customHeight="1" x14ac:dyDescent="0.25">
      <c r="A54" s="11" t="s">
        <v>0</v>
      </c>
      <c r="J54" s="14"/>
    </row>
    <row r="55" spans="1:10" ht="21" customHeight="1" x14ac:dyDescent="0.25">
      <c r="A55" s="11" t="s">
        <v>65</v>
      </c>
    </row>
    <row r="56" spans="1:10" ht="21" customHeight="1" x14ac:dyDescent="0.25">
      <c r="A56" s="16" t="s">
        <v>163</v>
      </c>
      <c r="B56" s="47"/>
      <c r="C56" s="17"/>
      <c r="D56" s="18"/>
      <c r="E56" s="29"/>
      <c r="F56" s="18"/>
      <c r="G56" s="30"/>
      <c r="H56" s="18"/>
      <c r="I56" s="29"/>
      <c r="J56" s="18"/>
    </row>
    <row r="57" spans="1:10" ht="21" customHeight="1" x14ac:dyDescent="0.25">
      <c r="A57" s="11"/>
    </row>
    <row r="58" spans="1:10" ht="21" customHeight="1" x14ac:dyDescent="0.25">
      <c r="D58" s="93" t="s">
        <v>2</v>
      </c>
      <c r="E58" s="93"/>
      <c r="F58" s="93"/>
      <c r="H58" s="94"/>
      <c r="I58" s="94"/>
      <c r="J58" s="94"/>
    </row>
    <row r="59" spans="1:10" ht="21" customHeight="1" x14ac:dyDescent="0.25">
      <c r="A59" s="15"/>
      <c r="B59" s="48"/>
      <c r="C59" s="11"/>
      <c r="D59" s="91" t="s">
        <v>3</v>
      </c>
      <c r="E59" s="91"/>
      <c r="F59" s="91"/>
      <c r="G59" s="14"/>
      <c r="H59" s="91" t="s">
        <v>4</v>
      </c>
      <c r="I59" s="91"/>
      <c r="J59" s="91"/>
    </row>
    <row r="60" spans="1:10" ht="21" customHeight="1" x14ac:dyDescent="0.25">
      <c r="A60" s="15"/>
      <c r="B60" s="48"/>
      <c r="C60" s="11"/>
      <c r="D60" s="14" t="s">
        <v>5</v>
      </c>
      <c r="E60" s="19"/>
      <c r="F60" s="14" t="s">
        <v>5</v>
      </c>
      <c r="G60" s="14"/>
      <c r="H60" s="14" t="s">
        <v>5</v>
      </c>
      <c r="I60" s="19"/>
      <c r="J60" s="14" t="s">
        <v>5</v>
      </c>
    </row>
    <row r="61" spans="1:10" ht="21" customHeight="1" x14ac:dyDescent="0.25">
      <c r="C61" s="11"/>
      <c r="D61" s="14" t="s">
        <v>129</v>
      </c>
      <c r="E61" s="14"/>
      <c r="F61" s="14" t="s">
        <v>7</v>
      </c>
      <c r="G61" s="19"/>
      <c r="H61" s="14" t="s">
        <v>129</v>
      </c>
      <c r="I61" s="14"/>
      <c r="J61" s="14" t="s">
        <v>7</v>
      </c>
    </row>
    <row r="62" spans="1:10" ht="21" customHeight="1" x14ac:dyDescent="0.25">
      <c r="B62" s="49" t="s">
        <v>8</v>
      </c>
      <c r="C62" s="11"/>
      <c r="D62" s="20" t="s">
        <v>9</v>
      </c>
      <c r="E62" s="25"/>
      <c r="F62" s="20" t="s">
        <v>9</v>
      </c>
      <c r="G62" s="19"/>
      <c r="H62" s="20" t="s">
        <v>9</v>
      </c>
      <c r="I62" s="25"/>
      <c r="J62" s="20" t="s">
        <v>9</v>
      </c>
    </row>
    <row r="63" spans="1:10" ht="21" customHeight="1" x14ac:dyDescent="0.25">
      <c r="E63" s="13"/>
      <c r="G63" s="13"/>
      <c r="I63" s="13"/>
    </row>
    <row r="64" spans="1:10" ht="21" customHeight="1" x14ac:dyDescent="0.25">
      <c r="A64" s="11" t="s">
        <v>66</v>
      </c>
      <c r="E64" s="13"/>
      <c r="G64" s="13"/>
      <c r="I64" s="13"/>
    </row>
    <row r="65" spans="1:10" ht="21" customHeight="1" x14ac:dyDescent="0.25">
      <c r="A65" s="55" t="s">
        <v>67</v>
      </c>
      <c r="E65" s="13"/>
      <c r="G65" s="13"/>
      <c r="I65" s="13"/>
    </row>
    <row r="66" spans="1:10" ht="21" customHeight="1" x14ac:dyDescent="0.25">
      <c r="A66" s="12" t="s">
        <v>169</v>
      </c>
      <c r="E66" s="13"/>
      <c r="G66" s="13"/>
      <c r="I66" s="13"/>
    </row>
    <row r="67" spans="1:10" ht="21" customHeight="1" x14ac:dyDescent="0.25">
      <c r="A67" s="12" t="s">
        <v>68</v>
      </c>
      <c r="D67" s="13">
        <v>3084649</v>
      </c>
      <c r="E67" s="13"/>
      <c r="F67" s="13">
        <v>-1653426</v>
      </c>
      <c r="G67" s="13"/>
      <c r="H67" s="13">
        <v>3084649</v>
      </c>
      <c r="I67" s="13"/>
      <c r="J67" s="13">
        <v>-1653426</v>
      </c>
    </row>
    <row r="68" spans="1:10" ht="21" customHeight="1" x14ac:dyDescent="0.25">
      <c r="A68" s="12" t="s">
        <v>177</v>
      </c>
      <c r="E68" s="13"/>
      <c r="G68" s="13"/>
      <c r="I68" s="13"/>
    </row>
    <row r="69" spans="1:10" ht="21" customHeight="1" x14ac:dyDescent="0.25">
      <c r="A69" s="12" t="s">
        <v>69</v>
      </c>
      <c r="D69" s="13">
        <v>23796746</v>
      </c>
      <c r="E69" s="13"/>
      <c r="F69" s="13">
        <v>-9313769</v>
      </c>
      <c r="G69" s="13"/>
      <c r="H69" s="13">
        <v>23796746</v>
      </c>
      <c r="I69" s="13"/>
      <c r="J69" s="13">
        <v>-9313769</v>
      </c>
    </row>
    <row r="70" spans="1:10" ht="21" customHeight="1" x14ac:dyDescent="0.25">
      <c r="A70" s="12" t="s">
        <v>70</v>
      </c>
      <c r="E70" s="13"/>
      <c r="G70" s="13"/>
      <c r="I70" s="13"/>
    </row>
    <row r="71" spans="1:10" ht="21" customHeight="1" x14ac:dyDescent="0.25">
      <c r="A71" s="12" t="s">
        <v>71</v>
      </c>
      <c r="E71" s="13"/>
      <c r="G71" s="13"/>
      <c r="I71" s="13"/>
    </row>
    <row r="72" spans="1:10" ht="21" customHeight="1" x14ac:dyDescent="0.25">
      <c r="A72" s="12" t="s">
        <v>72</v>
      </c>
      <c r="D72" s="18">
        <v>-5376280</v>
      </c>
      <c r="E72" s="13"/>
      <c r="F72" s="18">
        <v>2193440</v>
      </c>
      <c r="G72" s="13"/>
      <c r="H72" s="18">
        <v>-5376280</v>
      </c>
      <c r="I72" s="13"/>
      <c r="J72" s="18">
        <v>2193440</v>
      </c>
    </row>
    <row r="73" spans="1:10" ht="15" customHeight="1" x14ac:dyDescent="0.25">
      <c r="A73" s="11"/>
      <c r="E73" s="13"/>
      <c r="G73" s="13"/>
      <c r="I73" s="13"/>
    </row>
    <row r="74" spans="1:10" ht="21" customHeight="1" x14ac:dyDescent="0.25">
      <c r="A74" s="12" t="s">
        <v>67</v>
      </c>
      <c r="D74" s="18">
        <f>SUM(D66:D72)</f>
        <v>21505115</v>
      </c>
      <c r="E74" s="13"/>
      <c r="F74" s="18">
        <f>SUM(F66:F72)</f>
        <v>-8773755</v>
      </c>
      <c r="G74" s="13"/>
      <c r="H74" s="18">
        <f>SUM(H66:H72)</f>
        <v>21505115</v>
      </c>
      <c r="I74" s="13"/>
      <c r="J74" s="18">
        <f>SUM(J66:J72)</f>
        <v>-8773755</v>
      </c>
    </row>
    <row r="75" spans="1:10" ht="21" customHeight="1" x14ac:dyDescent="0.25">
      <c r="A75" s="11"/>
      <c r="E75" s="13"/>
      <c r="G75" s="13"/>
      <c r="I75" s="13"/>
    </row>
    <row r="76" spans="1:10" ht="21" customHeight="1" x14ac:dyDescent="0.25">
      <c r="A76" s="55" t="s">
        <v>73</v>
      </c>
      <c r="E76" s="13"/>
      <c r="G76" s="13"/>
      <c r="I76" s="13"/>
    </row>
    <row r="77" spans="1:10" s="63" customFormat="1" ht="21" customHeight="1" x14ac:dyDescent="0.25">
      <c r="A77" s="56" t="s">
        <v>74</v>
      </c>
      <c r="B77" s="61"/>
      <c r="C77" s="62"/>
      <c r="D77" s="57"/>
      <c r="E77" s="57"/>
      <c r="F77" s="57"/>
      <c r="G77" s="57"/>
      <c r="H77" s="2"/>
      <c r="I77" s="57"/>
      <c r="J77" s="13"/>
    </row>
    <row r="78" spans="1:10" s="63" customFormat="1" ht="21" customHeight="1" x14ac:dyDescent="0.25">
      <c r="A78" s="56" t="s">
        <v>75</v>
      </c>
      <c r="B78" s="61"/>
      <c r="C78" s="62"/>
      <c r="D78" s="57">
        <v>-38645</v>
      </c>
      <c r="E78" s="57"/>
      <c r="F78" s="57">
        <v>-308129</v>
      </c>
      <c r="G78" s="57"/>
      <c r="H78" s="2">
        <v>0</v>
      </c>
      <c r="I78" s="57"/>
      <c r="J78" s="2">
        <v>0</v>
      </c>
    </row>
    <row r="79" spans="1:10" ht="21" customHeight="1" x14ac:dyDescent="0.25">
      <c r="A79" s="12" t="s">
        <v>148</v>
      </c>
      <c r="E79" s="13"/>
    </row>
    <row r="80" spans="1:10" ht="21" customHeight="1" x14ac:dyDescent="0.25">
      <c r="A80" s="12" t="s">
        <v>69</v>
      </c>
      <c r="D80" s="13">
        <v>3756146</v>
      </c>
      <c r="E80" s="13"/>
      <c r="F80" s="2">
        <v>0</v>
      </c>
      <c r="H80" s="13">
        <v>3756146</v>
      </c>
      <c r="J80" s="2">
        <v>0</v>
      </c>
    </row>
    <row r="81" spans="1:10" s="63" customFormat="1" ht="21" customHeight="1" x14ac:dyDescent="0.25">
      <c r="A81" s="56" t="s">
        <v>171</v>
      </c>
      <c r="B81" s="61" t="s">
        <v>139</v>
      </c>
      <c r="C81" s="62"/>
      <c r="D81" s="57">
        <v>-7290867</v>
      </c>
      <c r="E81" s="57"/>
      <c r="F81" s="13">
        <v>-16838506</v>
      </c>
      <c r="G81" s="13"/>
      <c r="H81" s="13">
        <v>-7290867</v>
      </c>
      <c r="I81" s="13"/>
      <c r="J81" s="13">
        <v>-16838506</v>
      </c>
    </row>
    <row r="82" spans="1:10" s="63" customFormat="1" ht="21" customHeight="1" x14ac:dyDescent="0.25">
      <c r="A82" s="56" t="s">
        <v>156</v>
      </c>
      <c r="B82" s="61" t="s">
        <v>139</v>
      </c>
      <c r="C82" s="62"/>
      <c r="D82" s="57">
        <v>-735323</v>
      </c>
      <c r="E82" s="57"/>
      <c r="F82" s="13">
        <v>223633</v>
      </c>
      <c r="G82" s="13"/>
      <c r="H82" s="13">
        <v>-735323</v>
      </c>
      <c r="I82" s="13"/>
      <c r="J82" s="13">
        <v>223633</v>
      </c>
    </row>
    <row r="83" spans="1:10" ht="21" customHeight="1" x14ac:dyDescent="0.25">
      <c r="A83" s="12" t="s">
        <v>70</v>
      </c>
      <c r="E83" s="13"/>
      <c r="F83" s="57"/>
      <c r="G83" s="57"/>
      <c r="H83" s="2"/>
      <c r="I83" s="57"/>
      <c r="J83" s="2"/>
    </row>
    <row r="84" spans="1:10" ht="21" customHeight="1" x14ac:dyDescent="0.25">
      <c r="A84" s="12" t="s">
        <v>76</v>
      </c>
      <c r="E84" s="13"/>
      <c r="G84" s="13"/>
      <c r="I84" s="13"/>
    </row>
    <row r="85" spans="1:10" ht="21" customHeight="1" x14ac:dyDescent="0.25">
      <c r="A85" s="12" t="s">
        <v>72</v>
      </c>
      <c r="D85" s="18">
        <v>-448058</v>
      </c>
      <c r="E85" s="13"/>
      <c r="F85" s="18">
        <v>253732</v>
      </c>
      <c r="G85" s="13"/>
      <c r="H85" s="18">
        <v>-455787</v>
      </c>
      <c r="I85" s="13"/>
      <c r="J85" s="18">
        <v>192106</v>
      </c>
    </row>
    <row r="86" spans="1:10" ht="15" customHeight="1" x14ac:dyDescent="0.25">
      <c r="A86" s="11"/>
      <c r="E86" s="13"/>
      <c r="G86" s="13"/>
      <c r="I86" s="13"/>
    </row>
    <row r="87" spans="1:10" ht="21" customHeight="1" x14ac:dyDescent="0.25">
      <c r="A87" s="12" t="s">
        <v>73</v>
      </c>
      <c r="D87" s="18">
        <f>SUM(D77:D85)</f>
        <v>-4756747</v>
      </c>
      <c r="E87" s="13"/>
      <c r="F87" s="18">
        <f>SUM(F77:F85)</f>
        <v>-16669270</v>
      </c>
      <c r="G87" s="13"/>
      <c r="H87" s="18">
        <f>SUM(H77:H85)</f>
        <v>-4725831</v>
      </c>
      <c r="I87" s="13"/>
      <c r="J87" s="18">
        <f>SUM(J77:J85)</f>
        <v>-16422767</v>
      </c>
    </row>
    <row r="88" spans="1:10" ht="15" customHeight="1" x14ac:dyDescent="0.25">
      <c r="A88" s="11"/>
      <c r="E88" s="13"/>
      <c r="G88" s="13"/>
      <c r="I88" s="13"/>
    </row>
    <row r="89" spans="1:10" ht="21" customHeight="1" x14ac:dyDescent="0.25">
      <c r="A89" s="11" t="s">
        <v>179</v>
      </c>
      <c r="D89" s="18">
        <f>SUM(D74,D87)</f>
        <v>16748368</v>
      </c>
      <c r="E89" s="13"/>
      <c r="F89" s="18">
        <f>SUM(F74,F87)</f>
        <v>-25443025</v>
      </c>
      <c r="G89" s="13"/>
      <c r="H89" s="18">
        <f>SUM(H74,H87)</f>
        <v>16779284</v>
      </c>
      <c r="I89" s="13"/>
      <c r="J89" s="18">
        <f>SUM(J74,J87)</f>
        <v>-25196522</v>
      </c>
    </row>
    <row r="90" spans="1:10" ht="15" customHeight="1" x14ac:dyDescent="0.25">
      <c r="A90" s="11"/>
      <c r="E90" s="13"/>
      <c r="G90" s="13"/>
      <c r="I90" s="13"/>
    </row>
    <row r="91" spans="1:10" ht="21" customHeight="1" thickBot="1" x14ac:dyDescent="0.3">
      <c r="A91" s="11" t="s">
        <v>104</v>
      </c>
      <c r="D91" s="24">
        <f>SUM(D39+D89)</f>
        <v>48808669</v>
      </c>
      <c r="E91" s="13"/>
      <c r="F91" s="24">
        <f>SUM(F39+F89)</f>
        <v>-15999267</v>
      </c>
      <c r="G91" s="13"/>
      <c r="H91" s="24">
        <f>SUM(H39+H89)</f>
        <v>48846138</v>
      </c>
      <c r="I91" s="13"/>
      <c r="J91" s="24">
        <f>SUM(J39+J89)</f>
        <v>-15687978</v>
      </c>
    </row>
    <row r="92" spans="1:10" ht="21" customHeight="1" thickTop="1" x14ac:dyDescent="0.25">
      <c r="A92" s="11"/>
      <c r="E92" s="13"/>
      <c r="G92" s="13"/>
      <c r="I92" s="13"/>
    </row>
    <row r="93" spans="1:10" ht="21" customHeight="1" x14ac:dyDescent="0.25">
      <c r="A93" s="11"/>
      <c r="E93" s="13"/>
      <c r="G93" s="13"/>
      <c r="I93" s="13"/>
    </row>
    <row r="94" spans="1:10" ht="21" customHeight="1" x14ac:dyDescent="0.25">
      <c r="A94" s="11" t="s">
        <v>77</v>
      </c>
      <c r="B94" s="46" t="s">
        <v>55</v>
      </c>
      <c r="D94" s="64"/>
      <c r="E94" s="64"/>
      <c r="F94" s="64"/>
      <c r="G94" s="64"/>
      <c r="H94" s="64"/>
      <c r="I94" s="64"/>
      <c r="J94" s="64"/>
    </row>
    <row r="95" spans="1:10" ht="21" customHeight="1" x14ac:dyDescent="0.25">
      <c r="A95" s="12" t="s">
        <v>180</v>
      </c>
      <c r="D95" s="64">
        <f>+D39/620000000</f>
        <v>5.1710162903225804E-2</v>
      </c>
      <c r="E95" s="64"/>
      <c r="F95" s="89">
        <v>0.02</v>
      </c>
      <c r="G95" s="64"/>
      <c r="H95" s="64">
        <f>+H39/620000000</f>
        <v>5.172073225806452E-2</v>
      </c>
      <c r="I95" s="64"/>
      <c r="J95" s="89">
        <v>0.02</v>
      </c>
    </row>
    <row r="96" spans="1:10" ht="21" customHeight="1" x14ac:dyDescent="0.25">
      <c r="A96" s="11"/>
      <c r="E96" s="13"/>
      <c r="G96" s="13"/>
      <c r="I96" s="13"/>
    </row>
    <row r="97" spans="1:10" ht="21" customHeight="1" x14ac:dyDescent="0.25">
      <c r="A97" s="11"/>
      <c r="E97" s="13"/>
      <c r="G97" s="13"/>
      <c r="I97" s="13"/>
    </row>
    <row r="98" spans="1:10" ht="21" customHeight="1" x14ac:dyDescent="0.25">
      <c r="A98" s="11"/>
      <c r="E98" s="13"/>
      <c r="G98" s="13"/>
      <c r="I98" s="13"/>
    </row>
    <row r="99" spans="1:10" ht="21" customHeight="1" x14ac:dyDescent="0.25"/>
    <row r="100" spans="1:10" ht="20.25" customHeight="1" x14ac:dyDescent="0.25"/>
    <row r="101" spans="1:10" ht="21" customHeight="1" x14ac:dyDescent="0.25"/>
    <row r="102" spans="1:10" ht="21" customHeight="1" x14ac:dyDescent="0.25"/>
    <row r="103" spans="1:10" ht="7.5" customHeight="1" x14ac:dyDescent="0.25"/>
    <row r="104" spans="1:10" ht="21.75" customHeight="1" x14ac:dyDescent="0.25">
      <c r="A104" s="92" t="s">
        <v>24</v>
      </c>
      <c r="B104" s="92"/>
      <c r="C104" s="92"/>
      <c r="D104" s="92"/>
      <c r="E104" s="92"/>
      <c r="F104" s="92"/>
      <c r="G104" s="92"/>
      <c r="H104" s="92"/>
      <c r="I104" s="92"/>
      <c r="J104" s="92"/>
    </row>
  </sheetData>
  <mergeCells count="10">
    <mergeCell ref="D59:F59"/>
    <mergeCell ref="H59:J59"/>
    <mergeCell ref="A104:J104"/>
    <mergeCell ref="D5:F5"/>
    <mergeCell ref="H5:J5"/>
    <mergeCell ref="D6:F6"/>
    <mergeCell ref="H6:J6"/>
    <mergeCell ref="A53:J53"/>
    <mergeCell ref="D58:F58"/>
    <mergeCell ref="H58:J5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rstPageNumber="4" orientation="portrait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3" max="16383" man="1"/>
  </rowBreaks>
  <ignoredErrors>
    <ignoredError sqref="B11:B16 B18:B23 B26:B31" twoDigitTextYear="1"/>
    <ignoredError sqref="B17 B24:B25 B32:B37" twoDigitTextYear="1" numberStoredAsText="1"/>
    <ignoredError sqref="B94 B81:B8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EB51-0899-40CB-81E1-C503E57C4DDF}">
  <dimension ref="A1:J104"/>
  <sheetViews>
    <sheetView view="pageBreakPreview" topLeftCell="A80" zoomScaleNormal="100" zoomScaleSheetLayoutView="100" zoomScalePageLayoutView="80" workbookViewId="0">
      <selection activeCell="A96" sqref="A96"/>
    </sheetView>
  </sheetViews>
  <sheetFormatPr defaultColWidth="6.42578125" defaultRowHeight="19.149999999999999" customHeight="1" x14ac:dyDescent="0.25"/>
  <cols>
    <col min="1" max="1" width="46.140625" style="12" customWidth="1"/>
    <col min="2" max="2" width="7.7109375" style="46" customWidth="1"/>
    <col min="3" max="3" width="0.85546875" style="12" customWidth="1"/>
    <col min="4" max="4" width="14.7109375" style="13" customWidth="1"/>
    <col min="5" max="5" width="0.85546875" style="21" customWidth="1"/>
    <col min="6" max="6" width="14.7109375" style="13" customWidth="1"/>
    <col min="7" max="7" width="0.85546875" style="22" customWidth="1"/>
    <col min="8" max="8" width="14.7109375" style="13" customWidth="1"/>
    <col min="9" max="9" width="0.85546875" style="21" customWidth="1"/>
    <col min="10" max="10" width="14.7109375" style="13" customWidth="1"/>
    <col min="11" max="16384" width="6.42578125" style="15"/>
  </cols>
  <sheetData>
    <row r="1" spans="1:10" ht="21" customHeight="1" x14ac:dyDescent="0.25">
      <c r="A1" s="11" t="s">
        <v>0</v>
      </c>
      <c r="J1" s="14"/>
    </row>
    <row r="2" spans="1:10" ht="21" customHeight="1" x14ac:dyDescent="0.25">
      <c r="A2" s="11" t="s">
        <v>50</v>
      </c>
    </row>
    <row r="3" spans="1:10" ht="21" customHeight="1" x14ac:dyDescent="0.25">
      <c r="A3" s="16" t="s">
        <v>166</v>
      </c>
      <c r="B3" s="47"/>
      <c r="C3" s="17"/>
      <c r="D3" s="18"/>
      <c r="E3" s="29"/>
      <c r="F3" s="18"/>
      <c r="G3" s="30"/>
      <c r="H3" s="18"/>
      <c r="I3" s="29"/>
      <c r="J3" s="18"/>
    </row>
    <row r="4" spans="1:10" ht="21" customHeight="1" x14ac:dyDescent="0.25">
      <c r="A4" s="11"/>
    </row>
    <row r="5" spans="1:10" ht="21" customHeight="1" x14ac:dyDescent="0.25">
      <c r="D5" s="93" t="s">
        <v>2</v>
      </c>
      <c r="E5" s="93"/>
      <c r="F5" s="93"/>
      <c r="H5" s="94"/>
      <c r="I5" s="94"/>
      <c r="J5" s="94"/>
    </row>
    <row r="6" spans="1:10" ht="21" customHeight="1" x14ac:dyDescent="0.25">
      <c r="A6" s="15"/>
      <c r="B6" s="48"/>
      <c r="C6" s="11"/>
      <c r="D6" s="91" t="s">
        <v>3</v>
      </c>
      <c r="E6" s="91"/>
      <c r="F6" s="91"/>
      <c r="G6" s="14"/>
      <c r="H6" s="91" t="s">
        <v>4</v>
      </c>
      <c r="I6" s="91"/>
      <c r="J6" s="91"/>
    </row>
    <row r="7" spans="1:10" ht="21" customHeight="1" x14ac:dyDescent="0.25">
      <c r="A7" s="15"/>
      <c r="B7" s="48"/>
      <c r="C7" s="11"/>
      <c r="D7" s="14" t="s">
        <v>5</v>
      </c>
      <c r="E7" s="19"/>
      <c r="F7" s="14" t="s">
        <v>5</v>
      </c>
      <c r="G7" s="14"/>
      <c r="H7" s="14" t="s">
        <v>5</v>
      </c>
      <c r="I7" s="19"/>
      <c r="J7" s="14" t="s">
        <v>5</v>
      </c>
    </row>
    <row r="8" spans="1:10" ht="21" customHeight="1" x14ac:dyDescent="0.25">
      <c r="C8" s="11"/>
      <c r="D8" s="14" t="s">
        <v>129</v>
      </c>
      <c r="E8" s="14"/>
      <c r="F8" s="14" t="s">
        <v>7</v>
      </c>
      <c r="G8" s="19"/>
      <c r="H8" s="14" t="s">
        <v>129</v>
      </c>
      <c r="I8" s="14"/>
      <c r="J8" s="14" t="s">
        <v>7</v>
      </c>
    </row>
    <row r="9" spans="1:10" ht="21" customHeight="1" x14ac:dyDescent="0.25">
      <c r="B9" s="49" t="s">
        <v>8</v>
      </c>
      <c r="C9" s="11"/>
      <c r="D9" s="20" t="s">
        <v>9</v>
      </c>
      <c r="E9" s="25"/>
      <c r="F9" s="20" t="s">
        <v>9</v>
      </c>
      <c r="G9" s="19"/>
      <c r="H9" s="20" t="s">
        <v>9</v>
      </c>
      <c r="I9" s="25"/>
      <c r="J9" s="20" t="s">
        <v>9</v>
      </c>
    </row>
    <row r="10" spans="1:10" ht="6" customHeight="1" x14ac:dyDescent="0.25">
      <c r="E10" s="13"/>
      <c r="G10" s="13"/>
      <c r="I10" s="13"/>
    </row>
    <row r="11" spans="1:10" ht="21" customHeight="1" x14ac:dyDescent="0.25">
      <c r="A11" s="15" t="s">
        <v>51</v>
      </c>
      <c r="B11" s="27" t="s">
        <v>144</v>
      </c>
      <c r="D11" s="57">
        <v>1089736741</v>
      </c>
      <c r="E11" s="57"/>
      <c r="F11" s="57">
        <v>1257636265</v>
      </c>
      <c r="G11" s="57"/>
      <c r="H11" s="57">
        <v>1089736741</v>
      </c>
      <c r="I11" s="57"/>
      <c r="J11" s="57">
        <v>1257636265</v>
      </c>
    </row>
    <row r="12" spans="1:10" ht="21" customHeight="1" x14ac:dyDescent="0.25">
      <c r="A12" s="15" t="s">
        <v>52</v>
      </c>
      <c r="B12" s="27" t="s">
        <v>144</v>
      </c>
      <c r="D12" s="57">
        <v>-1091287200</v>
      </c>
      <c r="E12" s="57"/>
      <c r="F12" s="57">
        <v>-1279165286</v>
      </c>
      <c r="G12" s="57"/>
      <c r="H12" s="57">
        <v>-1091287200</v>
      </c>
      <c r="I12" s="57"/>
      <c r="J12" s="57">
        <v>-1279165286</v>
      </c>
    </row>
    <row r="13" spans="1:10" ht="21" customHeight="1" x14ac:dyDescent="0.25">
      <c r="A13" s="15" t="s">
        <v>172</v>
      </c>
      <c r="B13" s="27" t="s">
        <v>144</v>
      </c>
      <c r="D13" s="58">
        <v>-31065741</v>
      </c>
      <c r="E13" s="57"/>
      <c r="F13" s="58">
        <v>-40740100</v>
      </c>
      <c r="G13" s="57"/>
      <c r="H13" s="58">
        <v>-31065741</v>
      </c>
      <c r="I13" s="57"/>
      <c r="J13" s="58">
        <v>-40740100</v>
      </c>
    </row>
    <row r="14" spans="1:10" ht="15" customHeight="1" x14ac:dyDescent="0.25">
      <c r="A14" s="15"/>
      <c r="D14" s="57"/>
      <c r="E14" s="57"/>
      <c r="F14" s="57"/>
      <c r="G14" s="57"/>
      <c r="H14" s="57"/>
      <c r="I14" s="57"/>
      <c r="J14" s="57"/>
    </row>
    <row r="15" spans="1:10" ht="21" customHeight="1" x14ac:dyDescent="0.25">
      <c r="A15" s="54" t="s">
        <v>53</v>
      </c>
      <c r="D15" s="58">
        <f>SUM(D11:D13)</f>
        <v>-32616200</v>
      </c>
      <c r="E15" s="57"/>
      <c r="F15" s="58">
        <f>SUM(F11:F13)</f>
        <v>-62269121</v>
      </c>
      <c r="G15" s="57"/>
      <c r="H15" s="58">
        <f>SUM(H11:H13)</f>
        <v>-32616200</v>
      </c>
      <c r="I15" s="57"/>
      <c r="J15" s="58">
        <f>SUM(J11:J13)</f>
        <v>-62269121</v>
      </c>
    </row>
    <row r="16" spans="1:10" ht="15" customHeight="1" x14ac:dyDescent="0.25">
      <c r="A16" s="15"/>
      <c r="D16" s="57"/>
      <c r="E16" s="57"/>
      <c r="F16" s="57"/>
      <c r="G16" s="57"/>
      <c r="H16" s="57"/>
      <c r="I16" s="57"/>
      <c r="J16" s="57"/>
    </row>
    <row r="17" spans="1:10" ht="21" customHeight="1" x14ac:dyDescent="0.25">
      <c r="A17" s="15" t="s">
        <v>54</v>
      </c>
      <c r="B17" s="46" t="s">
        <v>145</v>
      </c>
      <c r="D17" s="57">
        <v>32718973</v>
      </c>
      <c r="E17" s="57"/>
      <c r="F17" s="57">
        <v>30762729</v>
      </c>
      <c r="G17" s="57"/>
      <c r="H17" s="57">
        <v>32718973</v>
      </c>
      <c r="I17" s="57"/>
      <c r="J17" s="57">
        <v>30762729</v>
      </c>
    </row>
    <row r="18" spans="1:10" ht="21" customHeight="1" x14ac:dyDescent="0.25">
      <c r="A18" s="15" t="s">
        <v>152</v>
      </c>
      <c r="D18" s="57">
        <v>58519</v>
      </c>
      <c r="E18" s="59"/>
      <c r="F18" s="57">
        <v>896946</v>
      </c>
      <c r="G18" s="59"/>
      <c r="H18" s="57">
        <v>-5588279</v>
      </c>
      <c r="I18" s="59"/>
      <c r="J18" s="57">
        <v>896946</v>
      </c>
    </row>
    <row r="19" spans="1:10" ht="21" customHeight="1" x14ac:dyDescent="0.25">
      <c r="A19" s="15" t="s">
        <v>173</v>
      </c>
      <c r="D19" s="57">
        <v>5771811</v>
      </c>
      <c r="E19" s="59"/>
      <c r="F19" s="57">
        <v>1669024</v>
      </c>
      <c r="G19" s="57"/>
      <c r="H19" s="57">
        <v>5771811</v>
      </c>
      <c r="I19" s="57"/>
      <c r="J19" s="57">
        <v>1669024</v>
      </c>
    </row>
    <row r="20" spans="1:10" ht="21" customHeight="1" x14ac:dyDescent="0.25">
      <c r="A20" s="15" t="s">
        <v>56</v>
      </c>
      <c r="D20" s="58">
        <v>-15937</v>
      </c>
      <c r="E20" s="57"/>
      <c r="F20" s="58">
        <v>156653</v>
      </c>
      <c r="G20" s="57"/>
      <c r="H20" s="58">
        <v>-15937</v>
      </c>
      <c r="I20" s="57"/>
      <c r="J20" s="58">
        <v>156653</v>
      </c>
    </row>
    <row r="21" spans="1:10" ht="15" customHeight="1" x14ac:dyDescent="0.25">
      <c r="A21" s="15"/>
      <c r="D21" s="57"/>
      <c r="E21" s="57"/>
      <c r="F21" s="57"/>
      <c r="G21" s="57"/>
      <c r="H21" s="57"/>
      <c r="I21" s="57"/>
      <c r="J21" s="57"/>
    </row>
    <row r="22" spans="1:10" ht="21" customHeight="1" x14ac:dyDescent="0.25">
      <c r="A22" s="54" t="s">
        <v>54</v>
      </c>
      <c r="D22" s="58">
        <f>SUM(D17:D20)</f>
        <v>38533366</v>
      </c>
      <c r="E22" s="57"/>
      <c r="F22" s="58">
        <f>SUM(F17:F20)</f>
        <v>33485352</v>
      </c>
      <c r="G22" s="57"/>
      <c r="H22" s="58">
        <f>SUM(H17:H20)</f>
        <v>32886568</v>
      </c>
      <c r="I22" s="57"/>
      <c r="J22" s="58">
        <f>SUM(J17:J20)</f>
        <v>33485352</v>
      </c>
    </row>
    <row r="23" spans="1:10" ht="15" customHeight="1" x14ac:dyDescent="0.25">
      <c r="A23" s="15"/>
      <c r="E23" s="13"/>
      <c r="G23" s="13"/>
      <c r="I23" s="13"/>
    </row>
    <row r="24" spans="1:10" ht="21" customHeight="1" x14ac:dyDescent="0.25">
      <c r="A24" s="15" t="s">
        <v>57</v>
      </c>
      <c r="B24" s="46" t="s">
        <v>139</v>
      </c>
      <c r="D24" s="13">
        <v>-33053131</v>
      </c>
      <c r="E24" s="13"/>
      <c r="F24" s="13">
        <v>-35659312</v>
      </c>
      <c r="G24" s="13"/>
      <c r="H24" s="13">
        <v>-33053131</v>
      </c>
      <c r="I24" s="13"/>
      <c r="J24" s="13">
        <v>-35659312</v>
      </c>
    </row>
    <row r="25" spans="1:10" ht="21" customHeight="1" x14ac:dyDescent="0.25">
      <c r="A25" s="15" t="s">
        <v>58</v>
      </c>
      <c r="B25" s="46" t="s">
        <v>139</v>
      </c>
      <c r="D25" s="18">
        <v>2164465</v>
      </c>
      <c r="E25" s="13"/>
      <c r="F25" s="18">
        <v>2370584</v>
      </c>
      <c r="G25" s="13"/>
      <c r="H25" s="18">
        <v>2164465</v>
      </c>
      <c r="I25" s="13"/>
      <c r="J25" s="18">
        <v>2370584</v>
      </c>
    </row>
    <row r="26" spans="1:10" ht="15" customHeight="1" x14ac:dyDescent="0.25">
      <c r="A26" s="15"/>
      <c r="D26" s="57"/>
      <c r="E26" s="60"/>
      <c r="F26" s="57"/>
      <c r="G26" s="60"/>
      <c r="H26" s="57"/>
      <c r="I26" s="60"/>
      <c r="J26" s="57"/>
    </row>
    <row r="27" spans="1:10" ht="21" customHeight="1" x14ac:dyDescent="0.25">
      <c r="A27" s="54" t="s">
        <v>59</v>
      </c>
      <c r="D27" s="58">
        <f>SUM(D24:D25)</f>
        <v>-30888666</v>
      </c>
      <c r="E27" s="57"/>
      <c r="F27" s="58">
        <f>SUM(F24:F25)</f>
        <v>-33288728</v>
      </c>
      <c r="G27" s="57"/>
      <c r="H27" s="58">
        <f>SUM(H24:H25)</f>
        <v>-30888666</v>
      </c>
      <c r="I27" s="57"/>
      <c r="J27" s="58">
        <f>SUM(J24:J25)</f>
        <v>-33288728</v>
      </c>
    </row>
    <row r="28" spans="1:10" ht="15" customHeight="1" x14ac:dyDescent="0.25">
      <c r="A28" s="15"/>
      <c r="D28" s="57"/>
      <c r="E28" s="57"/>
      <c r="F28" s="57"/>
      <c r="G28" s="57"/>
      <c r="H28" s="57"/>
      <c r="I28" s="57"/>
      <c r="J28" s="57"/>
    </row>
    <row r="29" spans="1:10" ht="21" customHeight="1" x14ac:dyDescent="0.25">
      <c r="A29" s="54" t="s">
        <v>60</v>
      </c>
      <c r="D29" s="57"/>
      <c r="E29" s="57"/>
      <c r="F29" s="57"/>
      <c r="G29" s="57"/>
      <c r="H29" s="57"/>
      <c r="I29" s="57"/>
      <c r="J29" s="57"/>
    </row>
    <row r="30" spans="1:10" ht="21" customHeight="1" x14ac:dyDescent="0.25">
      <c r="A30" s="54" t="s">
        <v>61</v>
      </c>
      <c r="D30" s="57">
        <f>D22+D27</f>
        <v>7644700</v>
      </c>
      <c r="E30" s="57"/>
      <c r="F30" s="57">
        <f>F22+F27</f>
        <v>196624</v>
      </c>
      <c r="G30" s="57"/>
      <c r="H30" s="57">
        <f>H22+H27</f>
        <v>1997902</v>
      </c>
      <c r="I30" s="57"/>
      <c r="J30" s="57">
        <f>J22+J27</f>
        <v>196624</v>
      </c>
    </row>
    <row r="31" spans="1:10" ht="21" customHeight="1" x14ac:dyDescent="0.25">
      <c r="A31" s="15" t="s">
        <v>62</v>
      </c>
      <c r="C31" s="13"/>
      <c r="D31" s="57">
        <v>-117050</v>
      </c>
      <c r="E31" s="57"/>
      <c r="F31" s="57">
        <v>-231575</v>
      </c>
      <c r="G31" s="57"/>
      <c r="H31" s="57">
        <v>-117050</v>
      </c>
      <c r="I31" s="57"/>
      <c r="J31" s="57">
        <v>-231575</v>
      </c>
    </row>
    <row r="32" spans="1:10" ht="21" customHeight="1" x14ac:dyDescent="0.25">
      <c r="A32" s="15" t="s">
        <v>63</v>
      </c>
      <c r="B32" s="46" t="s">
        <v>136</v>
      </c>
      <c r="C32" s="13"/>
      <c r="D32" s="57">
        <v>-48685220</v>
      </c>
      <c r="E32" s="57"/>
      <c r="F32" s="57">
        <v>-52942287</v>
      </c>
      <c r="G32" s="57"/>
      <c r="H32" s="57">
        <v>-48685220</v>
      </c>
      <c r="I32" s="57"/>
      <c r="J32" s="57">
        <v>-52942287</v>
      </c>
    </row>
    <row r="33" spans="1:10" ht="21" customHeight="1" x14ac:dyDescent="0.25">
      <c r="A33" s="15" t="s">
        <v>64</v>
      </c>
      <c r="B33" s="46" t="s">
        <v>146</v>
      </c>
      <c r="C33" s="13"/>
      <c r="D33" s="57">
        <v>-11405</v>
      </c>
      <c r="E33" s="57"/>
      <c r="F33" s="57">
        <v>-218712</v>
      </c>
      <c r="G33" s="57"/>
      <c r="H33" s="57">
        <v>0</v>
      </c>
      <c r="I33" s="57"/>
      <c r="J33" s="57">
        <v>0</v>
      </c>
    </row>
    <row r="34" spans="1:10" ht="21" customHeight="1" x14ac:dyDescent="0.25">
      <c r="A34" s="15" t="s">
        <v>168</v>
      </c>
      <c r="C34" s="13"/>
      <c r="D34" s="58">
        <v>126036</v>
      </c>
      <c r="E34" s="57"/>
      <c r="F34" s="58">
        <v>215459</v>
      </c>
      <c r="G34" s="57"/>
      <c r="H34" s="18">
        <v>126036</v>
      </c>
      <c r="I34" s="57"/>
      <c r="J34" s="58">
        <v>215459</v>
      </c>
    </row>
    <row r="35" spans="1:10" ht="15" customHeight="1" x14ac:dyDescent="0.25">
      <c r="A35" s="15"/>
      <c r="E35" s="13"/>
      <c r="G35" s="13"/>
      <c r="I35" s="13"/>
    </row>
    <row r="36" spans="1:10" ht="21" customHeight="1" x14ac:dyDescent="0.25">
      <c r="A36" s="11" t="s">
        <v>153</v>
      </c>
      <c r="D36" s="57">
        <f>D15+D30+SUM(D31:D34)</f>
        <v>-73659139</v>
      </c>
      <c r="E36" s="57"/>
      <c r="F36" s="57">
        <f>F15+F30+SUM(F31:F34)</f>
        <v>-115249612</v>
      </c>
      <c r="G36" s="57"/>
      <c r="H36" s="57">
        <f>H15+H30+SUM(H31:H34)</f>
        <v>-79294532</v>
      </c>
      <c r="I36" s="57"/>
      <c r="J36" s="57">
        <f>J15+J30+SUM(J31:J34)</f>
        <v>-115030900</v>
      </c>
    </row>
    <row r="37" spans="1:10" ht="21" customHeight="1" x14ac:dyDescent="0.25">
      <c r="A37" s="15" t="s">
        <v>154</v>
      </c>
      <c r="B37" s="46" t="s">
        <v>147</v>
      </c>
      <c r="D37" s="58">
        <v>16604172</v>
      </c>
      <c r="E37" s="57"/>
      <c r="F37" s="58">
        <v>23891427</v>
      </c>
      <c r="G37" s="57"/>
      <c r="H37" s="58">
        <v>17731251</v>
      </c>
      <c r="I37" s="57"/>
      <c r="J37" s="58">
        <v>23847685</v>
      </c>
    </row>
    <row r="38" spans="1:10" ht="15" customHeight="1" x14ac:dyDescent="0.25">
      <c r="A38" s="15"/>
      <c r="E38" s="13"/>
      <c r="G38" s="13"/>
      <c r="I38" s="13"/>
    </row>
    <row r="39" spans="1:10" ht="21" customHeight="1" x14ac:dyDescent="0.25">
      <c r="A39" s="11" t="s">
        <v>78</v>
      </c>
      <c r="D39" s="18">
        <f>SUM(D36:D37)</f>
        <v>-57054967</v>
      </c>
      <c r="E39" s="13"/>
      <c r="F39" s="18">
        <f>SUM(F36:F37)</f>
        <v>-91358185</v>
      </c>
      <c r="G39" s="13"/>
      <c r="H39" s="18">
        <f>SUM(H36:H37)</f>
        <v>-61563281</v>
      </c>
      <c r="I39" s="13"/>
      <c r="J39" s="18">
        <f>SUM(J36:J37)</f>
        <v>-91183215</v>
      </c>
    </row>
    <row r="40" spans="1:10" ht="21" customHeight="1" x14ac:dyDescent="0.25">
      <c r="E40" s="13"/>
      <c r="G40" s="13"/>
      <c r="I40" s="13"/>
    </row>
    <row r="41" spans="1:10" ht="21" customHeight="1" x14ac:dyDescent="0.25">
      <c r="E41" s="13"/>
      <c r="G41" s="13"/>
      <c r="I41" s="13"/>
    </row>
    <row r="42" spans="1:10" ht="21" customHeight="1" x14ac:dyDescent="0.25">
      <c r="E42" s="13"/>
      <c r="G42" s="13"/>
      <c r="I42" s="13"/>
    </row>
    <row r="43" spans="1:10" ht="21" customHeight="1" x14ac:dyDescent="0.25">
      <c r="E43" s="13"/>
      <c r="G43" s="13"/>
      <c r="I43" s="13"/>
    </row>
    <row r="44" spans="1:10" ht="21" customHeight="1" x14ac:dyDescent="0.25">
      <c r="E44" s="13"/>
      <c r="G44" s="13"/>
      <c r="I44" s="13"/>
    </row>
    <row r="45" spans="1:10" ht="21" customHeight="1" x14ac:dyDescent="0.25">
      <c r="E45" s="13"/>
      <c r="G45" s="13"/>
      <c r="I45" s="13"/>
    </row>
    <row r="46" spans="1:10" ht="21" customHeight="1" x14ac:dyDescent="0.25">
      <c r="E46" s="13"/>
      <c r="G46" s="13"/>
      <c r="I46" s="13"/>
    </row>
    <row r="47" spans="1:10" ht="21" customHeight="1" x14ac:dyDescent="0.25">
      <c r="E47" s="13"/>
      <c r="G47" s="13"/>
      <c r="I47" s="13"/>
    </row>
    <row r="48" spans="1:10" ht="21" customHeight="1" x14ac:dyDescent="0.25">
      <c r="E48" s="13"/>
      <c r="G48" s="13"/>
      <c r="I48" s="13"/>
    </row>
    <row r="49" spans="1:10" ht="18" customHeight="1" x14ac:dyDescent="0.25">
      <c r="E49" s="13"/>
      <c r="G49" s="13"/>
      <c r="I49" s="13"/>
    </row>
    <row r="50" spans="1:10" ht="21" customHeight="1" x14ac:dyDescent="0.25">
      <c r="E50" s="13"/>
      <c r="G50" s="13"/>
      <c r="I50" s="13"/>
    </row>
    <row r="51" spans="1:10" ht="21" customHeight="1" x14ac:dyDescent="0.25">
      <c r="E51" s="13"/>
      <c r="G51" s="13"/>
      <c r="I51" s="13"/>
    </row>
    <row r="52" spans="1:10" ht="8.25" customHeight="1" x14ac:dyDescent="0.25">
      <c r="E52" s="13"/>
      <c r="G52" s="13"/>
      <c r="I52" s="13"/>
    </row>
    <row r="53" spans="1:10" ht="21.75" customHeight="1" x14ac:dyDescent="0.25">
      <c r="A53" s="92" t="s">
        <v>24</v>
      </c>
      <c r="B53" s="92"/>
      <c r="C53" s="92"/>
      <c r="D53" s="92"/>
      <c r="E53" s="92"/>
      <c r="F53" s="92"/>
      <c r="G53" s="92"/>
      <c r="H53" s="92"/>
      <c r="I53" s="92"/>
      <c r="J53" s="92"/>
    </row>
    <row r="54" spans="1:10" ht="21" customHeight="1" x14ac:dyDescent="0.25">
      <c r="A54" s="11" t="s">
        <v>0</v>
      </c>
      <c r="J54" s="14"/>
    </row>
    <row r="55" spans="1:10" ht="21" customHeight="1" x14ac:dyDescent="0.25">
      <c r="A55" s="11" t="s">
        <v>65</v>
      </c>
    </row>
    <row r="56" spans="1:10" ht="21" customHeight="1" x14ac:dyDescent="0.25">
      <c r="A56" s="16" t="str">
        <f>A3</f>
        <v>สำหรับรอบระยะเวลาหกเดือนสิ้นสุดวันที่ 30 มิถุนายน พ.ศ. 2569</v>
      </c>
      <c r="B56" s="47"/>
      <c r="C56" s="17"/>
      <c r="D56" s="18"/>
      <c r="E56" s="29"/>
      <c r="F56" s="18"/>
      <c r="G56" s="30"/>
      <c r="H56" s="18"/>
      <c r="I56" s="29"/>
      <c r="J56" s="18"/>
    </row>
    <row r="57" spans="1:10" ht="21" customHeight="1" x14ac:dyDescent="0.25">
      <c r="A57" s="11"/>
    </row>
    <row r="58" spans="1:10" ht="21" customHeight="1" x14ac:dyDescent="0.25">
      <c r="D58" s="93" t="s">
        <v>2</v>
      </c>
      <c r="E58" s="93"/>
      <c r="F58" s="93"/>
      <c r="H58" s="94"/>
      <c r="I58" s="94"/>
      <c r="J58" s="94"/>
    </row>
    <row r="59" spans="1:10" ht="21" customHeight="1" x14ac:dyDescent="0.25">
      <c r="A59" s="15"/>
      <c r="B59" s="48"/>
      <c r="C59" s="11"/>
      <c r="D59" s="91" t="s">
        <v>3</v>
      </c>
      <c r="E59" s="91"/>
      <c r="F59" s="91"/>
      <c r="G59" s="14"/>
      <c r="H59" s="91" t="s">
        <v>4</v>
      </c>
      <c r="I59" s="91"/>
      <c r="J59" s="91"/>
    </row>
    <row r="60" spans="1:10" ht="21" customHeight="1" x14ac:dyDescent="0.25">
      <c r="A60" s="15"/>
      <c r="B60" s="48"/>
      <c r="C60" s="11"/>
      <c r="D60" s="14" t="s">
        <v>5</v>
      </c>
      <c r="E60" s="19"/>
      <c r="F60" s="14" t="s">
        <v>5</v>
      </c>
      <c r="G60" s="14"/>
      <c r="H60" s="14" t="s">
        <v>5</v>
      </c>
      <c r="I60" s="19"/>
      <c r="J60" s="14" t="s">
        <v>5</v>
      </c>
    </row>
    <row r="61" spans="1:10" ht="21" customHeight="1" x14ac:dyDescent="0.25">
      <c r="C61" s="11"/>
      <c r="D61" s="14" t="s">
        <v>129</v>
      </c>
      <c r="E61" s="14"/>
      <c r="F61" s="14" t="s">
        <v>7</v>
      </c>
      <c r="G61" s="19"/>
      <c r="H61" s="14" t="s">
        <v>129</v>
      </c>
      <c r="I61" s="14"/>
      <c r="J61" s="14" t="s">
        <v>7</v>
      </c>
    </row>
    <row r="62" spans="1:10" ht="21" customHeight="1" x14ac:dyDescent="0.25">
      <c r="B62" s="49" t="s">
        <v>8</v>
      </c>
      <c r="C62" s="11"/>
      <c r="D62" s="20" t="s">
        <v>9</v>
      </c>
      <c r="E62" s="25"/>
      <c r="F62" s="20" t="s">
        <v>9</v>
      </c>
      <c r="G62" s="19"/>
      <c r="H62" s="20" t="s">
        <v>9</v>
      </c>
      <c r="I62" s="25"/>
      <c r="J62" s="20" t="s">
        <v>9</v>
      </c>
    </row>
    <row r="63" spans="1:10" ht="21" customHeight="1" x14ac:dyDescent="0.25">
      <c r="E63" s="13"/>
      <c r="G63" s="13"/>
      <c r="I63" s="13"/>
    </row>
    <row r="64" spans="1:10" ht="21" customHeight="1" x14ac:dyDescent="0.25">
      <c r="A64" s="11" t="s">
        <v>66</v>
      </c>
      <c r="E64" s="13"/>
      <c r="G64" s="13"/>
      <c r="I64" s="13"/>
    </row>
    <row r="65" spans="1:10" ht="21" customHeight="1" x14ac:dyDescent="0.25">
      <c r="A65" s="55" t="s">
        <v>67</v>
      </c>
      <c r="E65" s="13"/>
      <c r="G65" s="13"/>
      <c r="I65" s="13"/>
    </row>
    <row r="66" spans="1:10" ht="21" customHeight="1" x14ac:dyDescent="0.25">
      <c r="A66" s="12" t="s">
        <v>169</v>
      </c>
      <c r="E66" s="13"/>
      <c r="G66" s="13"/>
      <c r="I66" s="13"/>
    </row>
    <row r="67" spans="1:10" ht="21" customHeight="1" x14ac:dyDescent="0.25">
      <c r="A67" s="12" t="s">
        <v>68</v>
      </c>
      <c r="D67" s="13">
        <v>4160900</v>
      </c>
      <c r="E67" s="13"/>
      <c r="F67" s="13">
        <v>-6903</v>
      </c>
      <c r="G67" s="13"/>
      <c r="H67" s="13">
        <v>4160900</v>
      </c>
      <c r="I67" s="13"/>
      <c r="J67" s="13">
        <v>-6903</v>
      </c>
    </row>
    <row r="68" spans="1:10" ht="21" customHeight="1" x14ac:dyDescent="0.25">
      <c r="A68" s="12" t="s">
        <v>177</v>
      </c>
      <c r="E68" s="13"/>
      <c r="G68" s="13"/>
      <c r="I68" s="13"/>
    </row>
    <row r="69" spans="1:10" ht="21" customHeight="1" x14ac:dyDescent="0.25">
      <c r="A69" s="12" t="s">
        <v>69</v>
      </c>
      <c r="D69" s="13">
        <v>20810428</v>
      </c>
      <c r="E69" s="13"/>
      <c r="F69" s="13">
        <v>-18566693</v>
      </c>
      <c r="G69" s="13"/>
      <c r="H69" s="13">
        <v>20810428</v>
      </c>
      <c r="I69" s="13"/>
      <c r="J69" s="13">
        <v>-18566693</v>
      </c>
    </row>
    <row r="70" spans="1:10" ht="21" customHeight="1" x14ac:dyDescent="0.25">
      <c r="A70" s="12" t="s">
        <v>70</v>
      </c>
      <c r="E70" s="13"/>
      <c r="G70" s="13"/>
      <c r="I70" s="13"/>
    </row>
    <row r="71" spans="1:10" ht="21" customHeight="1" x14ac:dyDescent="0.25">
      <c r="A71" s="12" t="s">
        <v>71</v>
      </c>
      <c r="E71" s="13"/>
      <c r="G71" s="13"/>
      <c r="I71" s="13"/>
    </row>
    <row r="72" spans="1:10" ht="21" customHeight="1" x14ac:dyDescent="0.25">
      <c r="A72" s="12" t="s">
        <v>72</v>
      </c>
      <c r="D72" s="18">
        <v>-4994266</v>
      </c>
      <c r="E72" s="13"/>
      <c r="F72" s="18">
        <v>3714719</v>
      </c>
      <c r="G72" s="13"/>
      <c r="H72" s="18">
        <v>-4994266</v>
      </c>
      <c r="I72" s="13"/>
      <c r="J72" s="18">
        <v>3714719</v>
      </c>
    </row>
    <row r="73" spans="1:10" ht="15" customHeight="1" x14ac:dyDescent="0.25">
      <c r="A73" s="11"/>
      <c r="E73" s="13"/>
      <c r="G73" s="13"/>
      <c r="I73" s="13"/>
    </row>
    <row r="74" spans="1:10" ht="21" customHeight="1" x14ac:dyDescent="0.25">
      <c r="A74" s="12" t="s">
        <v>67</v>
      </c>
      <c r="D74" s="18">
        <f>SUM(D66:D72)</f>
        <v>19977062</v>
      </c>
      <c r="E74" s="13"/>
      <c r="F74" s="18">
        <f>SUM(F66:F72)</f>
        <v>-14858877</v>
      </c>
      <c r="G74" s="13"/>
      <c r="H74" s="18">
        <f>SUM(H66:H72)</f>
        <v>19977062</v>
      </c>
      <c r="I74" s="13"/>
      <c r="J74" s="18">
        <f>SUM(J66:J72)</f>
        <v>-14858877</v>
      </c>
    </row>
    <row r="75" spans="1:10" ht="21" customHeight="1" x14ac:dyDescent="0.25">
      <c r="A75" s="11"/>
      <c r="E75" s="13"/>
      <c r="G75" s="13"/>
      <c r="I75" s="13"/>
    </row>
    <row r="76" spans="1:10" ht="21" customHeight="1" x14ac:dyDescent="0.25">
      <c r="A76" s="55" t="s">
        <v>73</v>
      </c>
      <c r="E76" s="13"/>
      <c r="G76" s="13"/>
      <c r="I76" s="13"/>
    </row>
    <row r="77" spans="1:10" s="63" customFormat="1" ht="21" customHeight="1" x14ac:dyDescent="0.25">
      <c r="A77" s="56" t="s">
        <v>74</v>
      </c>
      <c r="B77" s="61"/>
      <c r="C77" s="62"/>
      <c r="D77" s="57"/>
      <c r="E77" s="57"/>
      <c r="F77" s="57"/>
      <c r="G77" s="57"/>
      <c r="H77" s="2"/>
      <c r="I77" s="57"/>
      <c r="J77" s="13"/>
    </row>
    <row r="78" spans="1:10" s="63" customFormat="1" ht="21" customHeight="1" x14ac:dyDescent="0.25">
      <c r="A78" s="56" t="s">
        <v>75</v>
      </c>
      <c r="B78" s="61"/>
      <c r="C78" s="62"/>
      <c r="D78" s="57">
        <v>98215</v>
      </c>
      <c r="E78" s="57"/>
      <c r="F78" s="57">
        <v>-184675</v>
      </c>
      <c r="G78" s="57"/>
      <c r="H78" s="2">
        <v>0</v>
      </c>
      <c r="I78" s="57"/>
      <c r="J78" s="2">
        <v>0</v>
      </c>
    </row>
    <row r="79" spans="1:10" ht="21" customHeight="1" x14ac:dyDescent="0.25">
      <c r="A79" s="12" t="s">
        <v>148</v>
      </c>
      <c r="E79" s="13"/>
    </row>
    <row r="80" spans="1:10" ht="21" customHeight="1" x14ac:dyDescent="0.25">
      <c r="A80" s="12" t="s">
        <v>69</v>
      </c>
      <c r="D80" s="13">
        <v>28096701</v>
      </c>
      <c r="E80" s="13"/>
      <c r="F80" s="13">
        <v>0</v>
      </c>
      <c r="H80" s="13">
        <v>28096701</v>
      </c>
      <c r="J80" s="13">
        <v>0</v>
      </c>
    </row>
    <row r="81" spans="1:10" s="63" customFormat="1" ht="21" customHeight="1" x14ac:dyDescent="0.25">
      <c r="A81" s="56" t="s">
        <v>155</v>
      </c>
      <c r="B81" s="61" t="s">
        <v>139</v>
      </c>
      <c r="C81" s="62"/>
      <c r="D81" s="57">
        <v>14644522</v>
      </c>
      <c r="E81" s="57"/>
      <c r="F81" s="13">
        <v>-30499232</v>
      </c>
      <c r="G81" s="13"/>
      <c r="H81" s="13">
        <v>14644522</v>
      </c>
      <c r="I81" s="13"/>
      <c r="J81" s="13">
        <v>-30499232</v>
      </c>
    </row>
    <row r="82" spans="1:10" s="63" customFormat="1" ht="21" customHeight="1" x14ac:dyDescent="0.25">
      <c r="A82" s="56" t="s">
        <v>156</v>
      </c>
      <c r="B82" s="61" t="s">
        <v>139</v>
      </c>
      <c r="C82" s="62"/>
      <c r="D82" s="57">
        <v>-1282116</v>
      </c>
      <c r="E82" s="57"/>
      <c r="F82" s="13">
        <v>348665</v>
      </c>
      <c r="G82" s="13"/>
      <c r="H82" s="13">
        <v>-1282116</v>
      </c>
      <c r="I82" s="13"/>
      <c r="J82" s="13">
        <v>348665</v>
      </c>
    </row>
    <row r="83" spans="1:10" ht="21" customHeight="1" x14ac:dyDescent="0.25">
      <c r="A83" s="12" t="s">
        <v>70</v>
      </c>
      <c r="E83" s="13"/>
      <c r="G83" s="13"/>
      <c r="I83" s="13"/>
    </row>
    <row r="84" spans="1:10" ht="21" customHeight="1" x14ac:dyDescent="0.25">
      <c r="A84" s="12" t="s">
        <v>76</v>
      </c>
      <c r="E84" s="13"/>
      <c r="G84" s="13"/>
      <c r="I84" s="13"/>
    </row>
    <row r="85" spans="1:10" ht="21" customHeight="1" x14ac:dyDescent="0.25">
      <c r="A85" s="12" t="s">
        <v>72</v>
      </c>
      <c r="D85" s="18">
        <v>-5944301</v>
      </c>
      <c r="E85" s="13"/>
      <c r="F85" s="18">
        <v>677112</v>
      </c>
      <c r="G85" s="13"/>
      <c r="H85" s="18">
        <v>-5924658</v>
      </c>
      <c r="I85" s="13"/>
      <c r="J85" s="18">
        <v>640177</v>
      </c>
    </row>
    <row r="86" spans="1:10" ht="15" customHeight="1" x14ac:dyDescent="0.25">
      <c r="A86" s="11"/>
      <c r="E86" s="13"/>
      <c r="G86" s="13"/>
      <c r="I86" s="13"/>
    </row>
    <row r="87" spans="1:10" ht="21" customHeight="1" x14ac:dyDescent="0.25">
      <c r="A87" s="12" t="s">
        <v>73</v>
      </c>
      <c r="D87" s="18">
        <f>SUM(D77:D85)</f>
        <v>35613021</v>
      </c>
      <c r="E87" s="13"/>
      <c r="F87" s="18">
        <f>SUM(F77:F85)</f>
        <v>-29658130</v>
      </c>
      <c r="G87" s="13"/>
      <c r="H87" s="18">
        <f>SUM(H77:H85)</f>
        <v>35534449</v>
      </c>
      <c r="I87" s="13"/>
      <c r="J87" s="18">
        <f>SUM(J77:J85)</f>
        <v>-29510390</v>
      </c>
    </row>
    <row r="88" spans="1:10" ht="15" customHeight="1" x14ac:dyDescent="0.25">
      <c r="A88" s="11"/>
      <c r="E88" s="13"/>
      <c r="G88" s="13"/>
      <c r="I88" s="13"/>
    </row>
    <row r="89" spans="1:10" ht="21" customHeight="1" x14ac:dyDescent="0.25">
      <c r="A89" s="11" t="s">
        <v>179</v>
      </c>
      <c r="D89" s="18">
        <f>SUM(D74,D87)</f>
        <v>55590083</v>
      </c>
      <c r="E89" s="13"/>
      <c r="F89" s="18">
        <f>SUM(F74,F87)</f>
        <v>-44517007</v>
      </c>
      <c r="G89" s="13"/>
      <c r="H89" s="18">
        <f>SUM(H74,H87)</f>
        <v>55511511</v>
      </c>
      <c r="I89" s="13"/>
      <c r="J89" s="18">
        <f>SUM(J74,J87)</f>
        <v>-44369267</v>
      </c>
    </row>
    <row r="90" spans="1:10" ht="15" customHeight="1" x14ac:dyDescent="0.25">
      <c r="A90" s="11"/>
      <c r="E90" s="13"/>
      <c r="G90" s="13"/>
      <c r="I90" s="13"/>
    </row>
    <row r="91" spans="1:10" ht="21" customHeight="1" thickBot="1" x14ac:dyDescent="0.3">
      <c r="A91" s="11" t="s">
        <v>181</v>
      </c>
      <c r="D91" s="24">
        <f>SUM(D39+D89)</f>
        <v>-1464884</v>
      </c>
      <c r="E91" s="13"/>
      <c r="F91" s="24">
        <f>SUM(F39+F89)</f>
        <v>-135875192</v>
      </c>
      <c r="G91" s="13"/>
      <c r="H91" s="24">
        <f>SUM(H39+H89)</f>
        <v>-6051770</v>
      </c>
      <c r="I91" s="13"/>
      <c r="J91" s="24">
        <f>SUM(J39+J89)</f>
        <v>-135552482</v>
      </c>
    </row>
    <row r="92" spans="1:10" ht="21" customHeight="1" thickTop="1" x14ac:dyDescent="0.25">
      <c r="A92" s="11"/>
      <c r="E92" s="13"/>
      <c r="G92" s="13"/>
      <c r="I92" s="13"/>
    </row>
    <row r="93" spans="1:10" ht="21" customHeight="1" x14ac:dyDescent="0.25">
      <c r="A93" s="11"/>
      <c r="E93" s="13"/>
      <c r="G93" s="13"/>
      <c r="I93" s="13"/>
    </row>
    <row r="94" spans="1:10" ht="21" customHeight="1" x14ac:dyDescent="0.25">
      <c r="A94" s="11" t="s">
        <v>77</v>
      </c>
      <c r="B94" s="46" t="s">
        <v>55</v>
      </c>
      <c r="D94" s="64"/>
      <c r="E94" s="64"/>
      <c r="F94" s="64"/>
      <c r="G94" s="64"/>
      <c r="H94" s="64"/>
      <c r="I94" s="64"/>
      <c r="J94" s="64"/>
    </row>
    <row r="95" spans="1:10" ht="21" customHeight="1" x14ac:dyDescent="0.25">
      <c r="A95" s="12" t="s">
        <v>182</v>
      </c>
      <c r="D95" s="64">
        <f>+D39/620000000</f>
        <v>-9.2024140322580647E-2</v>
      </c>
      <c r="E95" s="64"/>
      <c r="F95" s="64">
        <v>-0.15</v>
      </c>
      <c r="G95" s="64"/>
      <c r="H95" s="64">
        <f>+H39/620000000</f>
        <v>-9.9295614516129033E-2</v>
      </c>
      <c r="I95" s="64"/>
      <c r="J95" s="64">
        <v>-0.15</v>
      </c>
    </row>
    <row r="96" spans="1:10" ht="21" customHeight="1" x14ac:dyDescent="0.25">
      <c r="A96" s="11"/>
      <c r="E96" s="13"/>
      <c r="G96" s="13"/>
      <c r="I96" s="13"/>
    </row>
    <row r="97" spans="1:10" ht="21" customHeight="1" x14ac:dyDescent="0.25">
      <c r="A97" s="11"/>
      <c r="E97" s="13"/>
      <c r="F97" s="64"/>
      <c r="G97" s="13"/>
      <c r="I97" s="13"/>
    </row>
    <row r="98" spans="1:10" ht="21" customHeight="1" x14ac:dyDescent="0.25">
      <c r="A98" s="11"/>
      <c r="E98" s="13"/>
      <c r="G98" s="13"/>
      <c r="I98" s="13"/>
    </row>
    <row r="99" spans="1:10" ht="21" customHeight="1" x14ac:dyDescent="0.25"/>
    <row r="100" spans="1:10" ht="20.25" customHeight="1" x14ac:dyDescent="0.25"/>
    <row r="101" spans="1:10" ht="21" customHeight="1" x14ac:dyDescent="0.25"/>
    <row r="102" spans="1:10" ht="21" customHeight="1" x14ac:dyDescent="0.25"/>
    <row r="103" spans="1:10" ht="7.5" customHeight="1" x14ac:dyDescent="0.25"/>
    <row r="104" spans="1:10" ht="21.75" customHeight="1" x14ac:dyDescent="0.25">
      <c r="A104" s="92" t="s">
        <v>24</v>
      </c>
      <c r="B104" s="92"/>
      <c r="C104" s="92"/>
      <c r="D104" s="92"/>
      <c r="E104" s="92"/>
      <c r="F104" s="92"/>
      <c r="G104" s="92"/>
      <c r="H104" s="92"/>
      <c r="I104" s="92"/>
      <c r="J104" s="92"/>
    </row>
  </sheetData>
  <mergeCells count="10">
    <mergeCell ref="D59:F59"/>
    <mergeCell ref="H59:J59"/>
    <mergeCell ref="A104:J104"/>
    <mergeCell ref="D5:F5"/>
    <mergeCell ref="H5:J5"/>
    <mergeCell ref="D6:F6"/>
    <mergeCell ref="H6:J6"/>
    <mergeCell ref="A53:J53"/>
    <mergeCell ref="D58:F58"/>
    <mergeCell ref="H58:J58"/>
  </mergeCells>
  <printOptions horizontalCentered="1"/>
  <pageMargins left="0.25" right="0.25" top="0.75" bottom="0.75" header="0.3" footer="0.3"/>
  <pageSetup paperSize="9" scale="67" firstPageNumber="6" orientation="portrait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F182-8AB4-4FF4-B835-D4E63D8B0B19}">
  <dimension ref="A1:W43"/>
  <sheetViews>
    <sheetView view="pageBreakPreview" topLeftCell="A15" zoomScale="85" zoomScaleNormal="93" zoomScaleSheetLayoutView="85" workbookViewId="0">
      <selection activeCell="A37" sqref="A37"/>
    </sheetView>
  </sheetViews>
  <sheetFormatPr defaultColWidth="9.42578125" defaultRowHeight="18" customHeight="1" x14ac:dyDescent="0.25"/>
  <cols>
    <col min="1" max="1" width="52.7109375" style="67" customWidth="1"/>
    <col min="2" max="2" width="3" style="66" customWidth="1"/>
    <col min="3" max="3" width="11.7109375" style="13" customWidth="1"/>
    <col min="4" max="4" width="0.85546875" style="13" customWidth="1"/>
    <col min="5" max="5" width="10.7109375" style="13" customWidth="1"/>
    <col min="6" max="6" width="0.85546875" style="13" customWidth="1"/>
    <col min="7" max="7" width="10.42578125" style="13" customWidth="1"/>
    <col min="8" max="8" width="0.85546875" style="13" customWidth="1"/>
    <col min="9" max="9" width="11.7109375" style="13" customWidth="1"/>
    <col min="10" max="10" width="0.85546875" style="13" customWidth="1"/>
    <col min="11" max="11" width="19.42578125" style="13" customWidth="1"/>
    <col min="12" max="12" width="0.85546875" style="13" customWidth="1"/>
    <col min="13" max="13" width="19.42578125" style="13" customWidth="1"/>
    <col min="14" max="14" width="0.85546875" style="13" customWidth="1"/>
    <col min="15" max="15" width="19.7109375" style="13" customWidth="1"/>
    <col min="16" max="16" width="0.85546875" style="13" customWidth="1"/>
    <col min="17" max="17" width="16.42578125" style="13" customWidth="1"/>
    <col min="18" max="18" width="0.85546875" style="13" customWidth="1"/>
    <col min="19" max="19" width="18" style="13" customWidth="1"/>
    <col min="20" max="20" width="0.85546875" style="13" customWidth="1"/>
    <col min="21" max="21" width="15.42578125" style="13" customWidth="1"/>
    <col min="22" max="22" width="0.85546875" style="13" customWidth="1"/>
    <col min="23" max="23" width="12.7109375" style="13" customWidth="1"/>
    <col min="24" max="16384" width="9.42578125" style="67"/>
  </cols>
  <sheetData>
    <row r="1" spans="1:23" ht="21.75" customHeight="1" x14ac:dyDescent="0.25">
      <c r="A1" s="11" t="s">
        <v>0</v>
      </c>
      <c r="W1" s="14"/>
    </row>
    <row r="2" spans="1:23" ht="21.75" customHeight="1" x14ac:dyDescent="0.25">
      <c r="A2" s="11" t="s">
        <v>79</v>
      </c>
    </row>
    <row r="3" spans="1:23" ht="21.75" customHeight="1" x14ac:dyDescent="0.25">
      <c r="A3" s="16" t="str">
        <f>'6-7(6m)'!A3</f>
        <v>สำหรับรอบระยะเวลาหกเดือนสิ้นสุดวันที่ 30 มิถุนายน พ.ศ. 2569</v>
      </c>
      <c r="B3" s="6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21.75" customHeight="1" x14ac:dyDescent="0.25"/>
    <row r="5" spans="1:23" s="69" customFormat="1" ht="21.75" customHeight="1" x14ac:dyDescent="0.25">
      <c r="B5" s="70"/>
      <c r="C5" s="95" t="s">
        <v>80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71"/>
    </row>
    <row r="6" spans="1:23" s="69" customFormat="1" ht="21.75" customHeight="1" x14ac:dyDescent="0.25">
      <c r="B6" s="3"/>
      <c r="C6" s="72"/>
      <c r="D6" s="4"/>
      <c r="E6" s="4"/>
      <c r="F6" s="5"/>
      <c r="G6" s="72"/>
      <c r="H6" s="72"/>
      <c r="I6" s="72"/>
      <c r="J6" s="72"/>
      <c r="K6" s="96" t="s">
        <v>47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73"/>
      <c r="W6" s="4"/>
    </row>
    <row r="7" spans="1:23" s="69" customFormat="1" ht="21.75" customHeight="1" x14ac:dyDescent="0.25">
      <c r="B7" s="3"/>
      <c r="C7" s="72"/>
      <c r="D7" s="72"/>
      <c r="E7" s="72"/>
      <c r="F7" s="72"/>
      <c r="G7" s="72"/>
      <c r="H7" s="72"/>
      <c r="I7" s="72"/>
      <c r="J7" s="72"/>
      <c r="K7" s="74" t="s">
        <v>157</v>
      </c>
      <c r="L7" s="72"/>
      <c r="M7" s="74" t="s">
        <v>160</v>
      </c>
      <c r="N7" s="72"/>
      <c r="O7" s="36"/>
      <c r="P7" s="75"/>
      <c r="Q7" s="75"/>
      <c r="R7" s="75"/>
      <c r="S7" s="75"/>
      <c r="T7" s="75"/>
      <c r="U7" s="74"/>
      <c r="V7" s="75"/>
      <c r="W7" s="4"/>
    </row>
    <row r="8" spans="1:23" s="69" customFormat="1" ht="21.75" customHeight="1" x14ac:dyDescent="0.25">
      <c r="B8" s="3"/>
      <c r="C8" s="72"/>
      <c r="D8" s="4"/>
      <c r="E8" s="4"/>
      <c r="F8" s="5"/>
      <c r="G8" s="97" t="s">
        <v>44</v>
      </c>
      <c r="H8" s="97"/>
      <c r="I8" s="97"/>
      <c r="J8" s="72"/>
      <c r="K8" s="74" t="s">
        <v>81</v>
      </c>
      <c r="L8" s="72"/>
      <c r="M8" s="74" t="s">
        <v>137</v>
      </c>
      <c r="N8" s="75"/>
      <c r="O8" s="36" t="s">
        <v>82</v>
      </c>
      <c r="P8" s="72"/>
      <c r="Q8" s="72"/>
      <c r="R8" s="72"/>
      <c r="S8" s="72"/>
      <c r="T8" s="72"/>
      <c r="U8" s="74"/>
      <c r="V8" s="72"/>
      <c r="W8" s="4"/>
    </row>
    <row r="9" spans="1:23" s="69" customFormat="1" ht="21.75" customHeight="1" x14ac:dyDescent="0.25">
      <c r="B9" s="3"/>
      <c r="C9" s="4"/>
      <c r="D9" s="4"/>
      <c r="E9" s="4"/>
      <c r="F9" s="5"/>
      <c r="G9" s="5" t="s">
        <v>83</v>
      </c>
      <c r="H9" s="6"/>
      <c r="I9" s="4"/>
      <c r="J9" s="72"/>
      <c r="K9" s="4" t="s">
        <v>84</v>
      </c>
      <c r="L9" s="72"/>
      <c r="M9" s="4" t="s">
        <v>84</v>
      </c>
      <c r="N9" s="72"/>
      <c r="O9" s="36" t="s">
        <v>85</v>
      </c>
      <c r="P9" s="72"/>
      <c r="Q9" s="72"/>
      <c r="R9" s="72"/>
      <c r="S9" s="72"/>
      <c r="T9" s="72"/>
      <c r="U9" s="4"/>
      <c r="V9" s="72"/>
      <c r="W9" s="4"/>
    </row>
    <row r="10" spans="1:23" s="69" customFormat="1" ht="21.75" customHeight="1" x14ac:dyDescent="0.25">
      <c r="B10" s="3"/>
      <c r="C10" s="76" t="s">
        <v>86</v>
      </c>
      <c r="D10" s="4"/>
      <c r="E10" s="76" t="s">
        <v>87</v>
      </c>
      <c r="F10" s="5"/>
      <c r="G10" s="76" t="s">
        <v>88</v>
      </c>
      <c r="H10" s="5"/>
      <c r="I10" s="4"/>
      <c r="J10" s="5"/>
      <c r="K10" s="4" t="s">
        <v>89</v>
      </c>
      <c r="L10" s="5"/>
      <c r="M10" s="4" t="s">
        <v>89</v>
      </c>
      <c r="N10" s="72"/>
      <c r="O10" s="36" t="s">
        <v>90</v>
      </c>
      <c r="P10" s="72"/>
      <c r="Q10" s="74" t="s">
        <v>91</v>
      </c>
      <c r="R10" s="74"/>
      <c r="S10" s="74" t="s">
        <v>91</v>
      </c>
      <c r="T10" s="72"/>
      <c r="U10" s="4" t="s">
        <v>92</v>
      </c>
      <c r="V10" s="72"/>
      <c r="W10" s="4" t="s">
        <v>93</v>
      </c>
    </row>
    <row r="11" spans="1:23" s="69" customFormat="1" ht="21.75" customHeight="1" x14ac:dyDescent="0.25">
      <c r="B11" s="3"/>
      <c r="C11" s="76" t="s">
        <v>94</v>
      </c>
      <c r="D11" s="4"/>
      <c r="E11" s="76" t="s">
        <v>95</v>
      </c>
      <c r="F11" s="5"/>
      <c r="G11" s="76" t="s">
        <v>96</v>
      </c>
      <c r="H11" s="5"/>
      <c r="I11" s="4" t="s">
        <v>97</v>
      </c>
      <c r="J11" s="5"/>
      <c r="K11" s="4" t="s">
        <v>98</v>
      </c>
      <c r="L11" s="5"/>
      <c r="M11" s="4" t="s">
        <v>98</v>
      </c>
      <c r="N11" s="72"/>
      <c r="O11" s="36" t="s">
        <v>98</v>
      </c>
      <c r="P11" s="72"/>
      <c r="Q11" s="74" t="s">
        <v>99</v>
      </c>
      <c r="R11" s="74"/>
      <c r="S11" s="74" t="s">
        <v>100</v>
      </c>
      <c r="T11" s="72"/>
      <c r="U11" s="4" t="s">
        <v>101</v>
      </c>
      <c r="V11" s="72"/>
      <c r="W11" s="4" t="s">
        <v>102</v>
      </c>
    </row>
    <row r="12" spans="1:23" s="69" customFormat="1" ht="21.75" customHeight="1" x14ac:dyDescent="0.25">
      <c r="B12" s="3"/>
      <c r="C12" s="7" t="s">
        <v>9</v>
      </c>
      <c r="D12" s="8"/>
      <c r="E12" s="7" t="s">
        <v>9</v>
      </c>
      <c r="F12" s="5"/>
      <c r="G12" s="7" t="s">
        <v>9</v>
      </c>
      <c r="H12" s="8"/>
      <c r="I12" s="7" t="s">
        <v>9</v>
      </c>
      <c r="J12" s="8"/>
      <c r="K12" s="7" t="s">
        <v>9</v>
      </c>
      <c r="L12" s="8"/>
      <c r="M12" s="7" t="s">
        <v>9</v>
      </c>
      <c r="N12" s="72"/>
      <c r="O12" s="7" t="s">
        <v>9</v>
      </c>
      <c r="P12" s="72"/>
      <c r="Q12" s="71" t="s">
        <v>9</v>
      </c>
      <c r="R12" s="74"/>
      <c r="S12" s="71" t="s">
        <v>9</v>
      </c>
      <c r="T12" s="72"/>
      <c r="U12" s="7" t="s">
        <v>9</v>
      </c>
      <c r="V12" s="72"/>
      <c r="W12" s="7" t="s">
        <v>9</v>
      </c>
    </row>
    <row r="13" spans="1:23" s="69" customFormat="1" ht="15" customHeight="1" x14ac:dyDescent="0.25">
      <c r="B13" s="3"/>
      <c r="C13" s="8"/>
      <c r="D13" s="8"/>
      <c r="E13" s="8"/>
      <c r="F13" s="5"/>
      <c r="G13" s="8"/>
      <c r="H13" s="8"/>
      <c r="I13" s="8"/>
      <c r="J13" s="8"/>
      <c r="K13" s="8"/>
      <c r="L13" s="8"/>
      <c r="M13" s="8"/>
      <c r="N13" s="72"/>
      <c r="O13" s="72"/>
      <c r="P13" s="72"/>
      <c r="Q13" s="72"/>
      <c r="R13" s="72"/>
      <c r="S13" s="72"/>
      <c r="T13" s="72"/>
      <c r="U13" s="72"/>
      <c r="V13" s="72"/>
      <c r="W13" s="8"/>
    </row>
    <row r="14" spans="1:23" s="69" customFormat="1" ht="21.75" customHeight="1" x14ac:dyDescent="0.25">
      <c r="A14" s="77" t="s">
        <v>105</v>
      </c>
      <c r="B14" s="78"/>
      <c r="C14" s="65">
        <v>620000000</v>
      </c>
      <c r="D14" s="65"/>
      <c r="E14" s="65">
        <v>79166741</v>
      </c>
      <c r="F14" s="65"/>
      <c r="G14" s="65">
        <v>62000000</v>
      </c>
      <c r="H14" s="65"/>
      <c r="I14" s="65">
        <v>534596209</v>
      </c>
      <c r="J14" s="65"/>
      <c r="K14" s="65">
        <v>-44759335</v>
      </c>
      <c r="L14" s="65"/>
      <c r="M14" s="65">
        <v>0</v>
      </c>
      <c r="N14" s="72"/>
      <c r="O14" s="65">
        <v>-9215288</v>
      </c>
      <c r="Q14" s="65">
        <v>0</v>
      </c>
      <c r="R14" s="72"/>
      <c r="S14" s="72">
        <v>0</v>
      </c>
      <c r="T14" s="72"/>
      <c r="U14" s="72">
        <v>-53974623</v>
      </c>
      <c r="V14" s="72"/>
      <c r="W14" s="65">
        <v>1241788327</v>
      </c>
    </row>
    <row r="15" spans="1:23" s="69" customFormat="1" ht="21.75" customHeight="1" x14ac:dyDescent="0.25">
      <c r="A15" s="79" t="s">
        <v>132</v>
      </c>
      <c r="B15" s="78"/>
      <c r="C15" s="80">
        <v>0</v>
      </c>
      <c r="D15" s="65"/>
      <c r="E15" s="80">
        <v>0</v>
      </c>
      <c r="F15" s="65"/>
      <c r="G15" s="80">
        <v>0</v>
      </c>
      <c r="H15" s="65"/>
      <c r="I15" s="80">
        <v>-619535237</v>
      </c>
      <c r="J15" s="65"/>
      <c r="K15" s="80">
        <v>0</v>
      </c>
      <c r="L15" s="65"/>
      <c r="M15" s="80">
        <v>0</v>
      </c>
      <c r="N15" s="72"/>
      <c r="O15" s="80">
        <v>0</v>
      </c>
      <c r="Q15" s="80">
        <v>-35738792</v>
      </c>
      <c r="R15" s="72"/>
      <c r="S15" s="81">
        <v>229569</v>
      </c>
      <c r="T15" s="72"/>
      <c r="U15" s="81">
        <v>-35509223</v>
      </c>
      <c r="V15" s="72"/>
      <c r="W15" s="80">
        <v>-655044460</v>
      </c>
    </row>
    <row r="16" spans="1:23" s="69" customFormat="1" ht="15" customHeight="1" x14ac:dyDescent="0.25">
      <c r="A16" s="79"/>
      <c r="B16" s="78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72"/>
      <c r="O16" s="65"/>
      <c r="P16" s="72"/>
      <c r="Q16" s="72"/>
      <c r="R16" s="72"/>
      <c r="S16" s="72"/>
      <c r="T16" s="72"/>
      <c r="U16" s="65"/>
      <c r="V16" s="72"/>
      <c r="W16" s="65"/>
    </row>
    <row r="17" spans="1:23" s="69" customFormat="1" ht="21.75" customHeight="1" x14ac:dyDescent="0.25">
      <c r="A17" s="77" t="s">
        <v>106</v>
      </c>
      <c r="B17" s="78"/>
      <c r="C17" s="65">
        <f>C14+C15</f>
        <v>620000000</v>
      </c>
      <c r="D17" s="65"/>
      <c r="E17" s="65">
        <f>E14+E15</f>
        <v>79166741</v>
      </c>
      <c r="F17" s="65"/>
      <c r="G17" s="65">
        <f>G14+G15</f>
        <v>62000000</v>
      </c>
      <c r="H17" s="65"/>
      <c r="I17" s="65">
        <f>SUM(I14:I15)</f>
        <v>-84939028</v>
      </c>
      <c r="J17" s="65"/>
      <c r="K17" s="65">
        <f>K14+K15</f>
        <v>-44759335</v>
      </c>
      <c r="L17" s="65"/>
      <c r="M17" s="65">
        <f>M14+M15</f>
        <v>0</v>
      </c>
      <c r="N17" s="65"/>
      <c r="O17" s="65">
        <f t="shared" ref="O17" si="0">O14+O15</f>
        <v>-9215288</v>
      </c>
      <c r="P17" s="65"/>
      <c r="Q17" s="65">
        <f>SUM(Q14:Q16)</f>
        <v>-35738792</v>
      </c>
      <c r="R17" s="65"/>
      <c r="S17" s="65">
        <f>SUM(S14:S16)</f>
        <v>229569</v>
      </c>
      <c r="T17" s="65"/>
      <c r="U17" s="65">
        <v>-89483846</v>
      </c>
      <c r="V17" s="65"/>
      <c r="W17" s="65">
        <f>SUM(W14:W16)</f>
        <v>586743867</v>
      </c>
    </row>
    <row r="18" spans="1:23" s="69" customFormat="1" ht="21.75" customHeight="1" x14ac:dyDescent="0.25">
      <c r="A18" s="79" t="s">
        <v>149</v>
      </c>
      <c r="B18" s="78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</row>
    <row r="19" spans="1:23" s="69" customFormat="1" ht="21.75" customHeight="1" x14ac:dyDescent="0.25">
      <c r="A19" s="79" t="s">
        <v>150</v>
      </c>
      <c r="B19" s="78"/>
      <c r="C19" s="65">
        <v>0</v>
      </c>
      <c r="D19" s="65"/>
      <c r="E19" s="65">
        <v>0</v>
      </c>
      <c r="F19" s="65"/>
      <c r="G19" s="65">
        <v>0</v>
      </c>
      <c r="H19" s="65"/>
      <c r="I19" s="65">
        <v>-17719450</v>
      </c>
      <c r="J19" s="65"/>
      <c r="K19" s="65">
        <v>17719450</v>
      </c>
      <c r="L19" s="65"/>
      <c r="M19" s="65">
        <v>0</v>
      </c>
      <c r="N19" s="65"/>
      <c r="O19" s="65">
        <v>0</v>
      </c>
      <c r="P19" s="65"/>
      <c r="Q19" s="65">
        <v>0</v>
      </c>
      <c r="R19" s="65"/>
      <c r="S19" s="65">
        <v>0</v>
      </c>
      <c r="T19" s="65"/>
      <c r="U19" s="65">
        <v>17719450</v>
      </c>
      <c r="V19" s="65"/>
      <c r="W19" s="9">
        <f>SUM(C19:I19,U19)</f>
        <v>0</v>
      </c>
    </row>
    <row r="20" spans="1:23" s="69" customFormat="1" ht="21.75" customHeight="1" x14ac:dyDescent="0.25">
      <c r="A20" s="79" t="s">
        <v>167</v>
      </c>
      <c r="B20" s="78"/>
      <c r="C20" s="65">
        <v>0</v>
      </c>
      <c r="D20" s="65"/>
      <c r="E20" s="65">
        <v>0</v>
      </c>
      <c r="F20" s="65"/>
      <c r="G20" s="65">
        <v>0</v>
      </c>
      <c r="H20" s="65"/>
      <c r="I20" s="65">
        <v>17120</v>
      </c>
      <c r="J20" s="65"/>
      <c r="K20" s="65">
        <v>0</v>
      </c>
      <c r="L20" s="65"/>
      <c r="M20" s="65">
        <v>0</v>
      </c>
      <c r="N20" s="72"/>
      <c r="O20" s="65">
        <v>0</v>
      </c>
      <c r="P20" s="72"/>
      <c r="Q20" s="72">
        <v>0</v>
      </c>
      <c r="R20" s="72"/>
      <c r="S20" s="72">
        <v>0</v>
      </c>
      <c r="T20" s="72"/>
      <c r="U20" s="65">
        <v>0</v>
      </c>
      <c r="V20" s="72"/>
      <c r="W20" s="9">
        <f>SUM(C20:I20,U20)</f>
        <v>17120</v>
      </c>
    </row>
    <row r="21" spans="1:23" s="69" customFormat="1" ht="21.75" customHeight="1" x14ac:dyDescent="0.25">
      <c r="A21" s="79" t="s">
        <v>78</v>
      </c>
      <c r="B21" s="78"/>
      <c r="C21" s="65">
        <v>0</v>
      </c>
      <c r="D21" s="65"/>
      <c r="E21" s="65">
        <v>0</v>
      </c>
      <c r="F21" s="65"/>
      <c r="G21" s="65">
        <v>0</v>
      </c>
      <c r="H21" s="65"/>
      <c r="I21" s="65">
        <v>-91358185</v>
      </c>
      <c r="J21" s="65"/>
      <c r="K21" s="65">
        <v>0</v>
      </c>
      <c r="L21" s="65"/>
      <c r="M21" s="65">
        <v>0</v>
      </c>
      <c r="N21" s="72"/>
      <c r="O21" s="65">
        <v>0</v>
      </c>
      <c r="P21" s="72"/>
      <c r="Q21" s="72">
        <v>0</v>
      </c>
      <c r="R21" s="72"/>
      <c r="S21" s="72">
        <v>0</v>
      </c>
      <c r="T21" s="72"/>
      <c r="U21" s="65">
        <v>0</v>
      </c>
      <c r="V21" s="72"/>
      <c r="W21" s="9">
        <f>SUM(C21:I21,U21)</f>
        <v>-91358185</v>
      </c>
    </row>
    <row r="22" spans="1:23" s="83" customFormat="1" ht="21.75" customHeight="1" x14ac:dyDescent="0.4">
      <c r="A22" s="69" t="s">
        <v>103</v>
      </c>
      <c r="B22" s="78"/>
      <c r="C22" s="80">
        <v>0</v>
      </c>
      <c r="D22" s="65"/>
      <c r="E22" s="80">
        <v>0</v>
      </c>
      <c r="F22" s="65"/>
      <c r="G22" s="80">
        <v>0</v>
      </c>
      <c r="H22" s="65"/>
      <c r="I22" s="80">
        <v>-5522</v>
      </c>
      <c r="J22" s="65"/>
      <c r="K22" s="80">
        <v>-14853354</v>
      </c>
      <c r="L22" s="65"/>
      <c r="M22" s="80">
        <v>0</v>
      </c>
      <c r="N22" s="72"/>
      <c r="O22" s="80">
        <v>-147740</v>
      </c>
      <c r="P22" s="72"/>
      <c r="Q22" s="81">
        <v>-29763938</v>
      </c>
      <c r="R22" s="72"/>
      <c r="S22" s="81">
        <v>253547</v>
      </c>
      <c r="T22" s="72"/>
      <c r="U22" s="80">
        <v>-44511485</v>
      </c>
      <c r="V22" s="72"/>
      <c r="W22" s="80">
        <f>SUM(C22:I22,U22)</f>
        <v>-44517007</v>
      </c>
    </row>
    <row r="23" spans="1:23" s="83" customFormat="1" ht="15" customHeight="1" x14ac:dyDescent="0.4">
      <c r="A23" s="69"/>
      <c r="B23" s="78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72"/>
      <c r="O23" s="65"/>
      <c r="P23" s="72"/>
      <c r="Q23" s="72"/>
      <c r="R23" s="72"/>
      <c r="S23" s="72"/>
      <c r="T23" s="72"/>
      <c r="U23" s="65"/>
      <c r="V23" s="72"/>
      <c r="W23" s="65"/>
    </row>
    <row r="24" spans="1:23" s="69" customFormat="1" ht="21.75" customHeight="1" x14ac:dyDescent="0.25">
      <c r="A24" s="69" t="s">
        <v>104</v>
      </c>
      <c r="B24" s="78"/>
      <c r="C24" s="80">
        <f>SUM(C21:C22)</f>
        <v>0</v>
      </c>
      <c r="D24" s="65"/>
      <c r="E24" s="80">
        <f t="shared" ref="E24:W24" si="1">SUM(E21:E22)</f>
        <v>0</v>
      </c>
      <c r="F24" s="65"/>
      <c r="G24" s="80">
        <f t="shared" si="1"/>
        <v>0</v>
      </c>
      <c r="H24" s="65"/>
      <c r="I24" s="80">
        <f t="shared" si="1"/>
        <v>-91363707</v>
      </c>
      <c r="J24" s="65"/>
      <c r="K24" s="80">
        <f t="shared" si="1"/>
        <v>-14853354</v>
      </c>
      <c r="L24" s="65"/>
      <c r="M24" s="80">
        <f t="shared" si="1"/>
        <v>0</v>
      </c>
      <c r="N24" s="65"/>
      <c r="O24" s="80">
        <f t="shared" si="1"/>
        <v>-147740</v>
      </c>
      <c r="P24" s="65"/>
      <c r="Q24" s="80">
        <f t="shared" si="1"/>
        <v>-29763938</v>
      </c>
      <c r="R24" s="65"/>
      <c r="S24" s="80">
        <f t="shared" si="1"/>
        <v>253547</v>
      </c>
      <c r="T24" s="65"/>
      <c r="U24" s="80">
        <f t="shared" si="1"/>
        <v>-44511485</v>
      </c>
      <c r="V24" s="65"/>
      <c r="W24" s="80">
        <f t="shared" si="1"/>
        <v>-135875192</v>
      </c>
    </row>
    <row r="25" spans="1:23" s="69" customFormat="1" ht="15" customHeight="1" x14ac:dyDescent="0.25">
      <c r="A25" s="8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72"/>
      <c r="O25" s="65"/>
      <c r="P25" s="72"/>
      <c r="Q25" s="72"/>
      <c r="R25" s="72"/>
      <c r="S25" s="72"/>
      <c r="T25" s="72"/>
      <c r="U25" s="65"/>
      <c r="V25" s="72"/>
      <c r="W25" s="10"/>
    </row>
    <row r="26" spans="1:23" s="69" customFormat="1" ht="21.75" customHeight="1" thickBot="1" x14ac:dyDescent="0.3">
      <c r="A26" s="77" t="s">
        <v>164</v>
      </c>
      <c r="B26" s="65"/>
      <c r="C26" s="85">
        <f>SUM(C17,C19:C20,C24)</f>
        <v>620000000</v>
      </c>
      <c r="D26" s="65"/>
      <c r="E26" s="85">
        <f t="shared" ref="E26:W26" si="2">SUM(E17,E19:E20,E24)</f>
        <v>79166741</v>
      </c>
      <c r="F26" s="65"/>
      <c r="G26" s="85">
        <f t="shared" si="2"/>
        <v>62000000</v>
      </c>
      <c r="H26" s="65"/>
      <c r="I26" s="85">
        <f t="shared" si="2"/>
        <v>-194005065</v>
      </c>
      <c r="J26" s="65"/>
      <c r="K26" s="85">
        <f t="shared" si="2"/>
        <v>-41893239</v>
      </c>
      <c r="L26" s="65"/>
      <c r="M26" s="85">
        <f t="shared" si="2"/>
        <v>0</v>
      </c>
      <c r="N26" s="65"/>
      <c r="O26" s="85">
        <f t="shared" si="2"/>
        <v>-9363028</v>
      </c>
      <c r="P26" s="65"/>
      <c r="Q26" s="85">
        <f t="shared" si="2"/>
        <v>-65502730</v>
      </c>
      <c r="R26" s="65"/>
      <c r="S26" s="85">
        <f t="shared" si="2"/>
        <v>483116</v>
      </c>
      <c r="T26" s="65"/>
      <c r="U26" s="85">
        <f t="shared" si="2"/>
        <v>-116275881</v>
      </c>
      <c r="V26" s="65"/>
      <c r="W26" s="85">
        <f t="shared" si="2"/>
        <v>450885795</v>
      </c>
    </row>
    <row r="27" spans="1:23" s="69" customFormat="1" ht="21.75" customHeight="1" thickTop="1" x14ac:dyDescent="0.25">
      <c r="A27" s="77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1:23" s="69" customFormat="1" ht="21.75" customHeight="1" x14ac:dyDescent="0.25">
      <c r="A28" s="77" t="s">
        <v>134</v>
      </c>
      <c r="B28" s="78"/>
      <c r="C28" s="65">
        <v>620000000</v>
      </c>
      <c r="D28" s="65"/>
      <c r="E28" s="65">
        <v>79166741</v>
      </c>
      <c r="F28" s="65"/>
      <c r="G28" s="65">
        <v>62000000</v>
      </c>
      <c r="H28" s="65"/>
      <c r="I28" s="65">
        <v>-178761286</v>
      </c>
      <c r="J28" s="65"/>
      <c r="K28" s="65">
        <v>-26689858</v>
      </c>
      <c r="L28" s="65"/>
      <c r="M28" s="65"/>
      <c r="N28" s="65"/>
      <c r="O28" s="65">
        <v>-9584113</v>
      </c>
      <c r="P28" s="65"/>
      <c r="Q28" s="65">
        <v>-46992026</v>
      </c>
      <c r="R28" s="65"/>
      <c r="S28" s="65">
        <v>1490155</v>
      </c>
      <c r="T28" s="65"/>
      <c r="U28" s="65">
        <f>SUM(K28:S28)</f>
        <v>-81775842</v>
      </c>
      <c r="V28" s="65"/>
      <c r="W28" s="65">
        <f>SUM(C28:I28,U28)</f>
        <v>500629613</v>
      </c>
    </row>
    <row r="29" spans="1:23" s="69" customFormat="1" ht="21.75" customHeight="1" x14ac:dyDescent="0.25">
      <c r="A29" s="79" t="s">
        <v>149</v>
      </c>
      <c r="B29" s="78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</row>
    <row r="30" spans="1:23" s="69" customFormat="1" ht="21.75" customHeight="1" x14ac:dyDescent="0.25">
      <c r="A30" s="79" t="s">
        <v>150</v>
      </c>
      <c r="B30" s="78"/>
      <c r="C30" s="65">
        <v>0</v>
      </c>
      <c r="D30" s="65"/>
      <c r="E30" s="65">
        <v>0</v>
      </c>
      <c r="F30" s="65"/>
      <c r="G30" s="65">
        <v>0</v>
      </c>
      <c r="H30" s="65"/>
      <c r="I30" s="65">
        <v>-3053816</v>
      </c>
      <c r="J30" s="65"/>
      <c r="K30" s="65">
        <v>3053816</v>
      </c>
      <c r="L30" s="65"/>
      <c r="M30" s="65">
        <v>0</v>
      </c>
      <c r="N30" s="65"/>
      <c r="O30" s="65">
        <v>0</v>
      </c>
      <c r="P30" s="65"/>
      <c r="Q30" s="65">
        <v>0</v>
      </c>
      <c r="R30" s="65"/>
      <c r="S30" s="65">
        <v>0</v>
      </c>
      <c r="T30" s="65"/>
      <c r="U30" s="65">
        <f>SUM(K30:S30)</f>
        <v>3053816</v>
      </c>
      <c r="V30" s="65"/>
      <c r="W30" s="65">
        <f>SUM(C30:I30,U30)</f>
        <v>0</v>
      </c>
    </row>
    <row r="31" spans="1:23" s="69" customFormat="1" ht="21.75" customHeight="1" x14ac:dyDescent="0.25">
      <c r="A31" s="79" t="s">
        <v>167</v>
      </c>
      <c r="B31" s="78"/>
      <c r="C31" s="65">
        <v>0</v>
      </c>
      <c r="D31" s="65"/>
      <c r="E31" s="65">
        <v>0</v>
      </c>
      <c r="F31" s="65"/>
      <c r="G31" s="65">
        <v>0</v>
      </c>
      <c r="H31" s="65"/>
      <c r="I31" s="65">
        <v>1106</v>
      </c>
      <c r="J31" s="65"/>
      <c r="K31" s="65">
        <v>0</v>
      </c>
      <c r="L31" s="65"/>
      <c r="M31" s="65">
        <v>0</v>
      </c>
      <c r="N31" s="65"/>
      <c r="O31" s="65">
        <v>0</v>
      </c>
      <c r="P31" s="65"/>
      <c r="Q31" s="65">
        <v>0</v>
      </c>
      <c r="R31" s="65"/>
      <c r="S31" s="65">
        <v>0</v>
      </c>
      <c r="T31" s="65"/>
      <c r="U31" s="65">
        <f>SUM(K31:S31)</f>
        <v>0</v>
      </c>
      <c r="V31" s="65"/>
      <c r="W31" s="65">
        <f>SUM(C31:I31,U31)</f>
        <v>1106</v>
      </c>
    </row>
    <row r="32" spans="1:23" s="69" customFormat="1" ht="21.75" customHeight="1" x14ac:dyDescent="0.25">
      <c r="A32" s="79" t="s">
        <v>78</v>
      </c>
      <c r="B32" s="78"/>
      <c r="C32" s="65">
        <v>0</v>
      </c>
      <c r="D32" s="65"/>
      <c r="E32" s="65">
        <v>0</v>
      </c>
      <c r="F32" s="65"/>
      <c r="G32" s="65">
        <v>0</v>
      </c>
      <c r="H32" s="65"/>
      <c r="I32" s="65">
        <f>+'6-7(6m)'!D39</f>
        <v>-57054967</v>
      </c>
      <c r="J32" s="65"/>
      <c r="K32" s="65">
        <v>0</v>
      </c>
      <c r="L32" s="65"/>
      <c r="M32" s="65">
        <v>0</v>
      </c>
      <c r="N32" s="65"/>
      <c r="O32" s="65">
        <v>0</v>
      </c>
      <c r="P32" s="65"/>
      <c r="Q32" s="65">
        <v>0</v>
      </c>
      <c r="R32" s="65"/>
      <c r="S32" s="65">
        <v>0</v>
      </c>
      <c r="T32" s="72"/>
      <c r="U32" s="65">
        <f>SUM(K32:S32)</f>
        <v>0</v>
      </c>
      <c r="V32" s="72"/>
      <c r="W32" s="65">
        <f>SUM(C32:I32,U32)</f>
        <v>-57054967</v>
      </c>
    </row>
    <row r="33" spans="1:23" s="83" customFormat="1" ht="21.75" customHeight="1" x14ac:dyDescent="0.4">
      <c r="A33" s="69" t="s">
        <v>103</v>
      </c>
      <c r="B33" s="78"/>
      <c r="C33" s="80">
        <v>0</v>
      </c>
      <c r="D33" s="65"/>
      <c r="E33" s="80">
        <v>0</v>
      </c>
      <c r="F33" s="65"/>
      <c r="G33" s="80">
        <v>0</v>
      </c>
      <c r="H33" s="65"/>
      <c r="I33" s="80">
        <f>ROUND('6-7(6m)'!D67*0.8,0)</f>
        <v>3328720</v>
      </c>
      <c r="J33" s="65"/>
      <c r="K33" s="80">
        <f>ROUND('6-7(6m)'!D69*0.8,0)</f>
        <v>16648342</v>
      </c>
      <c r="L33" s="65"/>
      <c r="M33" s="80">
        <f>ROUND('6-7(6m)'!D80*0.8,0)</f>
        <v>22477361</v>
      </c>
      <c r="N33" s="72"/>
      <c r="O33" s="80">
        <f>ROUND('6-7(6m)'!D78*0.8,0)</f>
        <v>78572</v>
      </c>
      <c r="P33" s="72"/>
      <c r="Q33" s="80">
        <f>+'9'!O33</f>
        <v>14235469</v>
      </c>
      <c r="R33" s="72"/>
      <c r="S33" s="81">
        <f>+'9'!Q33</f>
        <v>-1178381</v>
      </c>
      <c r="T33" s="72"/>
      <c r="U33" s="80">
        <f>SUM(K33:S33)</f>
        <v>52261363</v>
      </c>
      <c r="V33" s="72"/>
      <c r="W33" s="80">
        <f>SUM(C33:I33,U33)</f>
        <v>55590083</v>
      </c>
    </row>
    <row r="34" spans="1:23" s="83" customFormat="1" ht="15" customHeight="1" x14ac:dyDescent="0.4">
      <c r="A34" s="69"/>
      <c r="B34" s="78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72"/>
      <c r="O34" s="65"/>
      <c r="P34" s="72"/>
      <c r="Q34" s="72"/>
      <c r="R34" s="72"/>
      <c r="S34" s="72"/>
      <c r="T34" s="72"/>
      <c r="U34" s="65"/>
      <c r="V34" s="72"/>
      <c r="W34" s="65"/>
    </row>
    <row r="35" spans="1:23" s="69" customFormat="1" ht="21.75" customHeight="1" x14ac:dyDescent="0.25">
      <c r="A35" s="69" t="s">
        <v>104</v>
      </c>
      <c r="B35" s="78"/>
      <c r="C35" s="80">
        <f>SUM(C32:C33)</f>
        <v>0</v>
      </c>
      <c r="D35" s="65"/>
      <c r="E35" s="80">
        <f t="shared" ref="E35:W35" si="3">SUM(E32:E33)</f>
        <v>0</v>
      </c>
      <c r="F35" s="65"/>
      <c r="G35" s="80">
        <f t="shared" si="3"/>
        <v>0</v>
      </c>
      <c r="H35" s="65"/>
      <c r="I35" s="80">
        <f t="shared" si="3"/>
        <v>-53726247</v>
      </c>
      <c r="J35" s="65"/>
      <c r="K35" s="80">
        <f t="shared" si="3"/>
        <v>16648342</v>
      </c>
      <c r="L35" s="65"/>
      <c r="M35" s="80">
        <f t="shared" si="3"/>
        <v>22477361</v>
      </c>
      <c r="N35" s="65"/>
      <c r="O35" s="80">
        <f t="shared" si="3"/>
        <v>78572</v>
      </c>
      <c r="P35" s="65"/>
      <c r="Q35" s="80">
        <f t="shared" si="3"/>
        <v>14235469</v>
      </c>
      <c r="R35" s="65"/>
      <c r="S35" s="80">
        <f t="shared" si="3"/>
        <v>-1178381</v>
      </c>
      <c r="T35" s="65"/>
      <c r="U35" s="80">
        <f t="shared" si="3"/>
        <v>52261363</v>
      </c>
      <c r="V35" s="65"/>
      <c r="W35" s="80">
        <f t="shared" si="3"/>
        <v>-1464884</v>
      </c>
    </row>
    <row r="36" spans="1:23" s="69" customFormat="1" ht="15" customHeight="1" x14ac:dyDescent="0.25">
      <c r="A36" s="8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72"/>
      <c r="O36" s="65"/>
      <c r="P36" s="72"/>
      <c r="Q36" s="72"/>
      <c r="R36" s="72"/>
      <c r="S36" s="72"/>
      <c r="T36" s="72"/>
      <c r="U36" s="65"/>
      <c r="V36" s="72"/>
      <c r="W36" s="10"/>
    </row>
    <row r="37" spans="1:23" s="69" customFormat="1" ht="21.75" customHeight="1" thickBot="1" x14ac:dyDescent="0.3">
      <c r="A37" s="77" t="s">
        <v>165</v>
      </c>
      <c r="B37" s="65"/>
      <c r="C37" s="85">
        <f>SUM(C28,C30:C31,C35)</f>
        <v>620000000</v>
      </c>
      <c r="D37" s="65"/>
      <c r="E37" s="85">
        <f t="shared" ref="E37:W37" si="4">SUM(E28,E30:E31,E35)</f>
        <v>79166741</v>
      </c>
      <c r="F37" s="65"/>
      <c r="G37" s="85">
        <f t="shared" si="4"/>
        <v>62000000</v>
      </c>
      <c r="H37" s="65"/>
      <c r="I37" s="85">
        <f t="shared" si="4"/>
        <v>-235540243</v>
      </c>
      <c r="J37" s="65"/>
      <c r="K37" s="85">
        <f t="shared" si="4"/>
        <v>-6987700</v>
      </c>
      <c r="L37" s="65"/>
      <c r="M37" s="85">
        <f t="shared" si="4"/>
        <v>22477361</v>
      </c>
      <c r="N37" s="65"/>
      <c r="O37" s="85">
        <f t="shared" si="4"/>
        <v>-9505541</v>
      </c>
      <c r="P37" s="65"/>
      <c r="Q37" s="85">
        <f t="shared" si="4"/>
        <v>-32756557</v>
      </c>
      <c r="R37" s="65"/>
      <c r="S37" s="85">
        <f t="shared" si="4"/>
        <v>311774</v>
      </c>
      <c r="T37" s="65"/>
      <c r="U37" s="85">
        <f t="shared" si="4"/>
        <v>-26460663</v>
      </c>
      <c r="V37" s="65"/>
      <c r="W37" s="85">
        <f t="shared" si="4"/>
        <v>499165835</v>
      </c>
    </row>
    <row r="38" spans="1:23" s="69" customFormat="1" ht="21.75" customHeight="1" thickTop="1" x14ac:dyDescent="0.25">
      <c r="A38" s="77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</row>
    <row r="39" spans="1:23" s="69" customFormat="1" ht="21.75" customHeight="1" x14ac:dyDescent="0.25">
      <c r="A39" s="77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1:23" s="69" customFormat="1" ht="15.75" customHeight="1" x14ac:dyDescent="0.25">
      <c r="A40" s="77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</row>
    <row r="41" spans="1:23" s="69" customFormat="1" ht="21.75" customHeight="1" x14ac:dyDescent="0.25">
      <c r="A41" s="77"/>
      <c r="B41" s="65"/>
      <c r="C41" s="65"/>
      <c r="D41" s="65"/>
      <c r="E41" s="65"/>
      <c r="F41" s="65"/>
      <c r="G41" s="65"/>
      <c r="H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</row>
    <row r="42" spans="1:23" s="69" customFormat="1" ht="15.75" customHeight="1" x14ac:dyDescent="0.25">
      <c r="A42" s="77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</row>
    <row r="43" spans="1:23" ht="21.75" customHeight="1" x14ac:dyDescent="0.25">
      <c r="A43" s="17" t="s">
        <v>24</v>
      </c>
      <c r="B43" s="86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</sheetData>
  <mergeCells count="3">
    <mergeCell ref="C5:V5"/>
    <mergeCell ref="K6:U6"/>
    <mergeCell ref="G8:I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rstPageNumber="8" orientation="landscape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0099-3591-4534-86B9-EC51A7AB5A7F}">
  <sheetPr>
    <pageSetUpPr fitToPage="1"/>
  </sheetPr>
  <dimension ref="A1:W40"/>
  <sheetViews>
    <sheetView view="pageBreakPreview" topLeftCell="A21" zoomScale="85" zoomScaleNormal="85" zoomScaleSheetLayoutView="85" workbookViewId="0">
      <selection activeCell="A38" sqref="A38"/>
    </sheetView>
  </sheetViews>
  <sheetFormatPr defaultColWidth="9.42578125" defaultRowHeight="18" customHeight="1" x14ac:dyDescent="0.25"/>
  <cols>
    <col min="1" max="1" width="48.28515625" style="67" customWidth="1"/>
    <col min="2" max="2" width="7" style="66" customWidth="1"/>
    <col min="3" max="3" width="11.28515625" style="13" customWidth="1"/>
    <col min="4" max="4" width="0.85546875" style="13" customWidth="1"/>
    <col min="5" max="5" width="11.42578125" style="13" customWidth="1"/>
    <col min="6" max="6" width="0.85546875" style="13" customWidth="1"/>
    <col min="7" max="7" width="10.7109375" style="13" customWidth="1"/>
    <col min="8" max="8" width="0.85546875" style="13" customWidth="1"/>
    <col min="9" max="9" width="11.7109375" style="13" customWidth="1"/>
    <col min="10" max="10" width="0.85546875" style="13" customWidth="1"/>
    <col min="11" max="11" width="19.7109375" style="13" customWidth="1"/>
    <col min="12" max="12" width="0.85546875" style="13" customWidth="1"/>
    <col min="13" max="13" width="19.7109375" style="13" customWidth="1"/>
    <col min="14" max="14" width="0.85546875" style="13" customWidth="1"/>
    <col min="15" max="15" width="15.7109375" style="13" customWidth="1"/>
    <col min="16" max="16" width="0.85546875" style="13" customWidth="1"/>
    <col min="17" max="17" width="17.7109375" style="13" customWidth="1"/>
    <col min="18" max="18" width="0.85546875" style="13" customWidth="1"/>
    <col min="19" max="19" width="15.42578125" style="13" customWidth="1"/>
    <col min="20" max="20" width="0.85546875" style="13" customWidth="1"/>
    <col min="21" max="21" width="13.7109375" style="13" customWidth="1"/>
    <col min="22" max="16384" width="9.42578125" style="67"/>
  </cols>
  <sheetData>
    <row r="1" spans="1:21" ht="21.75" customHeight="1" x14ac:dyDescent="0.25">
      <c r="A1" s="11" t="s">
        <v>0</v>
      </c>
      <c r="U1" s="14"/>
    </row>
    <row r="2" spans="1:21" ht="21.75" customHeight="1" x14ac:dyDescent="0.25">
      <c r="A2" s="11" t="s">
        <v>130</v>
      </c>
    </row>
    <row r="3" spans="1:21" ht="21.75" customHeight="1" x14ac:dyDescent="0.25">
      <c r="A3" s="16" t="str">
        <f>'6-7(6m)'!A3</f>
        <v>สำหรับรอบระยะเวลาหกเดือนสิ้นสุดวันที่ 30 มิถุนายน พ.ศ. 2569</v>
      </c>
      <c r="B3" s="6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69" customFormat="1" ht="21.75" customHeight="1" x14ac:dyDescent="0.25">
      <c r="B4" s="70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s="69" customFormat="1" ht="21.75" customHeight="1" x14ac:dyDescent="0.25">
      <c r="B5" s="70"/>
      <c r="C5" s="95" t="s">
        <v>4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</row>
    <row r="6" spans="1:21" s="69" customFormat="1" ht="21.75" customHeight="1" x14ac:dyDescent="0.25">
      <c r="B6" s="3"/>
      <c r="C6" s="72"/>
      <c r="D6" s="5"/>
      <c r="E6" s="4"/>
      <c r="F6" s="5"/>
      <c r="G6" s="72"/>
      <c r="H6" s="72"/>
      <c r="I6" s="72"/>
      <c r="J6" s="72"/>
      <c r="K6" s="96" t="s">
        <v>47</v>
      </c>
      <c r="L6" s="96"/>
      <c r="M6" s="96"/>
      <c r="N6" s="96"/>
      <c r="O6" s="96"/>
      <c r="P6" s="96"/>
      <c r="Q6" s="96"/>
      <c r="R6" s="96"/>
      <c r="S6" s="96"/>
      <c r="T6" s="73"/>
      <c r="U6" s="4"/>
    </row>
    <row r="7" spans="1:21" s="69" customFormat="1" ht="21.75" customHeight="1" x14ac:dyDescent="0.25">
      <c r="B7" s="3"/>
      <c r="C7" s="72"/>
      <c r="D7" s="72"/>
      <c r="E7" s="72"/>
      <c r="F7" s="72"/>
      <c r="G7" s="72"/>
      <c r="H7" s="72"/>
      <c r="I7" s="72"/>
      <c r="J7" s="72"/>
      <c r="K7" s="74" t="s">
        <v>157</v>
      </c>
      <c r="L7" s="72"/>
      <c r="M7" s="74" t="s">
        <v>160</v>
      </c>
      <c r="N7" s="74"/>
      <c r="O7" s="74"/>
      <c r="P7" s="74"/>
      <c r="Q7" s="74"/>
      <c r="R7" s="74"/>
      <c r="S7" s="74"/>
      <c r="T7" s="72"/>
      <c r="U7" s="4"/>
    </row>
    <row r="8" spans="1:21" s="69" customFormat="1" ht="21.75" customHeight="1" x14ac:dyDescent="0.25">
      <c r="B8" s="3"/>
      <c r="C8" s="72"/>
      <c r="D8" s="5"/>
      <c r="E8" s="4"/>
      <c r="F8" s="5"/>
      <c r="G8" s="6" t="s">
        <v>44</v>
      </c>
      <c r="H8" s="43"/>
      <c r="I8" s="6"/>
      <c r="J8" s="72"/>
      <c r="K8" s="74" t="s">
        <v>81</v>
      </c>
      <c r="L8" s="72"/>
      <c r="M8" s="74" t="s">
        <v>137</v>
      </c>
      <c r="N8" s="74"/>
      <c r="O8" s="74"/>
      <c r="P8" s="74"/>
      <c r="Q8" s="74"/>
      <c r="R8" s="74"/>
      <c r="S8" s="74"/>
      <c r="T8" s="75"/>
      <c r="U8" s="4"/>
    </row>
    <row r="9" spans="1:21" s="69" customFormat="1" ht="21.75" customHeight="1" x14ac:dyDescent="0.25">
      <c r="B9" s="3"/>
      <c r="C9" s="4"/>
      <c r="D9" s="5"/>
      <c r="E9" s="4"/>
      <c r="F9" s="5"/>
      <c r="G9" s="44" t="s">
        <v>83</v>
      </c>
      <c r="H9" s="6"/>
      <c r="I9" s="45"/>
      <c r="J9" s="72"/>
      <c r="K9" s="4" t="s">
        <v>84</v>
      </c>
      <c r="L9" s="72"/>
      <c r="M9" s="4" t="s">
        <v>84</v>
      </c>
      <c r="N9" s="5"/>
      <c r="O9" s="4"/>
      <c r="P9" s="5"/>
      <c r="Q9" s="4"/>
      <c r="R9" s="5"/>
      <c r="S9" s="4"/>
      <c r="T9" s="72"/>
      <c r="U9" s="4"/>
    </row>
    <row r="10" spans="1:21" s="69" customFormat="1" ht="21.75" customHeight="1" x14ac:dyDescent="0.25">
      <c r="B10" s="3"/>
      <c r="C10" s="76" t="s">
        <v>86</v>
      </c>
      <c r="D10" s="5"/>
      <c r="E10" s="76" t="s">
        <v>87</v>
      </c>
      <c r="F10" s="5"/>
      <c r="G10" s="87" t="s">
        <v>88</v>
      </c>
      <c r="H10" s="5"/>
      <c r="I10" s="4"/>
      <c r="J10" s="5"/>
      <c r="K10" s="4" t="s">
        <v>89</v>
      </c>
      <c r="L10" s="5"/>
      <c r="M10" s="4" t="s">
        <v>89</v>
      </c>
      <c r="N10" s="5"/>
      <c r="O10" s="4" t="s">
        <v>91</v>
      </c>
      <c r="P10" s="5"/>
      <c r="Q10" s="4" t="s">
        <v>91</v>
      </c>
      <c r="R10" s="5"/>
      <c r="S10" s="4" t="s">
        <v>92</v>
      </c>
      <c r="T10" s="72"/>
      <c r="U10" s="4" t="s">
        <v>131</v>
      </c>
    </row>
    <row r="11" spans="1:21" s="69" customFormat="1" ht="21.75" customHeight="1" x14ac:dyDescent="0.25">
      <c r="B11" s="3"/>
      <c r="C11" s="76" t="s">
        <v>94</v>
      </c>
      <c r="D11" s="5"/>
      <c r="E11" s="76" t="s">
        <v>95</v>
      </c>
      <c r="F11" s="5"/>
      <c r="G11" s="76" t="s">
        <v>96</v>
      </c>
      <c r="H11" s="5"/>
      <c r="I11" s="4" t="s">
        <v>97</v>
      </c>
      <c r="J11" s="5"/>
      <c r="K11" s="4" t="s">
        <v>98</v>
      </c>
      <c r="L11" s="5"/>
      <c r="M11" s="4" t="s">
        <v>98</v>
      </c>
      <c r="N11" s="5"/>
      <c r="O11" s="4" t="s">
        <v>99</v>
      </c>
      <c r="P11" s="5"/>
      <c r="Q11" s="4" t="s">
        <v>100</v>
      </c>
      <c r="R11" s="5"/>
      <c r="S11" s="4" t="s">
        <v>101</v>
      </c>
      <c r="T11" s="72"/>
      <c r="U11" s="4" t="s">
        <v>36</v>
      </c>
    </row>
    <row r="12" spans="1:21" s="69" customFormat="1" ht="21.75" customHeight="1" x14ac:dyDescent="0.25">
      <c r="B12" s="3"/>
      <c r="C12" s="7" t="s">
        <v>9</v>
      </c>
      <c r="D12" s="8"/>
      <c r="E12" s="7" t="s">
        <v>9</v>
      </c>
      <c r="F12" s="5"/>
      <c r="G12" s="7" t="s">
        <v>9</v>
      </c>
      <c r="H12" s="8"/>
      <c r="I12" s="7" t="s">
        <v>9</v>
      </c>
      <c r="J12" s="8"/>
      <c r="K12" s="7" t="s">
        <v>9</v>
      </c>
      <c r="L12" s="8"/>
      <c r="M12" s="7" t="s">
        <v>9</v>
      </c>
      <c r="N12" s="5"/>
      <c r="O12" s="7" t="s">
        <v>9</v>
      </c>
      <c r="P12" s="5"/>
      <c r="Q12" s="7" t="s">
        <v>9</v>
      </c>
      <c r="R12" s="5"/>
      <c r="S12" s="7" t="s">
        <v>9</v>
      </c>
      <c r="T12" s="72"/>
      <c r="U12" s="7" t="s">
        <v>9</v>
      </c>
    </row>
    <row r="13" spans="1:21" s="69" customFormat="1" ht="6" customHeight="1" x14ac:dyDescent="0.25">
      <c r="B13" s="3"/>
      <c r="C13" s="8"/>
      <c r="D13" s="8"/>
      <c r="E13" s="8"/>
      <c r="F13" s="5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2"/>
      <c r="U13" s="8"/>
    </row>
    <row r="14" spans="1:21" s="69" customFormat="1" ht="21.75" customHeight="1" x14ac:dyDescent="0.25">
      <c r="A14" s="77" t="s">
        <v>105</v>
      </c>
      <c r="B14" s="78"/>
      <c r="C14" s="65">
        <v>620000000</v>
      </c>
      <c r="D14" s="65"/>
      <c r="E14" s="65">
        <v>79166741</v>
      </c>
      <c r="F14" s="65"/>
      <c r="G14" s="65">
        <v>62000000</v>
      </c>
      <c r="H14" s="65"/>
      <c r="I14" s="65">
        <v>529433674</v>
      </c>
      <c r="J14" s="65"/>
      <c r="K14" s="65">
        <v>-44759335</v>
      </c>
      <c r="L14" s="65"/>
      <c r="M14" s="65">
        <v>0</v>
      </c>
      <c r="N14" s="90"/>
      <c r="O14" s="65">
        <v>0</v>
      </c>
      <c r="P14" s="65"/>
      <c r="Q14" s="65">
        <v>0</v>
      </c>
      <c r="R14" s="65"/>
      <c r="S14" s="65">
        <v>-44759335</v>
      </c>
      <c r="T14" s="72"/>
      <c r="U14" s="9">
        <v>1245841080</v>
      </c>
    </row>
    <row r="15" spans="1:21" s="69" customFormat="1" ht="21.75" customHeight="1" x14ac:dyDescent="0.25">
      <c r="A15" s="79" t="s">
        <v>132</v>
      </c>
      <c r="B15" s="78"/>
      <c r="C15" s="80">
        <v>0</v>
      </c>
      <c r="D15" s="65"/>
      <c r="E15" s="80">
        <v>0</v>
      </c>
      <c r="F15" s="65"/>
      <c r="G15" s="80">
        <v>0</v>
      </c>
      <c r="H15" s="65"/>
      <c r="I15" s="80">
        <v>-619535237</v>
      </c>
      <c r="J15" s="65"/>
      <c r="K15" s="80">
        <v>0</v>
      </c>
      <c r="L15" s="65"/>
      <c r="M15" s="80">
        <v>0</v>
      </c>
      <c r="N15" s="90"/>
      <c r="O15" s="80">
        <v>-35738792</v>
      </c>
      <c r="P15" s="65"/>
      <c r="Q15" s="80">
        <v>229569</v>
      </c>
      <c r="R15" s="65"/>
      <c r="S15" s="80">
        <v>-35509223</v>
      </c>
      <c r="T15" s="72"/>
      <c r="U15" s="82">
        <v>-655044460</v>
      </c>
    </row>
    <row r="16" spans="1:21" s="69" customFormat="1" ht="15" customHeight="1" x14ac:dyDescent="0.25">
      <c r="A16" s="79"/>
      <c r="B16" s="78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72"/>
      <c r="U16" s="65"/>
    </row>
    <row r="17" spans="1:23" s="69" customFormat="1" ht="21.75" customHeight="1" x14ac:dyDescent="0.25">
      <c r="A17" s="77" t="s">
        <v>106</v>
      </c>
      <c r="B17" s="78"/>
      <c r="C17" s="65">
        <f>C14+C15</f>
        <v>620000000</v>
      </c>
      <c r="D17" s="65"/>
      <c r="E17" s="65">
        <f>E14+E15</f>
        <v>79166741</v>
      </c>
      <c r="F17" s="65"/>
      <c r="G17" s="65">
        <f>G14+G15</f>
        <v>62000000</v>
      </c>
      <c r="H17" s="65"/>
      <c r="I17" s="65">
        <f>I14+I15</f>
        <v>-90101563</v>
      </c>
      <c r="J17" s="65"/>
      <c r="K17" s="65">
        <f>K14+K15</f>
        <v>-44759335</v>
      </c>
      <c r="L17" s="65"/>
      <c r="M17" s="65">
        <f>M14+M15</f>
        <v>0</v>
      </c>
      <c r="N17" s="65"/>
      <c r="O17" s="65">
        <f>O14+O15</f>
        <v>-35738792</v>
      </c>
      <c r="P17" s="65"/>
      <c r="Q17" s="65">
        <f>Q14+Q15</f>
        <v>229569</v>
      </c>
      <c r="R17" s="65"/>
      <c r="S17" s="65">
        <f>S14+S15</f>
        <v>-80268558</v>
      </c>
      <c r="T17" s="65"/>
      <c r="U17" s="9">
        <f>U14+U15</f>
        <v>590796620</v>
      </c>
    </row>
    <row r="18" spans="1:23" s="69" customFormat="1" ht="21.75" customHeight="1" x14ac:dyDescent="0.25">
      <c r="A18" s="79" t="s">
        <v>149</v>
      </c>
      <c r="B18" s="78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90"/>
      <c r="O18" s="65"/>
      <c r="P18" s="65"/>
      <c r="Q18" s="65"/>
      <c r="R18" s="65"/>
      <c r="S18" s="65"/>
      <c r="T18" s="65"/>
      <c r="U18" s="88"/>
    </row>
    <row r="19" spans="1:23" s="69" customFormat="1" ht="21.75" customHeight="1" x14ac:dyDescent="0.25">
      <c r="A19" s="79" t="s">
        <v>150</v>
      </c>
      <c r="B19" s="78"/>
      <c r="C19" s="65">
        <v>0</v>
      </c>
      <c r="D19" s="65"/>
      <c r="E19" s="65">
        <v>0</v>
      </c>
      <c r="F19" s="65"/>
      <c r="G19" s="65">
        <v>0</v>
      </c>
      <c r="H19" s="65"/>
      <c r="I19" s="65">
        <v>-17719450</v>
      </c>
      <c r="J19" s="65"/>
      <c r="K19" s="65">
        <v>17719450</v>
      </c>
      <c r="L19" s="65"/>
      <c r="M19" s="65">
        <v>0</v>
      </c>
      <c r="N19" s="90"/>
      <c r="O19" s="65">
        <v>0</v>
      </c>
      <c r="P19" s="65"/>
      <c r="Q19" s="65">
        <v>0</v>
      </c>
      <c r="R19" s="65"/>
      <c r="S19" s="65">
        <v>17719450</v>
      </c>
      <c r="T19" s="65"/>
      <c r="U19" s="88">
        <f t="shared" ref="U19" si="0">SUM(S19,C19:I19)</f>
        <v>0</v>
      </c>
    </row>
    <row r="20" spans="1:23" s="69" customFormat="1" ht="21.75" customHeight="1" x14ac:dyDescent="0.25">
      <c r="A20" s="79" t="s">
        <v>167</v>
      </c>
      <c r="B20" s="78"/>
      <c r="C20" s="65">
        <v>0</v>
      </c>
      <c r="D20" s="65"/>
      <c r="E20" s="65">
        <v>0</v>
      </c>
      <c r="F20" s="65"/>
      <c r="G20" s="65">
        <v>0</v>
      </c>
      <c r="H20" s="65"/>
      <c r="I20" s="65">
        <v>17120</v>
      </c>
      <c r="J20" s="65"/>
      <c r="K20" s="65">
        <v>0</v>
      </c>
      <c r="L20" s="65"/>
      <c r="M20" s="65">
        <v>0</v>
      </c>
      <c r="N20" s="90"/>
      <c r="O20" s="65">
        <v>0</v>
      </c>
      <c r="P20" s="65"/>
      <c r="Q20" s="65">
        <v>0</v>
      </c>
      <c r="R20" s="65"/>
      <c r="S20" s="65">
        <v>0</v>
      </c>
      <c r="T20" s="65"/>
      <c r="U20" s="88">
        <f t="shared" ref="U20:U22" si="1">SUM(S20,C20:I20)</f>
        <v>17120</v>
      </c>
    </row>
    <row r="21" spans="1:23" s="69" customFormat="1" ht="21.75" customHeight="1" x14ac:dyDescent="0.25">
      <c r="A21" s="79" t="s">
        <v>78</v>
      </c>
      <c r="B21" s="78"/>
      <c r="C21" s="65">
        <v>0</v>
      </c>
      <c r="D21" s="65"/>
      <c r="E21" s="65">
        <v>0</v>
      </c>
      <c r="F21" s="65"/>
      <c r="G21" s="65">
        <v>0</v>
      </c>
      <c r="H21" s="65"/>
      <c r="I21" s="65">
        <v>-91183215</v>
      </c>
      <c r="J21" s="65"/>
      <c r="K21" s="65">
        <v>0</v>
      </c>
      <c r="L21" s="65"/>
      <c r="M21" s="65">
        <v>0</v>
      </c>
      <c r="N21" s="90"/>
      <c r="O21" s="65">
        <v>0</v>
      </c>
      <c r="P21" s="65"/>
      <c r="Q21" s="65">
        <v>0</v>
      </c>
      <c r="R21" s="65"/>
      <c r="S21" s="65">
        <v>0</v>
      </c>
      <c r="T21" s="72"/>
      <c r="U21" s="88">
        <f t="shared" si="1"/>
        <v>-91183215</v>
      </c>
    </row>
    <row r="22" spans="1:23" s="83" customFormat="1" ht="21.75" customHeight="1" x14ac:dyDescent="0.4">
      <c r="A22" s="69" t="s">
        <v>103</v>
      </c>
      <c r="B22" s="78"/>
      <c r="C22" s="80">
        <v>0</v>
      </c>
      <c r="D22" s="65"/>
      <c r="E22" s="80">
        <v>0</v>
      </c>
      <c r="F22" s="65"/>
      <c r="G22" s="80">
        <v>0</v>
      </c>
      <c r="H22" s="65"/>
      <c r="I22" s="80">
        <v>-5522</v>
      </c>
      <c r="J22" s="65"/>
      <c r="K22" s="80">
        <v>-14853354</v>
      </c>
      <c r="L22" s="65"/>
      <c r="M22" s="80">
        <v>0</v>
      </c>
      <c r="N22" s="90"/>
      <c r="O22" s="80">
        <v>-29763938</v>
      </c>
      <c r="P22" s="65"/>
      <c r="Q22" s="80">
        <v>253547</v>
      </c>
      <c r="R22" s="65"/>
      <c r="S22" s="80">
        <v>-44363745</v>
      </c>
      <c r="T22" s="72"/>
      <c r="U22" s="80">
        <f t="shared" si="1"/>
        <v>-44369267</v>
      </c>
    </row>
    <row r="23" spans="1:23" s="83" customFormat="1" ht="15" customHeight="1" x14ac:dyDescent="0.4">
      <c r="A23" s="69"/>
      <c r="B23" s="78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72"/>
      <c r="U23" s="65"/>
    </row>
    <row r="24" spans="1:23" s="69" customFormat="1" ht="21.75" customHeight="1" x14ac:dyDescent="0.25">
      <c r="A24" s="69" t="s">
        <v>104</v>
      </c>
      <c r="B24" s="78"/>
      <c r="C24" s="80">
        <f>SUM(C21:C22)</f>
        <v>0</v>
      </c>
      <c r="D24" s="65"/>
      <c r="E24" s="80">
        <f t="shared" ref="E24:U24" si="2">SUM(E21:E22)</f>
        <v>0</v>
      </c>
      <c r="F24" s="65"/>
      <c r="G24" s="80">
        <f>SUM(G21:G22)</f>
        <v>0</v>
      </c>
      <c r="H24" s="65"/>
      <c r="I24" s="80">
        <f t="shared" ref="I24:K24" si="3">SUM(I21:I22)</f>
        <v>-91188737</v>
      </c>
      <c r="J24" s="65"/>
      <c r="K24" s="80">
        <f t="shared" si="3"/>
        <v>-14853354</v>
      </c>
      <c r="L24" s="65"/>
      <c r="M24" s="80">
        <f t="shared" ref="M24" si="4">SUM(M21:M22)</f>
        <v>0</v>
      </c>
      <c r="N24" s="65"/>
      <c r="O24" s="80">
        <f>SUM(O21:O22)</f>
        <v>-29763938</v>
      </c>
      <c r="P24" s="65"/>
      <c r="Q24" s="80">
        <f>SUM(Q21:Q22)</f>
        <v>253547</v>
      </c>
      <c r="R24" s="65"/>
      <c r="S24" s="80">
        <f>SUM(S21:S22)</f>
        <v>-44363745</v>
      </c>
      <c r="T24" s="65"/>
      <c r="U24" s="80">
        <f t="shared" si="2"/>
        <v>-135552482</v>
      </c>
    </row>
    <row r="25" spans="1:23" s="69" customFormat="1" ht="15" customHeight="1" x14ac:dyDescent="0.25">
      <c r="A25" s="8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72"/>
      <c r="U25" s="10"/>
    </row>
    <row r="26" spans="1:23" s="69" customFormat="1" ht="21.75" customHeight="1" thickBot="1" x14ac:dyDescent="0.3">
      <c r="A26" s="77" t="s">
        <v>164</v>
      </c>
      <c r="B26" s="65"/>
      <c r="C26" s="85">
        <f>SUM(C17,C19:C20,C24)</f>
        <v>620000000</v>
      </c>
      <c r="D26" s="65"/>
      <c r="E26" s="85">
        <f t="shared" ref="E26:U26" si="5">SUM(E17,E19:E20,E24)</f>
        <v>79166741</v>
      </c>
      <c r="F26" s="65"/>
      <c r="G26" s="85">
        <f t="shared" si="5"/>
        <v>62000000</v>
      </c>
      <c r="H26" s="65"/>
      <c r="I26" s="85">
        <f t="shared" si="5"/>
        <v>-198992630</v>
      </c>
      <c r="J26" s="65"/>
      <c r="K26" s="85">
        <f t="shared" si="5"/>
        <v>-41893239</v>
      </c>
      <c r="L26" s="65"/>
      <c r="M26" s="85">
        <f t="shared" si="5"/>
        <v>0</v>
      </c>
      <c r="N26" s="65"/>
      <c r="O26" s="85">
        <f t="shared" si="5"/>
        <v>-65502730</v>
      </c>
      <c r="P26" s="65"/>
      <c r="Q26" s="85">
        <f t="shared" si="5"/>
        <v>483116</v>
      </c>
      <c r="R26" s="65"/>
      <c r="S26" s="85">
        <f t="shared" si="5"/>
        <v>-106912853</v>
      </c>
      <c r="T26" s="65"/>
      <c r="U26" s="85">
        <f t="shared" si="5"/>
        <v>455261258</v>
      </c>
    </row>
    <row r="27" spans="1:23" s="69" customFormat="1" ht="21.75" customHeight="1" thickTop="1" x14ac:dyDescent="0.25">
      <c r="A27" s="77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3" s="69" customFormat="1" ht="21.75" customHeight="1" x14ac:dyDescent="0.25">
      <c r="A28" s="77" t="s">
        <v>134</v>
      </c>
      <c r="B28" s="78"/>
      <c r="C28" s="65">
        <v>620000000</v>
      </c>
      <c r="D28" s="65"/>
      <c r="E28" s="65">
        <v>79166741</v>
      </c>
      <c r="F28" s="65"/>
      <c r="G28" s="65">
        <v>62000000</v>
      </c>
      <c r="H28" s="65"/>
      <c r="I28" s="65">
        <v>-183750049</v>
      </c>
      <c r="J28" s="65"/>
      <c r="K28" s="65">
        <v>-26689858</v>
      </c>
      <c r="L28" s="65"/>
      <c r="M28" s="65">
        <v>0</v>
      </c>
      <c r="N28" s="65"/>
      <c r="O28" s="65">
        <v>-46992026</v>
      </c>
      <c r="P28" s="65"/>
      <c r="Q28" s="65">
        <v>1490155</v>
      </c>
      <c r="R28" s="65"/>
      <c r="S28" s="65">
        <f>SUM(K28:Q28)</f>
        <v>-72191729</v>
      </c>
      <c r="T28" s="65"/>
      <c r="U28" s="65">
        <f t="shared" ref="U28" si="6">SUM(C28:I28,S28)</f>
        <v>505224963</v>
      </c>
      <c r="V28" s="65"/>
      <c r="W28" s="65"/>
    </row>
    <row r="29" spans="1:23" s="69" customFormat="1" ht="21.75" customHeight="1" x14ac:dyDescent="0.25">
      <c r="A29" s="79" t="s">
        <v>149</v>
      </c>
      <c r="B29" s="78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9"/>
    </row>
    <row r="30" spans="1:23" s="69" customFormat="1" ht="21.75" customHeight="1" x14ac:dyDescent="0.25">
      <c r="A30" s="79" t="s">
        <v>150</v>
      </c>
      <c r="B30" s="78"/>
      <c r="C30" s="65">
        <v>0</v>
      </c>
      <c r="D30" s="65"/>
      <c r="E30" s="65">
        <v>0</v>
      </c>
      <c r="F30" s="65"/>
      <c r="G30" s="65">
        <v>0</v>
      </c>
      <c r="H30" s="65"/>
      <c r="I30" s="65">
        <v>-3053816</v>
      </c>
      <c r="J30" s="65"/>
      <c r="K30" s="65">
        <v>3053816</v>
      </c>
      <c r="L30" s="65"/>
      <c r="M30" s="65">
        <v>0</v>
      </c>
      <c r="N30" s="65"/>
      <c r="O30" s="65">
        <v>0</v>
      </c>
      <c r="P30" s="65"/>
      <c r="Q30" s="65">
        <v>0</v>
      </c>
      <c r="R30" s="65"/>
      <c r="S30" s="65">
        <f>SUM(K30:Q30)</f>
        <v>3053816</v>
      </c>
      <c r="T30" s="65"/>
      <c r="U30" s="9">
        <f t="shared" ref="U30:U31" si="7">SUM(C30:I30,S30)</f>
        <v>0</v>
      </c>
    </row>
    <row r="31" spans="1:23" s="69" customFormat="1" ht="21.75" customHeight="1" x14ac:dyDescent="0.25">
      <c r="A31" s="79" t="s">
        <v>167</v>
      </c>
      <c r="B31" s="78"/>
      <c r="C31" s="65">
        <v>0</v>
      </c>
      <c r="D31" s="65"/>
      <c r="E31" s="65">
        <v>0</v>
      </c>
      <c r="F31" s="65"/>
      <c r="G31" s="65">
        <v>0</v>
      </c>
      <c r="H31" s="65"/>
      <c r="I31" s="65">
        <v>1106</v>
      </c>
      <c r="J31" s="65"/>
      <c r="K31" s="65">
        <v>0</v>
      </c>
      <c r="L31" s="65"/>
      <c r="M31" s="65">
        <v>0</v>
      </c>
      <c r="N31" s="65"/>
      <c r="O31" s="65">
        <v>0</v>
      </c>
      <c r="P31" s="65"/>
      <c r="Q31" s="65">
        <v>0</v>
      </c>
      <c r="R31" s="65"/>
      <c r="S31" s="65">
        <v>0</v>
      </c>
      <c r="T31" s="65"/>
      <c r="U31" s="9">
        <f t="shared" si="7"/>
        <v>1106</v>
      </c>
    </row>
    <row r="32" spans="1:23" s="69" customFormat="1" ht="21.75" customHeight="1" x14ac:dyDescent="0.25">
      <c r="A32" s="79" t="s">
        <v>78</v>
      </c>
      <c r="B32" s="78"/>
      <c r="C32" s="65">
        <v>0</v>
      </c>
      <c r="D32" s="65"/>
      <c r="E32" s="65">
        <v>0</v>
      </c>
      <c r="F32" s="65"/>
      <c r="G32" s="65">
        <v>0</v>
      </c>
      <c r="H32" s="65"/>
      <c r="I32" s="65">
        <f>+'6-7(6m)'!H39</f>
        <v>-61563281</v>
      </c>
      <c r="J32" s="65"/>
      <c r="K32" s="65">
        <v>0</v>
      </c>
      <c r="L32" s="65"/>
      <c r="M32" s="65">
        <v>0</v>
      </c>
      <c r="N32" s="65"/>
      <c r="O32" s="65">
        <v>0</v>
      </c>
      <c r="P32" s="65"/>
      <c r="Q32" s="65">
        <v>0</v>
      </c>
      <c r="R32" s="65"/>
      <c r="S32" s="65">
        <f t="shared" ref="S32" si="8">SUM(K32:Q32)</f>
        <v>0</v>
      </c>
      <c r="T32" s="72"/>
      <c r="U32" s="88">
        <f t="shared" ref="U32:U33" si="9">SUM(S32,C32:I32)</f>
        <v>-61563281</v>
      </c>
    </row>
    <row r="33" spans="1:21" s="83" customFormat="1" ht="21.75" customHeight="1" x14ac:dyDescent="0.4">
      <c r="A33" s="69" t="s">
        <v>103</v>
      </c>
      <c r="B33" s="78"/>
      <c r="C33" s="80">
        <v>0</v>
      </c>
      <c r="D33" s="65"/>
      <c r="E33" s="80">
        <v>0</v>
      </c>
      <c r="F33" s="65"/>
      <c r="G33" s="80">
        <v>0</v>
      </c>
      <c r="H33" s="65"/>
      <c r="I33" s="80">
        <f>ROUND('6-7(6m)'!H67*0.8,0)</f>
        <v>3328720</v>
      </c>
      <c r="J33" s="65"/>
      <c r="K33" s="80">
        <f>ROUND('6-7(6m)'!H69*0.8,0)</f>
        <v>16648342</v>
      </c>
      <c r="L33" s="65"/>
      <c r="M33" s="80">
        <f>ROUND('6-7(6m)'!H80*0.8,0)</f>
        <v>22477361</v>
      </c>
      <c r="N33" s="65"/>
      <c r="O33" s="80">
        <f>ROUND('6-7(6m)'!H81-409053,0)</f>
        <v>14235469</v>
      </c>
      <c r="P33" s="65"/>
      <c r="Q33" s="80">
        <f>ROUND('6-7(6m)'!H82+103735,0)</f>
        <v>-1178381</v>
      </c>
      <c r="R33" s="65"/>
      <c r="S33" s="80">
        <f>SUM(K33:Q33)</f>
        <v>52182791</v>
      </c>
      <c r="T33" s="72"/>
      <c r="U33" s="80">
        <f t="shared" si="9"/>
        <v>55511511</v>
      </c>
    </row>
    <row r="34" spans="1:21" s="83" customFormat="1" ht="15" customHeight="1" x14ac:dyDescent="0.4">
      <c r="A34" s="69"/>
      <c r="B34" s="78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72"/>
      <c r="U34" s="65"/>
    </row>
    <row r="35" spans="1:21" s="69" customFormat="1" ht="21.75" customHeight="1" x14ac:dyDescent="0.25">
      <c r="A35" s="69" t="s">
        <v>104</v>
      </c>
      <c r="B35" s="78"/>
      <c r="C35" s="80">
        <f>SUM(C32:C33)</f>
        <v>0</v>
      </c>
      <c r="D35" s="65"/>
      <c r="E35" s="80">
        <f t="shared" ref="E35:U35" si="10">SUM(E32:E33)</f>
        <v>0</v>
      </c>
      <c r="F35" s="65"/>
      <c r="G35" s="80">
        <f t="shared" si="10"/>
        <v>0</v>
      </c>
      <c r="H35" s="65"/>
      <c r="I35" s="80">
        <f t="shared" si="10"/>
        <v>-58234561</v>
      </c>
      <c r="J35" s="65"/>
      <c r="K35" s="80">
        <f t="shared" si="10"/>
        <v>16648342</v>
      </c>
      <c r="L35" s="65"/>
      <c r="M35" s="80">
        <f t="shared" si="10"/>
        <v>22477361</v>
      </c>
      <c r="N35" s="65"/>
      <c r="O35" s="80">
        <f t="shared" si="10"/>
        <v>14235469</v>
      </c>
      <c r="P35" s="65"/>
      <c r="Q35" s="80">
        <f t="shared" si="10"/>
        <v>-1178381</v>
      </c>
      <c r="R35" s="65"/>
      <c r="S35" s="80">
        <f t="shared" si="10"/>
        <v>52182791</v>
      </c>
      <c r="T35" s="65"/>
      <c r="U35" s="80">
        <f t="shared" si="10"/>
        <v>-6051770</v>
      </c>
    </row>
    <row r="36" spans="1:21" s="69" customFormat="1" ht="15" customHeight="1" x14ac:dyDescent="0.25">
      <c r="A36" s="8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72"/>
      <c r="U36" s="10"/>
    </row>
    <row r="37" spans="1:21" s="69" customFormat="1" ht="21.75" customHeight="1" thickBot="1" x14ac:dyDescent="0.3">
      <c r="A37" s="77" t="s">
        <v>165</v>
      </c>
      <c r="B37" s="65"/>
      <c r="C37" s="85">
        <f>SUM(C28,C30:C31,C35)</f>
        <v>620000000</v>
      </c>
      <c r="D37" s="65"/>
      <c r="E37" s="85">
        <f t="shared" ref="E37:U37" si="11">SUM(E28,E30:E31,E35)</f>
        <v>79166741</v>
      </c>
      <c r="F37" s="65"/>
      <c r="G37" s="85">
        <f t="shared" si="11"/>
        <v>62000000</v>
      </c>
      <c r="H37" s="65"/>
      <c r="I37" s="85">
        <f t="shared" si="11"/>
        <v>-245037320</v>
      </c>
      <c r="J37" s="65"/>
      <c r="K37" s="85">
        <f t="shared" si="11"/>
        <v>-6987700</v>
      </c>
      <c r="L37" s="65"/>
      <c r="M37" s="85">
        <f t="shared" si="11"/>
        <v>22477361</v>
      </c>
      <c r="N37" s="65"/>
      <c r="O37" s="85">
        <f t="shared" si="11"/>
        <v>-32756557</v>
      </c>
      <c r="P37" s="65"/>
      <c r="Q37" s="85">
        <f t="shared" si="11"/>
        <v>311774</v>
      </c>
      <c r="R37" s="65"/>
      <c r="S37" s="85">
        <f>SUM(S28,S30:S31,S35)</f>
        <v>-16955122</v>
      </c>
      <c r="T37" s="65"/>
      <c r="U37" s="85">
        <f t="shared" si="11"/>
        <v>499174299</v>
      </c>
    </row>
    <row r="38" spans="1:21" s="69" customFormat="1" ht="21.75" customHeight="1" thickTop="1" x14ac:dyDescent="0.25">
      <c r="A38" s="77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1" s="69" customFormat="1" ht="4.5" customHeight="1" x14ac:dyDescent="0.25">
      <c r="A39" s="77"/>
      <c r="B39" s="65"/>
      <c r="C39" s="65"/>
      <c r="D39" s="65"/>
      <c r="E39" s="65"/>
      <c r="F39" s="65"/>
      <c r="G39" s="65"/>
      <c r="H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pans="1:21" ht="21.75" customHeight="1" x14ac:dyDescent="0.25">
      <c r="A40" s="17" t="s">
        <v>24</v>
      </c>
      <c r="B40" s="6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</sheetData>
  <mergeCells count="2">
    <mergeCell ref="C5:U5"/>
    <mergeCell ref="K6:S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rstPageNumber="9" orientation="landscape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8AB9-6C58-4AF9-A598-9108786F2A96}">
  <sheetPr>
    <pageSetUpPr fitToPage="1"/>
  </sheetPr>
  <dimension ref="A1:K50"/>
  <sheetViews>
    <sheetView tabSelected="1" view="pageBreakPreview" topLeftCell="A22" zoomScale="85" zoomScaleNormal="85" zoomScaleSheetLayoutView="85" workbookViewId="0">
      <selection activeCell="N31" sqref="N31"/>
    </sheetView>
  </sheetViews>
  <sheetFormatPr defaultColWidth="9.42578125" defaultRowHeight="19.149999999999999" customHeight="1" x14ac:dyDescent="0.25"/>
  <cols>
    <col min="1" max="1" width="39.7109375" style="12" customWidth="1"/>
    <col min="2" max="2" width="1.42578125" style="27" customWidth="1"/>
    <col min="3" max="3" width="8.42578125" style="12" customWidth="1"/>
    <col min="4" max="4" width="0.85546875" style="21" customWidth="1"/>
    <col min="5" max="5" width="14.7109375" style="13" customWidth="1"/>
    <col min="6" max="6" width="0.85546875" style="21" customWidth="1"/>
    <col min="7" max="7" width="14.7109375" style="13" customWidth="1"/>
    <col min="8" max="8" width="0.85546875" style="22" customWidth="1"/>
    <col min="9" max="9" width="14.7109375" style="13" customWidth="1"/>
    <col min="10" max="10" width="0.85546875" style="21" customWidth="1"/>
    <col min="11" max="11" width="14.7109375" style="13" customWidth="1"/>
    <col min="12" max="16384" width="9.42578125" style="15"/>
  </cols>
  <sheetData>
    <row r="1" spans="1:11" ht="21" customHeight="1" x14ac:dyDescent="0.25">
      <c r="A1" s="11" t="s">
        <v>0</v>
      </c>
      <c r="I1" s="23"/>
      <c r="K1" s="23"/>
    </row>
    <row r="2" spans="1:11" ht="21" customHeight="1" x14ac:dyDescent="0.25">
      <c r="A2" s="11" t="s">
        <v>107</v>
      </c>
    </row>
    <row r="3" spans="1:11" ht="21" customHeight="1" x14ac:dyDescent="0.25">
      <c r="A3" s="16" t="str">
        <f>'6-7(6m)'!A3</f>
        <v>สำหรับรอบระยะเวลาหกเดือนสิ้นสุดวันที่ 30 มิถุนายน พ.ศ. 2569</v>
      </c>
      <c r="B3" s="28"/>
      <c r="C3" s="17"/>
      <c r="D3" s="29"/>
      <c r="E3" s="18"/>
      <c r="F3" s="29"/>
      <c r="G3" s="18"/>
      <c r="H3" s="30"/>
      <c r="I3" s="18"/>
      <c r="J3" s="29"/>
      <c r="K3" s="18"/>
    </row>
    <row r="4" spans="1:11" ht="21" customHeight="1" x14ac:dyDescent="0.25">
      <c r="A4" s="11"/>
    </row>
    <row r="5" spans="1:11" ht="21" customHeight="1" x14ac:dyDescent="0.25">
      <c r="D5" s="12"/>
      <c r="E5" s="93" t="s">
        <v>2</v>
      </c>
      <c r="F5" s="93"/>
      <c r="G5" s="93"/>
      <c r="I5" s="93"/>
      <c r="J5" s="93"/>
      <c r="K5" s="93"/>
    </row>
    <row r="6" spans="1:11" ht="21" customHeight="1" x14ac:dyDescent="0.25">
      <c r="A6" s="15"/>
      <c r="B6" s="31"/>
      <c r="C6" s="11"/>
      <c r="D6" s="11"/>
      <c r="E6" s="91" t="s">
        <v>3</v>
      </c>
      <c r="F6" s="91"/>
      <c r="G6" s="91"/>
      <c r="H6" s="14"/>
      <c r="I6" s="91" t="s">
        <v>4</v>
      </c>
      <c r="J6" s="91"/>
      <c r="K6" s="91"/>
    </row>
    <row r="7" spans="1:11" ht="21" customHeight="1" x14ac:dyDescent="0.25">
      <c r="A7" s="15"/>
      <c r="B7" s="31"/>
      <c r="C7" s="11"/>
      <c r="D7" s="11"/>
      <c r="E7" s="14" t="s">
        <v>5</v>
      </c>
      <c r="F7" s="19"/>
      <c r="G7" s="14" t="s">
        <v>5</v>
      </c>
      <c r="H7" s="14"/>
      <c r="I7" s="14" t="s">
        <v>5</v>
      </c>
      <c r="J7" s="19"/>
      <c r="K7" s="14" t="s">
        <v>5</v>
      </c>
    </row>
    <row r="8" spans="1:11" ht="21" customHeight="1" x14ac:dyDescent="0.25">
      <c r="B8" s="31"/>
      <c r="C8" s="11"/>
      <c r="D8" s="25"/>
      <c r="E8" s="14" t="s">
        <v>129</v>
      </c>
      <c r="F8" s="25"/>
      <c r="G8" s="14" t="s">
        <v>7</v>
      </c>
      <c r="H8" s="19"/>
      <c r="I8" s="14" t="s">
        <v>129</v>
      </c>
      <c r="J8" s="25"/>
      <c r="K8" s="14" t="s">
        <v>7</v>
      </c>
    </row>
    <row r="9" spans="1:11" ht="21" customHeight="1" x14ac:dyDescent="0.25">
      <c r="B9" s="32"/>
      <c r="C9" s="1" t="s">
        <v>8</v>
      </c>
      <c r="D9" s="25"/>
      <c r="E9" s="20" t="s">
        <v>9</v>
      </c>
      <c r="F9" s="25"/>
      <c r="G9" s="20" t="s">
        <v>9</v>
      </c>
      <c r="H9" s="19"/>
      <c r="I9" s="20" t="s">
        <v>9</v>
      </c>
      <c r="J9" s="25"/>
      <c r="K9" s="20" t="s">
        <v>9</v>
      </c>
    </row>
    <row r="10" spans="1:11" ht="21" customHeight="1" x14ac:dyDescent="0.25">
      <c r="A10" s="11" t="s">
        <v>108</v>
      </c>
    </row>
    <row r="11" spans="1:11" ht="21" customHeight="1" x14ac:dyDescent="0.25">
      <c r="A11" s="12" t="s">
        <v>109</v>
      </c>
      <c r="C11" s="27">
        <v>12</v>
      </c>
      <c r="E11" s="13">
        <v>2346886920</v>
      </c>
      <c r="G11" s="13">
        <v>1517469367</v>
      </c>
      <c r="I11" s="13">
        <v>2346886920</v>
      </c>
      <c r="K11" s="13">
        <v>1517469367</v>
      </c>
    </row>
    <row r="12" spans="1:11" ht="21" customHeight="1" x14ac:dyDescent="0.25">
      <c r="A12" s="12" t="s">
        <v>110</v>
      </c>
      <c r="C12" s="27"/>
    </row>
    <row r="13" spans="1:11" ht="21" customHeight="1" x14ac:dyDescent="0.25">
      <c r="A13" s="12" t="s">
        <v>111</v>
      </c>
      <c r="C13" s="27">
        <v>12</v>
      </c>
      <c r="E13" s="13">
        <v>-846655477</v>
      </c>
      <c r="G13" s="13">
        <v>-25588997</v>
      </c>
      <c r="I13" s="13">
        <v>-846655477</v>
      </c>
      <c r="K13" s="13">
        <v>-25588997</v>
      </c>
    </row>
    <row r="14" spans="1:11" ht="21" customHeight="1" x14ac:dyDescent="0.25">
      <c r="A14" s="12" t="s">
        <v>112</v>
      </c>
      <c r="C14" s="27">
        <v>12</v>
      </c>
      <c r="E14" s="13">
        <v>786471876</v>
      </c>
      <c r="G14" s="13">
        <v>80864673</v>
      </c>
      <c r="I14" s="13">
        <v>786471876</v>
      </c>
      <c r="K14" s="13">
        <v>80864673</v>
      </c>
    </row>
    <row r="15" spans="1:11" ht="21" customHeight="1" x14ac:dyDescent="0.25">
      <c r="A15" s="33" t="s">
        <v>113</v>
      </c>
      <c r="C15" s="27"/>
      <c r="D15" s="13"/>
      <c r="E15" s="13">
        <v>18042870</v>
      </c>
      <c r="F15" s="13"/>
      <c r="G15" s="13">
        <v>20809662</v>
      </c>
      <c r="H15" s="13"/>
      <c r="I15" s="13">
        <v>18042870</v>
      </c>
      <c r="J15" s="13"/>
      <c r="K15" s="13">
        <v>20809662</v>
      </c>
    </row>
    <row r="16" spans="1:11" ht="21" customHeight="1" x14ac:dyDescent="0.25">
      <c r="A16" s="12" t="s">
        <v>114</v>
      </c>
      <c r="C16" s="27"/>
      <c r="D16" s="13"/>
      <c r="E16" s="13">
        <v>14678362</v>
      </c>
      <c r="F16" s="13"/>
      <c r="G16" s="13">
        <v>11649791</v>
      </c>
      <c r="H16" s="13"/>
      <c r="I16" s="13">
        <v>14678362</v>
      </c>
      <c r="J16" s="13"/>
      <c r="K16" s="13">
        <v>11649791</v>
      </c>
    </row>
    <row r="17" spans="1:11" ht="21" customHeight="1" x14ac:dyDescent="0.25">
      <c r="A17" s="33" t="s">
        <v>151</v>
      </c>
      <c r="C17" s="27"/>
      <c r="D17" s="13"/>
      <c r="E17" s="13">
        <v>237775</v>
      </c>
      <c r="F17" s="13"/>
      <c r="G17" s="13">
        <v>-1714006</v>
      </c>
      <c r="H17" s="13"/>
      <c r="I17" s="13">
        <v>237775</v>
      </c>
      <c r="J17" s="13"/>
      <c r="K17" s="13">
        <v>-1714006</v>
      </c>
    </row>
    <row r="18" spans="1:11" ht="21" customHeight="1" x14ac:dyDescent="0.25">
      <c r="A18" s="33" t="s">
        <v>168</v>
      </c>
      <c r="C18" s="27"/>
      <c r="D18" s="13"/>
      <c r="E18" s="13">
        <v>185</v>
      </c>
      <c r="F18" s="13"/>
      <c r="G18" s="13">
        <v>215463</v>
      </c>
      <c r="H18" s="13"/>
      <c r="I18" s="13">
        <v>185</v>
      </c>
      <c r="J18" s="13"/>
      <c r="K18" s="13">
        <v>215463</v>
      </c>
    </row>
    <row r="19" spans="1:11" ht="21" customHeight="1" x14ac:dyDescent="0.25">
      <c r="A19" s="12" t="s">
        <v>115</v>
      </c>
      <c r="B19" s="34"/>
      <c r="C19" s="27">
        <v>12</v>
      </c>
      <c r="D19" s="13"/>
      <c r="E19" s="13">
        <v>-2102410425</v>
      </c>
      <c r="F19" s="13"/>
      <c r="G19" s="13">
        <v>-1826045905</v>
      </c>
      <c r="H19" s="13"/>
      <c r="I19" s="13">
        <v>-2102410425</v>
      </c>
      <c r="J19" s="13"/>
      <c r="K19" s="13">
        <v>-1826045905</v>
      </c>
    </row>
    <row r="20" spans="1:11" ht="21" customHeight="1" x14ac:dyDescent="0.25">
      <c r="A20" s="12" t="s">
        <v>116</v>
      </c>
      <c r="B20" s="34"/>
      <c r="C20" s="27">
        <v>12</v>
      </c>
      <c r="D20" s="13"/>
      <c r="E20" s="13">
        <v>-18262559</v>
      </c>
      <c r="F20" s="13"/>
      <c r="G20" s="13">
        <v>-24113046</v>
      </c>
      <c r="H20" s="13"/>
      <c r="I20" s="13">
        <v>-18262559</v>
      </c>
      <c r="J20" s="13"/>
      <c r="K20" s="13">
        <v>-24113046</v>
      </c>
    </row>
    <row r="21" spans="1:11" ht="21" customHeight="1" x14ac:dyDescent="0.25">
      <c r="A21" s="33" t="s">
        <v>63</v>
      </c>
      <c r="D21" s="13"/>
      <c r="E21" s="13">
        <v>-45018688</v>
      </c>
      <c r="F21" s="13"/>
      <c r="G21" s="13">
        <v>-49443687</v>
      </c>
      <c r="H21" s="13"/>
      <c r="I21" s="13">
        <v>-45018688</v>
      </c>
      <c r="J21" s="13"/>
      <c r="K21" s="13">
        <v>-49443687</v>
      </c>
    </row>
    <row r="22" spans="1:11" ht="21" customHeight="1" x14ac:dyDescent="0.25">
      <c r="A22" s="33" t="s">
        <v>158</v>
      </c>
      <c r="B22" s="34"/>
      <c r="D22" s="13"/>
      <c r="E22" s="13">
        <v>-229520</v>
      </c>
      <c r="F22" s="13"/>
      <c r="G22" s="13">
        <v>-240708</v>
      </c>
      <c r="H22" s="13"/>
      <c r="I22" s="13">
        <v>-229520</v>
      </c>
      <c r="J22" s="13"/>
      <c r="K22" s="13">
        <v>-240708</v>
      </c>
    </row>
    <row r="23" spans="1:11" ht="21" customHeight="1" x14ac:dyDescent="0.25">
      <c r="A23" s="33" t="s">
        <v>117</v>
      </c>
      <c r="B23" s="34"/>
      <c r="D23" s="13"/>
      <c r="E23" s="13">
        <v>914127943</v>
      </c>
      <c r="F23" s="13"/>
      <c r="G23" s="13">
        <v>1462725878</v>
      </c>
      <c r="H23" s="13"/>
      <c r="I23" s="13">
        <v>914127943</v>
      </c>
      <c r="J23" s="13"/>
      <c r="K23" s="13">
        <v>1462725878</v>
      </c>
    </row>
    <row r="24" spans="1:11" ht="21" customHeight="1" x14ac:dyDescent="0.25">
      <c r="A24" s="33" t="s">
        <v>118</v>
      </c>
      <c r="B24" s="34"/>
      <c r="D24" s="13"/>
      <c r="E24" s="18">
        <v>-1002312129</v>
      </c>
      <c r="F24" s="13"/>
      <c r="G24" s="18">
        <v>-1170247743</v>
      </c>
      <c r="H24" s="13"/>
      <c r="I24" s="18">
        <v>-1002312129</v>
      </c>
      <c r="J24" s="13"/>
      <c r="K24" s="18">
        <v>-1170247743</v>
      </c>
    </row>
    <row r="25" spans="1:11" ht="8.25" customHeight="1" x14ac:dyDescent="0.25">
      <c r="A25" s="15"/>
      <c r="B25" s="31"/>
      <c r="C25" s="11"/>
      <c r="D25" s="35"/>
      <c r="E25" s="36"/>
      <c r="F25" s="35"/>
      <c r="G25" s="36"/>
      <c r="H25" s="37"/>
      <c r="I25" s="36"/>
      <c r="J25" s="35"/>
      <c r="K25" s="36"/>
    </row>
    <row r="26" spans="1:11" ht="21" customHeight="1" x14ac:dyDescent="0.25">
      <c r="A26" s="11" t="s">
        <v>127</v>
      </c>
      <c r="B26" s="31"/>
      <c r="C26" s="11"/>
      <c r="D26" s="35"/>
      <c r="E26" s="38">
        <f>SUM(E11:E24)</f>
        <v>65557133</v>
      </c>
      <c r="F26" s="35"/>
      <c r="G26" s="38">
        <f>SUM(G11:G24)</f>
        <v>-3659258</v>
      </c>
      <c r="H26" s="37"/>
      <c r="I26" s="38">
        <f>SUM(I11:I24)</f>
        <v>65557133</v>
      </c>
      <c r="J26" s="35"/>
      <c r="K26" s="38">
        <f>SUM(K11:K24)</f>
        <v>-3659258</v>
      </c>
    </row>
    <row r="27" spans="1:11" ht="21" customHeight="1" x14ac:dyDescent="0.25">
      <c r="B27" s="32"/>
      <c r="C27" s="11"/>
      <c r="D27" s="25"/>
      <c r="E27" s="14"/>
      <c r="F27" s="25"/>
      <c r="G27" s="14"/>
      <c r="H27" s="19"/>
      <c r="I27" s="14"/>
      <c r="J27" s="25"/>
      <c r="K27" s="14"/>
    </row>
    <row r="28" spans="1:11" ht="21" customHeight="1" x14ac:dyDescent="0.25">
      <c r="A28" s="11" t="s">
        <v>119</v>
      </c>
      <c r="B28" s="31"/>
      <c r="C28" s="11"/>
      <c r="D28" s="25"/>
      <c r="F28" s="25"/>
      <c r="H28" s="19"/>
      <c r="J28" s="25"/>
    </row>
    <row r="29" spans="1:11" ht="21" customHeight="1" x14ac:dyDescent="0.25">
      <c r="A29" s="12" t="s">
        <v>175</v>
      </c>
      <c r="C29" s="11"/>
      <c r="D29" s="35"/>
      <c r="E29" s="13">
        <v>-61626034</v>
      </c>
      <c r="F29" s="35"/>
      <c r="G29" s="13">
        <v>-1087197</v>
      </c>
      <c r="H29" s="35"/>
      <c r="I29" s="13">
        <v>-61626034</v>
      </c>
      <c r="J29" s="35"/>
      <c r="K29" s="13">
        <v>-1087197</v>
      </c>
    </row>
    <row r="30" spans="1:11" ht="21" customHeight="1" x14ac:dyDescent="0.25">
      <c r="A30" s="12" t="s">
        <v>120</v>
      </c>
      <c r="B30" s="34"/>
      <c r="C30" s="11"/>
      <c r="D30" s="35"/>
      <c r="E30" s="18">
        <v>-403176</v>
      </c>
      <c r="F30" s="35"/>
      <c r="G30" s="18">
        <v>-2857750</v>
      </c>
      <c r="H30" s="35"/>
      <c r="I30" s="18">
        <v>-403176</v>
      </c>
      <c r="J30" s="35"/>
      <c r="K30" s="18">
        <v>-2857750</v>
      </c>
    </row>
    <row r="31" spans="1:11" ht="8.25" customHeight="1" x14ac:dyDescent="0.25">
      <c r="C31" s="11"/>
      <c r="D31" s="35"/>
      <c r="E31" s="36"/>
      <c r="F31" s="35"/>
      <c r="G31" s="36"/>
      <c r="H31" s="37"/>
      <c r="I31" s="36"/>
      <c r="J31" s="35"/>
      <c r="K31" s="36"/>
    </row>
    <row r="32" spans="1:11" ht="21" customHeight="1" x14ac:dyDescent="0.25">
      <c r="A32" s="11" t="s">
        <v>159</v>
      </c>
      <c r="C32" s="11"/>
      <c r="D32" s="35"/>
      <c r="E32" s="38">
        <f>SUM(E29:E30)</f>
        <v>-62029210</v>
      </c>
      <c r="F32" s="35"/>
      <c r="G32" s="38">
        <f>SUM(G29:G30)</f>
        <v>-3944947</v>
      </c>
      <c r="H32" s="37"/>
      <c r="I32" s="38">
        <f>SUM(I29:I30)</f>
        <v>-62029210</v>
      </c>
      <c r="J32" s="35"/>
      <c r="K32" s="38">
        <f>SUM(K29:K30)</f>
        <v>-3944947</v>
      </c>
    </row>
    <row r="33" spans="1:11" ht="21" customHeight="1" x14ac:dyDescent="0.25">
      <c r="C33" s="11"/>
      <c r="D33" s="35"/>
      <c r="F33" s="35"/>
      <c r="H33" s="37"/>
      <c r="J33" s="35"/>
    </row>
    <row r="34" spans="1:11" ht="21" customHeight="1" x14ac:dyDescent="0.25">
      <c r="A34" s="11" t="s">
        <v>121</v>
      </c>
      <c r="C34" s="11"/>
      <c r="D34" s="35"/>
      <c r="E34" s="23"/>
      <c r="F34" s="35"/>
      <c r="G34" s="23"/>
      <c r="H34" s="37"/>
      <c r="I34" s="23"/>
      <c r="J34" s="35"/>
      <c r="K34" s="23"/>
    </row>
    <row r="35" spans="1:11" ht="21" customHeight="1" x14ac:dyDescent="0.25">
      <c r="A35" s="12" t="s">
        <v>122</v>
      </c>
      <c r="C35" s="11"/>
      <c r="D35" s="35"/>
      <c r="E35" s="26">
        <v>-1680701</v>
      </c>
      <c r="F35" s="35"/>
      <c r="G35" s="26">
        <v>-2254960</v>
      </c>
      <c r="H35" s="37"/>
      <c r="I35" s="26">
        <v>-1680701</v>
      </c>
      <c r="J35" s="35"/>
      <c r="K35" s="26">
        <v>-2254960</v>
      </c>
    </row>
    <row r="36" spans="1:11" ht="8.25" customHeight="1" x14ac:dyDescent="0.25">
      <c r="C36" s="11"/>
      <c r="D36" s="35"/>
      <c r="E36" s="36"/>
      <c r="F36" s="35"/>
      <c r="G36" s="36"/>
      <c r="H36" s="37"/>
      <c r="I36" s="36"/>
      <c r="J36" s="35"/>
      <c r="K36" s="36"/>
    </row>
    <row r="37" spans="1:11" ht="21" customHeight="1" x14ac:dyDescent="0.25">
      <c r="A37" s="11" t="s">
        <v>123</v>
      </c>
      <c r="C37" s="11"/>
      <c r="D37" s="35"/>
      <c r="E37" s="38">
        <f>SUM(E35:E35)</f>
        <v>-1680701</v>
      </c>
      <c r="F37" s="35"/>
      <c r="G37" s="38">
        <f>SUM(G35:G35)</f>
        <v>-2254960</v>
      </c>
      <c r="H37" s="38"/>
      <c r="I37" s="38">
        <f>SUM(I35:I35)</f>
        <v>-1680701</v>
      </c>
      <c r="J37" s="38"/>
      <c r="K37" s="38">
        <f>SUM(K35:K35)</f>
        <v>-2254960</v>
      </c>
    </row>
    <row r="38" spans="1:11" ht="21" customHeight="1" x14ac:dyDescent="0.25">
      <c r="A38" s="11"/>
      <c r="C38" s="11"/>
      <c r="D38" s="35"/>
      <c r="E38" s="39"/>
      <c r="F38" s="35"/>
      <c r="G38" s="39"/>
      <c r="H38" s="37"/>
      <c r="I38" s="39"/>
      <c r="J38" s="35"/>
      <c r="K38" s="39"/>
    </row>
    <row r="39" spans="1:11" ht="21" customHeight="1" x14ac:dyDescent="0.25">
      <c r="A39" s="11" t="s">
        <v>128</v>
      </c>
      <c r="C39" s="11"/>
      <c r="D39" s="40"/>
      <c r="E39" s="13">
        <f>E26+E32+E37</f>
        <v>1847222</v>
      </c>
      <c r="F39" s="40"/>
      <c r="G39" s="13">
        <f>G26+G32+G37</f>
        <v>-9859165</v>
      </c>
      <c r="H39" s="40"/>
      <c r="I39" s="13">
        <f>I26+I32+I37</f>
        <v>1847222</v>
      </c>
      <c r="J39" s="41"/>
      <c r="K39" s="13">
        <f>K26+K32+K37</f>
        <v>-9859165</v>
      </c>
    </row>
    <row r="40" spans="1:11" ht="21" customHeight="1" x14ac:dyDescent="0.25">
      <c r="A40" s="12" t="s">
        <v>124</v>
      </c>
      <c r="C40" s="11"/>
      <c r="D40" s="40"/>
      <c r="E40" s="13">
        <v>30830278</v>
      </c>
      <c r="F40" s="40"/>
      <c r="G40" s="13">
        <v>37207753</v>
      </c>
      <c r="H40" s="40"/>
      <c r="I40" s="13">
        <v>30830278</v>
      </c>
      <c r="J40" s="41"/>
      <c r="K40" s="13">
        <v>37207753</v>
      </c>
    </row>
    <row r="41" spans="1:11" ht="21" customHeight="1" x14ac:dyDescent="0.25">
      <c r="A41" s="12" t="s">
        <v>126</v>
      </c>
      <c r="C41" s="11"/>
      <c r="D41" s="35"/>
      <c r="E41" s="18">
        <v>-1000</v>
      </c>
      <c r="F41" s="35"/>
      <c r="G41" s="18">
        <v>5334</v>
      </c>
      <c r="H41" s="35"/>
      <c r="I41" s="18">
        <v>-1000</v>
      </c>
      <c r="J41" s="35"/>
      <c r="K41" s="18">
        <v>5334</v>
      </c>
    </row>
    <row r="42" spans="1:11" ht="8.25" customHeight="1" x14ac:dyDescent="0.25">
      <c r="C42" s="11"/>
      <c r="D42" s="35"/>
      <c r="F42" s="35"/>
      <c r="H42" s="37"/>
      <c r="J42" s="35"/>
    </row>
    <row r="43" spans="1:11" ht="21" customHeight="1" thickBot="1" x14ac:dyDescent="0.3">
      <c r="A43" s="11" t="s">
        <v>125</v>
      </c>
      <c r="C43" s="11"/>
      <c r="D43" s="35"/>
      <c r="E43" s="24">
        <f>SUM(E39:E41)</f>
        <v>32676500</v>
      </c>
      <c r="F43" s="35"/>
      <c r="G43" s="24">
        <f>SUM(G39:G41)</f>
        <v>27353922</v>
      </c>
      <c r="H43" s="37"/>
      <c r="I43" s="24">
        <f>SUM(I39:I41)</f>
        <v>32676500</v>
      </c>
      <c r="J43" s="35"/>
      <c r="K43" s="24">
        <f>SUM(K39:K41)</f>
        <v>27353922</v>
      </c>
    </row>
    <row r="44" spans="1:11" ht="21" customHeight="1" thickTop="1" x14ac:dyDescent="0.25">
      <c r="B44" s="31"/>
      <c r="C44" s="11"/>
      <c r="D44" s="42"/>
      <c r="E44" s="42"/>
      <c r="F44" s="42"/>
      <c r="G44" s="42"/>
      <c r="H44" s="42"/>
      <c r="I44" s="42"/>
      <c r="J44" s="42"/>
      <c r="K44" s="42"/>
    </row>
    <row r="45" spans="1:11" ht="21" customHeight="1" x14ac:dyDescent="0.25">
      <c r="B45" s="31"/>
      <c r="C45" s="11"/>
      <c r="D45" s="42"/>
      <c r="E45" s="42"/>
      <c r="F45" s="42"/>
      <c r="G45" s="42"/>
      <c r="H45" s="42"/>
      <c r="I45" s="42"/>
      <c r="J45" s="42"/>
      <c r="K45" s="42"/>
    </row>
    <row r="46" spans="1:11" ht="21" customHeight="1" x14ac:dyDescent="0.25">
      <c r="B46" s="31"/>
      <c r="C46" s="11"/>
      <c r="D46" s="42"/>
      <c r="E46" s="42"/>
      <c r="F46" s="42"/>
      <c r="G46" s="42"/>
      <c r="H46" s="42"/>
      <c r="I46" s="42"/>
      <c r="J46" s="42"/>
      <c r="K46" s="42"/>
    </row>
    <row r="47" spans="1:11" ht="21" customHeight="1" x14ac:dyDescent="0.25">
      <c r="B47" s="31"/>
      <c r="C47" s="11"/>
      <c r="D47" s="42"/>
      <c r="E47" s="42"/>
      <c r="F47" s="42"/>
      <c r="G47" s="42"/>
      <c r="H47" s="42"/>
      <c r="I47" s="42"/>
      <c r="J47" s="42"/>
      <c r="K47" s="42"/>
    </row>
    <row r="48" spans="1:11" ht="21" customHeight="1" x14ac:dyDescent="0.25">
      <c r="B48" s="31"/>
      <c r="C48" s="11"/>
      <c r="D48" s="42"/>
      <c r="E48" s="42"/>
      <c r="F48" s="42"/>
      <c r="G48" s="42"/>
      <c r="H48" s="42"/>
      <c r="I48" s="42"/>
      <c r="J48" s="42"/>
      <c r="K48" s="42"/>
    </row>
    <row r="49" spans="1:11" ht="21" customHeight="1" x14ac:dyDescent="0.25">
      <c r="A49" s="11"/>
      <c r="B49" s="31"/>
      <c r="C49" s="11"/>
      <c r="D49" s="42"/>
      <c r="E49" s="42"/>
      <c r="F49" s="42"/>
      <c r="G49" s="42"/>
      <c r="H49" s="42"/>
      <c r="I49" s="42"/>
      <c r="J49" s="42"/>
      <c r="K49" s="42"/>
    </row>
    <row r="50" spans="1:11" ht="21.75" customHeight="1" x14ac:dyDescent="0.25">
      <c r="A50" s="92" t="s">
        <v>24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</row>
  </sheetData>
  <mergeCells count="5">
    <mergeCell ref="E5:G5"/>
    <mergeCell ref="I5:K5"/>
    <mergeCell ref="E6:G6"/>
    <mergeCell ref="I6:K6"/>
    <mergeCell ref="A50:K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6" firstPageNumber="10" orientation="portrait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7f1fe628c4c93b7e7c192adb41d2c1ba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dd68e2bf1ff9159be10e85bffd6ea1bb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CZ66WYY7TSZY-12627263-3737</_dlc_DocId>
    <_dlc_DocIdUrl xmlns="a18ac38b-d981-416e-847b-b74299044ddf">
      <Url>https://pwcapac.sharepoint.com/sites/TH-SD-0AGjfjlS2Arj0Uk9PVA/_layouts/15/DocIdRedir.aspx?ID=CZ66WYY7TSZY-12627263-3737</Url>
      <Description>CZ66WYY7TSZY-12627263-3737</Description>
    </_dlc_DocIdUrl>
  </documentManagement>
</p:properties>
</file>

<file path=customXml/itemProps1.xml><?xml version="1.0" encoding="utf-8"?>
<ds:datastoreItem xmlns:ds="http://schemas.openxmlformats.org/officeDocument/2006/customXml" ds:itemID="{54852843-0D89-4B4F-BD08-5D94E3144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092203E-C1C1-486C-BBF6-0EA69B5CEEB1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6569754d-aff6-44b9-a80b-2e2b703f03f3"/>
    <ds:schemaRef ds:uri="a18ac38b-d981-416e-847b-b74299044dd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4-5(3m)</vt:lpstr>
      <vt:lpstr>6-7(6m)</vt:lpstr>
      <vt:lpstr>8</vt:lpstr>
      <vt:lpstr>9</vt:lpstr>
      <vt:lpstr>10</vt:lpstr>
      <vt:lpstr>'10'!Print_Area</vt:lpstr>
      <vt:lpstr>'2-3'!Print_Area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Burassakorn Wongsinchai</cp:lastModifiedBy>
  <cp:revision/>
  <cp:lastPrinted>2026-08-03T09:42:07Z</cp:lastPrinted>
  <dcterms:created xsi:type="dcterms:W3CDTF">2017-05-03T07:03:18Z</dcterms:created>
  <dcterms:modified xsi:type="dcterms:W3CDTF">2026-08-05T04:12:22Z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2f76d388-d811-421a-9a89-88dd4a6048de</vt:lpwstr>
  </property>
  <property fmtid="{D5CDD505-2E9C-101B-9397-08002B2CF9AE}" pid="4" name="MediaServiceImageTags">
    <vt:lpwstr/>
  </property>
</Properties>
</file>