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ccount-TRL\3.Internal\Financial Report\Audit Report\2026\2026-Q2\1. Final Draft\"/>
    </mc:Choice>
  </mc:AlternateContent>
  <xr:revisionPtr revIDLastSave="0" documentId="13_ncr:1_{90ED4DC6-0CF4-4C45-AADE-1EC688CEAE6E}" xr6:coauthVersionLast="47" xr6:coauthVersionMax="47" xr10:uidLastSave="{00000000-0000-0000-0000-000000000000}"/>
  <bookViews>
    <workbookView xWindow="540" yWindow="-16200" windowWidth="13275" windowHeight="15585" tabRatio="639" activeTab="5" xr2:uid="{D5F17183-ABDD-4A10-A7EF-76E39C1A11A0}"/>
  </bookViews>
  <sheets>
    <sheet name="2-3" sheetId="1" r:id="rId1"/>
    <sheet name="4-5 (3m)" sheetId="2" r:id="rId2"/>
    <sheet name="6-7 (6m)" sheetId="9" r:id="rId3"/>
    <sheet name="8" sheetId="7" r:id="rId4"/>
    <sheet name="9" sheetId="8" r:id="rId5"/>
    <sheet name="10" sheetId="6" r:id="rId6"/>
  </sheets>
  <externalReferences>
    <externalReference r:id="rId7"/>
    <externalReference r:id="rId8"/>
    <externalReference r:id="rId9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4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'2-3'!$A$1:$J$95</definedName>
    <definedName name="_xlnm.Print_Area" localSheetId="3">'8'!$A$1:$X$53</definedName>
    <definedName name="_xlnm.Print_Area" localSheetId="4">'9'!$A$1:$V$51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4" i="7" l="1"/>
  <c r="X34" i="7" s="1"/>
  <c r="V33" i="8"/>
  <c r="R35" i="8"/>
  <c r="T36" i="7" s="1"/>
  <c r="T38" i="7" s="1"/>
  <c r="T41" i="7" s="1"/>
  <c r="P35" i="8"/>
  <c r="P37" i="8" s="1"/>
  <c r="P39" i="8" s="1"/>
  <c r="R36" i="7"/>
  <c r="R38" i="7" s="1"/>
  <c r="R41" i="7" s="1"/>
  <c r="N35" i="8"/>
  <c r="N37" i="8" s="1"/>
  <c r="N39" i="8" s="1"/>
  <c r="L35" i="8"/>
  <c r="L37" i="8" s="1"/>
  <c r="L39" i="8" s="1"/>
  <c r="J35" i="8"/>
  <c r="J34" i="8"/>
  <c r="J37" i="8" s="1"/>
  <c r="J39" i="8" s="1"/>
  <c r="P36" i="7"/>
  <c r="N36" i="7"/>
  <c r="L36" i="7"/>
  <c r="J36" i="7"/>
  <c r="J35" i="7"/>
  <c r="H103" i="9"/>
  <c r="D103" i="9"/>
  <c r="H103" i="2"/>
  <c r="J39" i="6"/>
  <c r="H39" i="6"/>
  <c r="F39" i="6"/>
  <c r="D39" i="6"/>
  <c r="J34" i="6"/>
  <c r="H34" i="6"/>
  <c r="D34" i="6"/>
  <c r="F34" i="6"/>
  <c r="T32" i="8"/>
  <c r="D37" i="8"/>
  <c r="D39" i="8" s="1"/>
  <c r="T23" i="8"/>
  <c r="V23" i="8" s="1"/>
  <c r="T22" i="8"/>
  <c r="T25" i="8" s="1"/>
  <c r="T21" i="8"/>
  <c r="V21" i="8" s="1"/>
  <c r="T20" i="8"/>
  <c r="V20" i="8" s="1"/>
  <c r="T18" i="8"/>
  <c r="V18" i="8" s="1"/>
  <c r="D27" i="8"/>
  <c r="F25" i="8"/>
  <c r="F27" i="8" s="1"/>
  <c r="H25" i="8"/>
  <c r="H27" i="8" s="1"/>
  <c r="J25" i="8"/>
  <c r="J27" i="8" s="1"/>
  <c r="L25" i="8"/>
  <c r="L27" i="8" s="1"/>
  <c r="N25" i="8"/>
  <c r="N27" i="8" s="1"/>
  <c r="P25" i="8"/>
  <c r="P27" i="8" s="1"/>
  <c r="R25" i="8"/>
  <c r="R27" i="8" s="1"/>
  <c r="D25" i="8"/>
  <c r="H37" i="8"/>
  <c r="H39" i="8" s="1"/>
  <c r="F37" i="8"/>
  <c r="F39" i="8" s="1"/>
  <c r="X24" i="7"/>
  <c r="X31" i="7"/>
  <c r="V24" i="7"/>
  <c r="V23" i="7"/>
  <c r="X23" i="7" s="1"/>
  <c r="V22" i="7"/>
  <c r="X22" i="7" s="1"/>
  <c r="V21" i="7"/>
  <c r="V33" i="7"/>
  <c r="X33" i="7" s="1"/>
  <c r="V19" i="7"/>
  <c r="V35" i="7"/>
  <c r="N38" i="7"/>
  <c r="N41" i="7" s="1"/>
  <c r="L26" i="7"/>
  <c r="L38" i="7"/>
  <c r="L41" i="7" s="1"/>
  <c r="H38" i="7"/>
  <c r="H41" i="7" s="1"/>
  <c r="J38" i="7"/>
  <c r="J41" i="7" s="1"/>
  <c r="F38" i="7"/>
  <c r="F41" i="7" s="1"/>
  <c r="D38" i="7"/>
  <c r="D41" i="7" s="1"/>
  <c r="T30" i="8"/>
  <c r="V30" i="8"/>
  <c r="V31" i="7"/>
  <c r="V22" i="8" l="1"/>
  <c r="R37" i="8"/>
  <c r="R39" i="8" s="1"/>
  <c r="V36" i="7"/>
  <c r="P38" i="7"/>
  <c r="P41" i="7" s="1"/>
  <c r="V25" i="8"/>
  <c r="V27" i="8"/>
  <c r="T27" i="8"/>
  <c r="J26" i="7" l="1"/>
  <c r="F93" i="2"/>
  <c r="A3" i="6"/>
  <c r="A3" i="8"/>
  <c r="A3" i="7"/>
  <c r="A59" i="9"/>
  <c r="J93" i="9"/>
  <c r="H93" i="9"/>
  <c r="F93" i="9"/>
  <c r="D93" i="9"/>
  <c r="J81" i="9"/>
  <c r="H81" i="9"/>
  <c r="F81" i="9"/>
  <c r="D81" i="9"/>
  <c r="J28" i="9"/>
  <c r="H28" i="9"/>
  <c r="F28" i="9"/>
  <c r="D28" i="9"/>
  <c r="J23" i="9"/>
  <c r="J31" i="9" s="1"/>
  <c r="H23" i="9"/>
  <c r="F23" i="9"/>
  <c r="F31" i="9" s="1"/>
  <c r="D23" i="9"/>
  <c r="D31" i="9" s="1"/>
  <c r="J16" i="9"/>
  <c r="H16" i="9"/>
  <c r="F16" i="9"/>
  <c r="D16" i="9"/>
  <c r="F96" i="9" l="1"/>
  <c r="D96" i="9"/>
  <c r="H31" i="9"/>
  <c r="H39" i="9" s="1"/>
  <c r="H42" i="9" s="1"/>
  <c r="H96" i="9"/>
  <c r="J96" i="9"/>
  <c r="D39" i="9"/>
  <c r="D42" i="9" s="1"/>
  <c r="F39" i="9"/>
  <c r="F42" i="9" s="1"/>
  <c r="J39" i="9"/>
  <c r="J42" i="9" s="1"/>
  <c r="J98" i="9" l="1"/>
  <c r="F98" i="9"/>
  <c r="D98" i="9"/>
  <c r="H98" i="9"/>
  <c r="D93" i="2"/>
  <c r="D28" i="2"/>
  <c r="D23" i="2"/>
  <c r="D16" i="2"/>
  <c r="J91" i="1"/>
  <c r="H91" i="1"/>
  <c r="D91" i="1"/>
  <c r="F27" i="1"/>
  <c r="D27" i="1"/>
  <c r="D28" i="6"/>
  <c r="V32" i="8"/>
  <c r="N26" i="7"/>
  <c r="N28" i="7" s="1"/>
  <c r="V38" i="7" l="1"/>
  <c r="V41" i="7" s="1"/>
  <c r="T34" i="8"/>
  <c r="T35" i="8"/>
  <c r="V35" i="8" s="1"/>
  <c r="A51" i="8"/>
  <c r="T26" i="7"/>
  <c r="R26" i="7"/>
  <c r="P26" i="7"/>
  <c r="H26" i="7"/>
  <c r="F26" i="7"/>
  <c r="D26" i="7"/>
  <c r="V26" i="7"/>
  <c r="V28" i="7" s="1"/>
  <c r="T19" i="7"/>
  <c r="T28" i="7" s="1"/>
  <c r="R19" i="7"/>
  <c r="R28" i="7" s="1"/>
  <c r="P19" i="7"/>
  <c r="P28" i="7" s="1"/>
  <c r="L19" i="7"/>
  <c r="L28" i="7" s="1"/>
  <c r="J19" i="7"/>
  <c r="J28" i="7" s="1"/>
  <c r="H19" i="7"/>
  <c r="F19" i="7"/>
  <c r="D19" i="7"/>
  <c r="T37" i="8" l="1"/>
  <c r="T39" i="8" s="1"/>
  <c r="F28" i="7"/>
  <c r="D28" i="7"/>
  <c r="H28" i="7"/>
  <c r="X36" i="7"/>
  <c r="X19" i="7"/>
  <c r="X26" i="7"/>
  <c r="D41" i="6"/>
  <c r="J28" i="6"/>
  <c r="H28" i="6"/>
  <c r="F28" i="6"/>
  <c r="J93" i="2"/>
  <c r="H93" i="2"/>
  <c r="J81" i="2"/>
  <c r="H81" i="2"/>
  <c r="F81" i="2"/>
  <c r="D81" i="2"/>
  <c r="D96" i="2" s="1"/>
  <c r="J28" i="2"/>
  <c r="H28" i="2"/>
  <c r="F28" i="2"/>
  <c r="J23" i="2"/>
  <c r="H23" i="2"/>
  <c r="F23" i="2"/>
  <c r="J16" i="2"/>
  <c r="H16" i="2"/>
  <c r="F16" i="2"/>
  <c r="A54" i="6"/>
  <c r="F91" i="1"/>
  <c r="J72" i="1"/>
  <c r="H72" i="1"/>
  <c r="F72" i="1"/>
  <c r="D72" i="1"/>
  <c r="J27" i="1"/>
  <c r="H27" i="1"/>
  <c r="H96" i="2" l="1"/>
  <c r="X28" i="7"/>
  <c r="F41" i="6"/>
  <c r="F45" i="6" s="1"/>
  <c r="H41" i="6"/>
  <c r="H45" i="6" s="1"/>
  <c r="J41" i="6"/>
  <c r="J45" i="6" s="1"/>
  <c r="F31" i="2"/>
  <c r="F39" i="2" s="1"/>
  <c r="F42" i="2" s="1"/>
  <c r="D45" i="6"/>
  <c r="F96" i="2"/>
  <c r="D31" i="2"/>
  <c r="D39" i="2" s="1"/>
  <c r="D42" i="2" s="1"/>
  <c r="H31" i="2"/>
  <c r="H39" i="2" s="1"/>
  <c r="H42" i="2" s="1"/>
  <c r="J31" i="2"/>
  <c r="J39" i="2" s="1"/>
  <c r="J42" i="2" s="1"/>
  <c r="J96" i="2"/>
  <c r="H93" i="1"/>
  <c r="D93" i="1"/>
  <c r="J93" i="1"/>
  <c r="F93" i="1"/>
  <c r="D98" i="2" l="1"/>
  <c r="D103" i="2"/>
  <c r="J98" i="2"/>
  <c r="H98" i="2"/>
  <c r="F98" i="2"/>
  <c r="V34" i="8" l="1"/>
  <c r="V37" i="8" s="1"/>
  <c r="V39" i="8" s="1"/>
  <c r="X35" i="7"/>
  <c r="X38" i="7" s="1"/>
  <c r="X41" i="7" s="1"/>
</calcChain>
</file>

<file path=xl/sharedStrings.xml><?xml version="1.0" encoding="utf-8"?>
<sst xmlns="http://schemas.openxmlformats.org/spreadsheetml/2006/main" count="472" uniqueCount="199">
  <si>
    <t>Thaire Life Assurance Public Company Limited</t>
  </si>
  <si>
    <t>Statement of Financial Position</t>
  </si>
  <si>
    <t>Equity method</t>
  </si>
  <si>
    <t>Separate</t>
  </si>
  <si>
    <t>financial information</t>
  </si>
  <si>
    <t>(Unaudited)</t>
  </si>
  <si>
    <t>31 December</t>
  </si>
  <si>
    <t>2025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</si>
  <si>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</si>
  <si>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</si>
  <si>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</si>
  <si>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</si>
  <si>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</si>
  <si>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</si>
  <si>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</si>
  <si>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</si>
  <si>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</si>
  <si>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</si>
  <si>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Investment in associate</t>
  </si>
  <si>
    <t>10</t>
  </si>
  <si>
    <t>Intangible assets</t>
  </si>
  <si>
    <t>12</t>
  </si>
  <si>
    <t>Deferred tax assets</t>
  </si>
  <si>
    <t>Other assets</t>
  </si>
  <si>
    <t>Total assets</t>
  </si>
  <si>
    <t>Director _______________________________________          Director _______________________________________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</si>
  <si>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</si>
  <si>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</si>
  <si>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</si>
  <si>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</si>
  <si>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</si>
  <si>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</si>
  <si>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</si>
  <si>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</si>
  <si>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</si>
  <si>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 xml:space="preserve">  Accrued expenses</t>
  </si>
  <si>
    <t xml:space="preserve">  Others</t>
  </si>
  <si>
    <t>Total liabilities</t>
  </si>
  <si>
    <t>Equity</t>
  </si>
  <si>
    <t>Share capital</t>
  </si>
  <si>
    <t xml:space="preserve">  Authorised share capital</t>
  </si>
  <si>
    <t xml:space="preserve">    620,000,000 ordinary shares </t>
  </si>
  <si>
    <t xml:space="preserve">       at par value of Baht 1 per share</t>
  </si>
  <si>
    <t xml:space="preserve">  Issued and paid-up share capital</t>
  </si>
  <si>
    <t xml:space="preserve">        paid-up at Baht 1 per share</t>
  </si>
  <si>
    <t>Ordinary share premium</t>
  </si>
  <si>
    <t xml:space="preserve">Retained earnings </t>
  </si>
  <si>
    <t xml:space="preserve">  Appropriated - statutory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</si>
  <si>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</si>
  <si>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</si>
  <si>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</si>
  <si>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</si>
  <si>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</si>
  <si>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</si>
  <si>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</si>
  <si>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Insurance service result</t>
  </si>
  <si>
    <t>Net investment revenue</t>
  </si>
  <si>
    <t>Reversal (expected credit losses)</t>
  </si>
  <si>
    <t>Net investment income</t>
  </si>
  <si>
    <t>Finance expenses from insurance contracts issued</t>
  </si>
  <si>
    <t>Finance income from reinsurance contracts held</t>
  </si>
  <si>
    <t>Net insurance finance expenses</t>
  </si>
  <si>
    <t xml:space="preserve">  and insurance finance expenses</t>
  </si>
  <si>
    <t>Other finance costs</t>
  </si>
  <si>
    <t>Other operating expenses</t>
  </si>
  <si>
    <t>Share of loss from investment</t>
  </si>
  <si>
    <t xml:space="preserve">  in associate under the equity method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</si>
  <si>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</si>
  <si>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Note</t>
  </si>
  <si>
    <t>Other comprehensive income (loss)</t>
  </si>
  <si>
    <t>Items not to be reclassified to subsequently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</si>
  <si>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to profit or loss:</t>
    </r>
  </si>
  <si>
    <t xml:space="preserve">     benefit plans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</si>
  <si>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</si>
  <si>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</si>
  <si>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</si>
  <si>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</si>
  <si>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</si>
  <si>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</si>
  <si>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>Items reclassified to subsequently to profit or loss</t>
  </si>
  <si>
    <t xml:space="preserve">   Translation adjustments of the financial statements </t>
  </si>
  <si>
    <t xml:space="preserve">     in foreign currency of an associate</t>
  </si>
  <si>
    <t xml:space="preserve">     income (loss) will be reclassified subsequently to profit or loss</t>
  </si>
  <si>
    <t xml:space="preserve">Items to be reclassified to subsequently to profit or loss </t>
  </si>
  <si>
    <t xml:space="preserve">  - net of income taxes</t>
  </si>
  <si>
    <t>Net loss for the period</t>
  </si>
  <si>
    <t>Statement of Changes in Equity (Unaudited)</t>
  </si>
  <si>
    <t>Equity method financial information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</si>
  <si>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</si>
  <si>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</si>
  <si>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</si>
  <si>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</si>
  <si>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</si>
  <si>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</si>
  <si>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</si>
  <si>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</si>
  <si>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</si>
  <si>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</si>
  <si>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</si>
  <si>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</si>
  <si>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</si>
  <si>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</si>
  <si>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</si>
  <si>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</si>
  <si>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</si>
  <si>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</si>
  <si>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</si>
  <si>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</si>
  <si>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</si>
  <si>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>Unappropriated</t>
  </si>
  <si>
    <t>- net of income taxes</t>
  </si>
  <si>
    <t xml:space="preserve"> -  net of income taxes</t>
  </si>
  <si>
    <t>finance reserve</t>
  </si>
  <si>
    <t>of owners' equity</t>
  </si>
  <si>
    <t>owners' equity</t>
  </si>
  <si>
    <t>Retrospective adjustments</t>
  </si>
  <si>
    <t xml:space="preserve">   from new financial reporting standard</t>
  </si>
  <si>
    <t>Other comprehensive income (loss) for the period</t>
  </si>
  <si>
    <t>Total comprehensive income (loss) for the period</t>
  </si>
  <si>
    <t>Balance as at 1 January 2025, as previously reported</t>
  </si>
  <si>
    <t>Separate financial information</t>
  </si>
  <si>
    <t>Other component of owners' equity</t>
  </si>
  <si>
    <t>Total other components</t>
  </si>
  <si>
    <t>Retrospective adjustments from new financial reporting standard</t>
  </si>
  <si>
    <t>Statement of Cash Flows (Unaudited)</t>
  </si>
  <si>
    <t>Cash flows from operating activities</t>
  </si>
  <si>
    <t>Premium received from reinsurance</t>
  </si>
  <si>
    <t xml:space="preserve">Premiums paid net of other directly attributable </t>
  </si>
  <si>
    <t xml:space="preserve">  expenses paid</t>
  </si>
  <si>
    <t>Recoveries from reinsurance</t>
  </si>
  <si>
    <t>Interest income</t>
  </si>
  <si>
    <t>Dividend income</t>
  </si>
  <si>
    <t>Claims and other directly attributable expenses paid</t>
  </si>
  <si>
    <t>Insurance acquisition cash flows</t>
  </si>
  <si>
    <t>Cash received on financial assets</t>
  </si>
  <si>
    <t>Cash paid for financial assets</t>
  </si>
  <si>
    <t>Cash flows from investing activities</t>
  </si>
  <si>
    <t>Purchases of intangible assets</t>
  </si>
  <si>
    <t>Cash flows from financing activities</t>
  </si>
  <si>
    <t>Repayment of lease liabilities</t>
  </si>
  <si>
    <t>Net cash used in financing activities</t>
  </si>
  <si>
    <t>Cash and cash equivalents at beginning of the period</t>
  </si>
  <si>
    <t>Cash and cash equivalents at the end of the period</t>
  </si>
  <si>
    <t>Increase in expected credit losses</t>
  </si>
  <si>
    <t>Net cash provided by operating activities</t>
  </si>
  <si>
    <t>Net increase in cash and cash equivalents</t>
  </si>
  <si>
    <t>2026</t>
  </si>
  <si>
    <t>Balance as at 1 January 2025 (restated)</t>
  </si>
  <si>
    <t>(Audited)</t>
  </si>
  <si>
    <t>Balance as at 1 January 2026</t>
  </si>
  <si>
    <t>6</t>
  </si>
  <si>
    <t>7.1</t>
  </si>
  <si>
    <t>7.2</t>
  </si>
  <si>
    <t>9</t>
  </si>
  <si>
    <t>11.1</t>
  </si>
  <si>
    <t>12, 14</t>
  </si>
  <si>
    <t>8.3</t>
  </si>
  <si>
    <t>debt securities measured</t>
  </si>
  <si>
    <r>
      <t xml:space="preserve">Statement of Changes in Equity (Unaudited) </t>
    </r>
    <r>
      <rPr>
        <sz val="9"/>
        <rFont val="Arial"/>
        <family val="2"/>
      </rPr>
      <t>(Cont'd)</t>
    </r>
  </si>
  <si>
    <t>Gains (losses) on financial instruments</t>
  </si>
  <si>
    <t>Loss before income tax</t>
  </si>
  <si>
    <t xml:space="preserve">Income tax revenue </t>
  </si>
  <si>
    <t xml:space="preserve">   Finance income (expenses) from insurance contracts issued</t>
  </si>
  <si>
    <t xml:space="preserve">   Finance income (expenses) from reinsurance contracts held</t>
  </si>
  <si>
    <t>Revaluation surplus (deficit) on</t>
  </si>
  <si>
    <t>Other investment income (expenses)</t>
  </si>
  <si>
    <t>Income tax expenses</t>
  </si>
  <si>
    <t>Revaluation surplus on</t>
  </si>
  <si>
    <t>Net cash used in investing activities</t>
  </si>
  <si>
    <t>Total comprehensive loss for the period</t>
  </si>
  <si>
    <t xml:space="preserve">   Basic losses per share</t>
  </si>
  <si>
    <t xml:space="preserve">   Gains on investments in debt securities measured at </t>
  </si>
  <si>
    <t xml:space="preserve">     fair value through other comprehensive income </t>
  </si>
  <si>
    <t>As at 30 June 2026</t>
  </si>
  <si>
    <t>30 June</t>
  </si>
  <si>
    <t>For the three-month period ended 30 June 2026</t>
  </si>
  <si>
    <t>Balance as at 30 June 2025</t>
  </si>
  <si>
    <t>Balance as at 30 June 2026</t>
  </si>
  <si>
    <t xml:space="preserve">Transfer loss on disposals of equity securities measured </t>
  </si>
  <si>
    <t xml:space="preserve">   at fair value other comprehensive income to retained earnings</t>
  </si>
  <si>
    <t>Reversal of dividend payable due to ineligibility of shareholders</t>
  </si>
  <si>
    <t xml:space="preserve">Other income </t>
  </si>
  <si>
    <t>For the six-month period ended 30 June 2026</t>
  </si>
  <si>
    <t xml:space="preserve">   Actuarial gains (losses) on defined employee</t>
  </si>
  <si>
    <t xml:space="preserve">Earnings (losses) per share </t>
  </si>
  <si>
    <t>Net expenses from reinsurance contracts held</t>
  </si>
  <si>
    <t>Gains on financial instruments</t>
  </si>
  <si>
    <t>Fair value gains on financial instruments</t>
  </si>
  <si>
    <t>Other income</t>
  </si>
  <si>
    <t xml:space="preserve">   Finance expenses from insurance contracts issued</t>
  </si>
  <si>
    <t>Income tax expense</t>
  </si>
  <si>
    <t>Property and equipment</t>
  </si>
  <si>
    <t>Purchases of property and equipment</t>
  </si>
  <si>
    <t>Net profit for the period</t>
  </si>
  <si>
    <t>Profit before income tax</t>
  </si>
  <si>
    <t xml:space="preserve">   Gains (losses) on investments in equity securities</t>
  </si>
  <si>
    <t xml:space="preserve">  Gains (losses) on investments in equity securities</t>
  </si>
  <si>
    <t xml:space="preserve">   Basic Earnings per share</t>
  </si>
  <si>
    <t>Other comprehensive income 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</si>
</sst>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[$$]#,##0.00_);\([$$]#,##0.00\)"/>
    <numFmt numFmtId="168" formatCode="_(* #,##0.00_);_(* \(#,##0.00\);_(* &quot;-&quot;_);_(@_)"/>
    <numFmt numFmtId="169" formatCode="#,##0;\(#,##0\);\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color rgb="FF000000"/>
      <name val="Browallia New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67" fontId="9" fillId="0" borderId="0" applyAlignment="0"/>
    <xf numFmtId="0" fontId="11" fillId="0" borderId="0"/>
    <xf numFmtId="0" fontId="5" fillId="0" borderId="0"/>
    <xf numFmtId="0" fontId="12" fillId="0" borderId="0"/>
    <xf numFmtId="0" fontId="12" fillId="0" borderId="0"/>
    <xf numFmtId="43" fontId="5" fillId="0" borderId="0" applyFont="0" applyFill="0" applyBorder="0" applyAlignment="0" applyProtection="0"/>
    <xf numFmtId="0" fontId="13" fillId="0" borderId="0"/>
    <xf numFmtId="39" fontId="14" fillId="0" borderId="0"/>
  </cellStyleXfs>
  <cellXfs count="166">
    <xf numFmtId="0" fontId="0" fillId="0" borderId="0" xfId="0"/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1" xfId="2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1" applyFont="1" applyFill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41" fontId="3" fillId="0" borderId="0" xfId="10" applyNumberFormat="1" applyFont="1" applyAlignment="1">
      <alignment horizontal="right" vertical="center"/>
    </xf>
    <xf numFmtId="41" fontId="2" fillId="0" borderId="0" xfId="14" applyNumberFormat="1" applyFont="1" applyFill="1" applyBorder="1" applyAlignment="1">
      <alignment horizontal="right" vertical="center"/>
    </xf>
    <xf numFmtId="41" fontId="2" fillId="0" borderId="0" xfId="14" applyNumberFormat="1" applyFont="1" applyFill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165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41" fontId="3" fillId="0" borderId="1" xfId="10" applyNumberFormat="1" applyFont="1" applyBorder="1" applyAlignment="1">
      <alignment horizontal="right" vertical="center"/>
    </xf>
    <xf numFmtId="41" fontId="2" fillId="0" borderId="0" xfId="10" applyNumberFormat="1" applyFont="1" applyAlignment="1">
      <alignment horizontal="right" vertical="center"/>
    </xf>
    <xf numFmtId="41" fontId="2" fillId="0" borderId="0" xfId="10" applyNumberFormat="1" applyFont="1" applyAlignment="1">
      <alignment horizontal="left" vertical="center"/>
    </xf>
    <xf numFmtId="41" fontId="2" fillId="0" borderId="0" xfId="10" applyNumberFormat="1" applyFont="1" applyAlignment="1">
      <alignment horizontal="center" vertical="center"/>
    </xf>
    <xf numFmtId="41" fontId="3" fillId="0" borderId="0" xfId="10" applyNumberFormat="1" applyFont="1" applyAlignment="1">
      <alignment horizontal="left" vertical="center"/>
    </xf>
    <xf numFmtId="41" fontId="3" fillId="0" borderId="0" xfId="10" applyNumberFormat="1" applyFont="1" applyAlignment="1">
      <alignment horizontal="center" vertical="center"/>
    </xf>
    <xf numFmtId="41" fontId="3" fillId="0" borderId="2" xfId="1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left" vertical="center" shrinkToFit="1"/>
    </xf>
    <xf numFmtId="41" fontId="3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3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left"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6" applyNumberFormat="1" applyFont="1" applyAlignment="1">
      <alignment horizontal="left" vertical="center"/>
    </xf>
    <xf numFmtId="41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left" vertical="center"/>
    </xf>
    <xf numFmtId="165" fontId="2" fillId="0" borderId="1" xfId="7" applyNumberFormat="1" applyFont="1" applyBorder="1" applyAlignment="1">
      <alignment horizontal="left" vertical="center"/>
    </xf>
    <xf numFmtId="165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left" vertical="center"/>
    </xf>
    <xf numFmtId="41" fontId="3" fillId="0" borderId="1" xfId="6" applyNumberFormat="1" applyFont="1" applyBorder="1" applyAlignment="1">
      <alignment horizontal="right" vertical="center"/>
    </xf>
    <xf numFmtId="41" fontId="3" fillId="0" borderId="1" xfId="6" applyNumberFormat="1" applyFont="1" applyBorder="1" applyAlignment="1">
      <alignment horizontal="left" vertical="center"/>
    </xf>
    <xf numFmtId="41" fontId="3" fillId="0" borderId="1" xfId="6" applyNumberFormat="1" applyFont="1" applyBorder="1" applyAlignment="1">
      <alignment horizontal="center" vertical="center"/>
    </xf>
    <xf numFmtId="165" fontId="2" fillId="0" borderId="0" xfId="7" applyNumberFormat="1" applyFont="1" applyAlignment="1">
      <alignment horizontal="left" vertical="center"/>
    </xf>
    <xf numFmtId="41" fontId="7" fillId="0" borderId="0" xfId="6" applyNumberFormat="1" applyFont="1" applyAlignment="1">
      <alignment horizontal="right" vertical="center"/>
    </xf>
    <xf numFmtId="165" fontId="2" fillId="0" borderId="0" xfId="8" applyNumberFormat="1" applyFont="1" applyAlignment="1">
      <alignment vertical="center"/>
    </xf>
    <xf numFmtId="41" fontId="7" fillId="0" borderId="1" xfId="6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41" fontId="3" fillId="0" borderId="1" xfId="6" applyNumberFormat="1" applyFont="1" applyBorder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0" fillId="0" borderId="0" xfId="6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41" fontId="3" fillId="0" borderId="2" xfId="6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left" vertical="center"/>
    </xf>
    <xf numFmtId="165" fontId="2" fillId="0" borderId="0" xfId="10" applyNumberFormat="1" applyFont="1" applyAlignment="1">
      <alignment horizontal="left" vertical="center"/>
    </xf>
    <xf numFmtId="165" fontId="3" fillId="0" borderId="0" xfId="10" applyNumberFormat="1" applyFont="1" applyAlignment="1">
      <alignment horizontal="center" vertical="center"/>
    </xf>
    <xf numFmtId="168" fontId="3" fillId="0" borderId="0" xfId="6" applyNumberFormat="1" applyFont="1" applyAlignment="1">
      <alignment horizontal="right" vertical="center"/>
    </xf>
    <xf numFmtId="168" fontId="3" fillId="0" borderId="0" xfId="1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41" fontId="3" fillId="0" borderId="0" xfId="5" applyNumberFormat="1" applyFont="1" applyAlignment="1">
      <alignment horizontal="right" vertical="center"/>
    </xf>
    <xf numFmtId="41" fontId="3" fillId="0" borderId="0" xfId="3" applyNumberFormat="1" applyFont="1" applyAlignment="1">
      <alignment horizontal="left" vertical="center"/>
    </xf>
    <xf numFmtId="41" fontId="2" fillId="0" borderId="0" xfId="11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1" xfId="3" applyNumberFormat="1" applyFont="1" applyBorder="1" applyAlignment="1">
      <alignment horizontal="left" vertical="center"/>
    </xf>
    <xf numFmtId="38" fontId="2" fillId="0" borderId="0" xfId="12" applyNumberFormat="1" applyFont="1" applyAlignment="1">
      <alignment horizontal="left" vertical="center"/>
    </xf>
    <xf numFmtId="37" fontId="3" fillId="0" borderId="0" xfId="13" applyNumberFormat="1" applyFont="1" applyAlignment="1">
      <alignment vertical="center"/>
    </xf>
    <xf numFmtId="37" fontId="3" fillId="0" borderId="0" xfId="13" applyNumberFormat="1" applyFont="1" applyAlignment="1">
      <alignment horizontal="centerContinuous" vertical="center"/>
    </xf>
    <xf numFmtId="41" fontId="3" fillId="0" borderId="0" xfId="13" applyNumberFormat="1" applyFont="1" applyAlignment="1">
      <alignment horizontal="centerContinuous" vertical="center"/>
    </xf>
    <xf numFmtId="41" fontId="3" fillId="0" borderId="0" xfId="13" applyNumberFormat="1" applyFont="1" applyAlignment="1">
      <alignment vertical="center"/>
    </xf>
    <xf numFmtId="41" fontId="3" fillId="0" borderId="0" xfId="12" applyNumberFormat="1" applyFont="1" applyAlignment="1">
      <alignment vertical="center"/>
    </xf>
    <xf numFmtId="0" fontId="3" fillId="0" borderId="0" xfId="13" applyFont="1" applyAlignment="1">
      <alignment vertical="center"/>
    </xf>
    <xf numFmtId="38" fontId="2" fillId="0" borderId="0" xfId="13" applyNumberFormat="1" applyFont="1" applyAlignment="1">
      <alignment horizontal="left" vertical="center"/>
    </xf>
    <xf numFmtId="41" fontId="3" fillId="0" borderId="0" xfId="12" applyNumberFormat="1" applyFont="1" applyAlignment="1">
      <alignment horizontal="centerContinuous" vertical="center"/>
    </xf>
    <xf numFmtId="41" fontId="3" fillId="0" borderId="0" xfId="12" applyNumberFormat="1" applyFont="1" applyAlignment="1">
      <alignment horizontal="right" vertical="center"/>
    </xf>
    <xf numFmtId="37" fontId="2" fillId="0" borderId="0" xfId="13" applyNumberFormat="1" applyFont="1" applyAlignment="1">
      <alignment vertical="center"/>
    </xf>
    <xf numFmtId="37" fontId="2" fillId="0" borderId="0" xfId="13" applyNumberFormat="1" applyFont="1" applyAlignment="1">
      <alignment horizontal="centerContinuous" vertical="center"/>
    </xf>
    <xf numFmtId="41" fontId="2" fillId="0" borderId="0" xfId="13" applyNumberFormat="1" applyFont="1" applyAlignment="1">
      <alignment horizontal="centerContinuous" vertical="center"/>
    </xf>
    <xf numFmtId="41" fontId="2" fillId="0" borderId="0" xfId="12" applyNumberFormat="1" applyFont="1" applyAlignment="1">
      <alignment horizontal="centerContinuous" vertical="center"/>
    </xf>
    <xf numFmtId="41" fontId="2" fillId="0" borderId="0" xfId="12" applyNumberFormat="1" applyFont="1" applyAlignment="1">
      <alignment vertical="center"/>
    </xf>
    <xf numFmtId="37" fontId="2" fillId="0" borderId="0" xfId="13" applyNumberFormat="1" applyFont="1" applyAlignment="1">
      <alignment horizontal="center" vertical="center"/>
    </xf>
    <xf numFmtId="41" fontId="2" fillId="0" borderId="0" xfId="13" applyNumberFormat="1" applyFont="1" applyAlignment="1">
      <alignment horizontal="right" vertical="center"/>
    </xf>
    <xf numFmtId="41" fontId="2" fillId="0" borderId="0" xfId="12" applyNumberFormat="1" applyFont="1" applyAlignment="1">
      <alignment horizontal="right" vertical="center"/>
    </xf>
    <xf numFmtId="38" fontId="3" fillId="0" borderId="0" xfId="13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12" quotePrefix="1" applyNumberFormat="1" applyFont="1" applyAlignment="1">
      <alignment horizontal="right" vertical="center"/>
    </xf>
    <xf numFmtId="38" fontId="2" fillId="0" borderId="0" xfId="13" applyNumberFormat="1" applyFont="1" applyAlignment="1">
      <alignment horizontal="center" vertical="center"/>
    </xf>
    <xf numFmtId="38" fontId="3" fillId="0" borderId="0" xfId="13" applyNumberFormat="1" applyFont="1" applyAlignment="1">
      <alignment horizontal="center" vertical="center"/>
    </xf>
    <xf numFmtId="41" fontId="3" fillId="0" borderId="0" xfId="13" applyNumberFormat="1" applyFont="1" applyAlignment="1">
      <alignment horizontal="center" vertical="center"/>
    </xf>
    <xf numFmtId="41" fontId="3" fillId="0" borderId="0" xfId="12" applyNumberFormat="1" applyFont="1" applyAlignment="1">
      <alignment horizontal="center" vertical="center"/>
    </xf>
    <xf numFmtId="0" fontId="2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41" fontId="3" fillId="0" borderId="0" xfId="15" applyNumberFormat="1" applyFont="1" applyAlignment="1">
      <alignment vertical="center"/>
    </xf>
    <xf numFmtId="0" fontId="3" fillId="0" borderId="0" xfId="15" applyFont="1" applyAlignment="1">
      <alignment vertical="center"/>
    </xf>
    <xf numFmtId="41" fontId="3" fillId="0" borderId="1" xfId="12" applyNumberFormat="1" applyFont="1" applyBorder="1" applyAlignment="1">
      <alignment vertical="center"/>
    </xf>
    <xf numFmtId="40" fontId="3" fillId="0" borderId="0" xfId="16" applyNumberFormat="1" applyFont="1" applyAlignment="1">
      <alignment vertical="center"/>
    </xf>
    <xf numFmtId="0" fontId="3" fillId="0" borderId="0" xfId="12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41" fontId="3" fillId="0" borderId="2" xfId="12" applyNumberFormat="1" applyFont="1" applyBorder="1" applyAlignment="1">
      <alignment vertical="center"/>
    </xf>
    <xf numFmtId="38" fontId="3" fillId="0" borderId="1" xfId="12" applyNumberFormat="1" applyFont="1" applyBorder="1" applyAlignment="1">
      <alignment vertical="center"/>
    </xf>
    <xf numFmtId="0" fontId="3" fillId="0" borderId="1" xfId="13" applyFont="1" applyBorder="1" applyAlignment="1">
      <alignment vertical="center"/>
    </xf>
    <xf numFmtId="41" fontId="3" fillId="0" borderId="1" xfId="1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  <xf numFmtId="41" fontId="3" fillId="0" borderId="1" xfId="3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horizontal="left" vertical="center"/>
    </xf>
    <xf numFmtId="38" fontId="2" fillId="0" borderId="0" xfId="12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41" fontId="3" fillId="0" borderId="4" xfId="12" applyNumberFormat="1" applyFont="1" applyBorder="1" applyAlignment="1">
      <alignment horizontal="centerContinuous" vertical="center"/>
    </xf>
    <xf numFmtId="37" fontId="3" fillId="0" borderId="0" xfId="13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41" fontId="3" fillId="0" borderId="1" xfId="12" applyNumberFormat="1" applyFont="1" applyBorder="1" applyAlignment="1">
      <alignment horizontal="center" vertical="center"/>
    </xf>
    <xf numFmtId="41" fontId="3" fillId="0" borderId="4" xfId="5" applyNumberFormat="1" applyFont="1" applyBorder="1" applyAlignment="1">
      <alignment horizontal="right" vertical="center"/>
    </xf>
    <xf numFmtId="41" fontId="3" fillId="0" borderId="4" xfId="12" applyNumberFormat="1" applyFont="1" applyBorder="1" applyAlignment="1">
      <alignment vertical="center"/>
    </xf>
    <xf numFmtId="0" fontId="3" fillId="0" borderId="0" xfId="12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38" fontId="3" fillId="0" borderId="1" xfId="12" applyNumberFormat="1" applyFont="1" applyBorder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41" fontId="2" fillId="0" borderId="1" xfId="13" applyNumberFormat="1" applyFont="1" applyBorder="1" applyAlignment="1">
      <alignment horizontal="center" vertical="center"/>
    </xf>
    <xf numFmtId="41" fontId="2" fillId="0" borderId="3" xfId="12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shrinkToFit="1"/>
    </xf>
    <xf numFmtId="165" fontId="3" fillId="0" borderId="0" xfId="0" applyNumberFormat="1" applyFont="1" applyAlignment="1">
      <alignment horizontal="center" vertical="center"/>
    </xf>
    <xf numFmtId="38" fontId="3" fillId="0" borderId="1" xfId="5" applyNumberFormat="1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</cellXfs>
  <cellStyles count="17">
    <cellStyle name="Comma" xfId="1" builtinId="3"/>
    <cellStyle name="Comma 12 2 2" xfId="14" xr:uid="{25477F19-0727-44A7-8AFD-AFAA29C364C6}"/>
    <cellStyle name="Normal" xfId="0" builtinId="0"/>
    <cellStyle name="Normal 10 4" xfId="11" xr:uid="{2585173D-2826-47EF-8294-25FFBEC8A344}"/>
    <cellStyle name="Normal 12 2 2 2" xfId="8" xr:uid="{7DD21CE2-654F-4DA0-9B3C-117653D45E19}"/>
    <cellStyle name="Normal 2" xfId="9" xr:uid="{8EA0ED4C-9E28-408D-B5D3-690F6ED5B602}"/>
    <cellStyle name="Normal 2 13" xfId="3" xr:uid="{5A99B5A9-CF5E-4FBE-92CB-30B54A41CE1E}"/>
    <cellStyle name="Normal 3" xfId="10" xr:uid="{C49FFDF0-9139-4361-9ACD-664F6A857015}"/>
    <cellStyle name="Normal 3 2" xfId="2" xr:uid="{541131CA-3023-4F43-BA8C-FEC442918431}"/>
    <cellStyle name="Normal 5" xfId="12" xr:uid="{C7A42579-9783-4342-A407-26DFB7E9742A}"/>
    <cellStyle name="Normal_bs&amp;plt2002q2fromAudit" xfId="15" xr:uid="{E5347209-61F8-4A93-A7D3-BB4D966DDA60}"/>
    <cellStyle name="Normal_EGCO_June10 TE" xfId="6" xr:uid="{66850123-98AE-473A-A2E2-3E4906556286}"/>
    <cellStyle name="Normal_Interlink Communication_EQ2_10_Interlink Communication_EQ2_12" xfId="4" xr:uid="{63B2EFF0-833F-4E8E-A8E5-B9800E3D330E}"/>
    <cellStyle name="Normal_KEGCO_2002" xfId="5" xr:uid="{62593883-4E55-4FA3-B3EA-AC85C0840975}"/>
    <cellStyle name="Normal_Sheet5" xfId="7" xr:uid="{48B1F8CB-61B8-4BFC-A97E-B5CFF86064DA}"/>
    <cellStyle name="Normal_T297 - bs&amp;ple YE'08" xfId="13" xr:uid="{3070E99E-F42D-432B-B259-81291B33B425}"/>
    <cellStyle name="ปกติ_Sheet1" xfId="16" xr:uid="{D5624E36-D30E-40AA-B9EA-F00576FA4F3F}"/>
  </cellStyles>
  <dxfs count="0"/>
  <tableStyles count="0" defaultTableStyle="TableStyleMedium2" defaultPivotStyle="PivotStyleLight16"/>
  <colors>
    <mruColors>
      <color rgb="FFFFF2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BF0A-195D-48FF-87BB-7B0F9041D326}">
  <dimension ref="A1:J95"/>
  <sheetViews>
    <sheetView view="pageBreakPreview" topLeftCell="A67" zoomScaleNormal="115" zoomScaleSheetLayoutView="100" workbookViewId="0">
      <selection activeCell="J91" sqref="J91"/>
    </sheetView>
  </sheetViews>
  <sheetFormatPr defaultColWidth="9.42578125" defaultRowHeight="16.5" customHeight="1" x14ac:dyDescent="0.25"/>
  <cols>
    <col min="1" max="1" width="29.42578125" style="3" customWidth="1"/>
    <col min="2" max="2" width="6.7109375" style="2" customWidth="1"/>
    <col min="3" max="3" width="0.85546875" style="3" customWidth="1"/>
    <col min="4" max="4" width="13.7109375" style="4" customWidth="1"/>
    <col min="5" max="5" width="0.85546875" style="5" customWidth="1"/>
    <col min="6" max="6" width="13.7109375" style="4" customWidth="1"/>
    <col min="7" max="7" width="0.85546875" style="6" customWidth="1"/>
    <col min="8" max="8" width="13.7109375" style="4" customWidth="1"/>
    <col min="9" max="9" width="0.85546875" style="5" customWidth="1"/>
    <col min="10" max="10" width="13.7109375" style="4" customWidth="1"/>
    <col min="11" max="16384" width="9.42578125" style="7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1</v>
      </c>
    </row>
    <row r="3" spans="1:10" ht="16.5" customHeight="1" x14ac:dyDescent="0.25">
      <c r="A3" s="8" t="s">
        <v>173</v>
      </c>
      <c r="B3" s="42"/>
      <c r="C3" s="9"/>
      <c r="D3" s="10"/>
      <c r="E3" s="11"/>
      <c r="F3" s="10"/>
      <c r="G3" s="12"/>
      <c r="H3" s="10"/>
      <c r="I3" s="11"/>
      <c r="J3" s="10"/>
    </row>
    <row r="4" spans="1:10" ht="16.5" customHeight="1" x14ac:dyDescent="0.25">
      <c r="A4" s="1"/>
    </row>
    <row r="6" spans="1:10" ht="16.5" customHeight="1" x14ac:dyDescent="0.25">
      <c r="D6" s="160" t="s">
        <v>2</v>
      </c>
      <c r="E6" s="160"/>
      <c r="F6" s="160"/>
      <c r="G6" s="4"/>
      <c r="H6" s="160" t="s">
        <v>3</v>
      </c>
      <c r="I6" s="160"/>
      <c r="J6" s="160"/>
    </row>
    <row r="7" spans="1:10" ht="16.5" customHeight="1" x14ac:dyDescent="0.25">
      <c r="A7" s="7"/>
      <c r="B7" s="43"/>
      <c r="C7" s="1"/>
      <c r="D7" s="161" t="s">
        <v>4</v>
      </c>
      <c r="E7" s="161"/>
      <c r="F7" s="161"/>
      <c r="G7" s="14"/>
      <c r="H7" s="161" t="s">
        <v>4</v>
      </c>
      <c r="I7" s="161"/>
      <c r="J7" s="161"/>
    </row>
    <row r="8" spans="1:10" ht="16.5" customHeight="1" x14ac:dyDescent="0.25">
      <c r="C8" s="1"/>
      <c r="D8" s="14" t="s">
        <v>5</v>
      </c>
      <c r="E8" s="14"/>
      <c r="F8" s="14" t="s">
        <v>148</v>
      </c>
      <c r="G8" s="14"/>
      <c r="H8" s="14" t="s">
        <v>5</v>
      </c>
      <c r="I8" s="14"/>
      <c r="J8" s="14" t="s">
        <v>148</v>
      </c>
    </row>
    <row r="9" spans="1:10" ht="16.5" customHeight="1" x14ac:dyDescent="0.25">
      <c r="C9" s="1"/>
      <c r="D9" s="15" t="s">
        <v>174</v>
      </c>
      <c r="E9" s="14"/>
      <c r="F9" s="15" t="s">
        <v>6</v>
      </c>
      <c r="G9" s="13"/>
      <c r="H9" s="15" t="s">
        <v>174</v>
      </c>
      <c r="I9" s="14"/>
      <c r="J9" s="15" t="s">
        <v>6</v>
      </c>
    </row>
    <row r="10" spans="1:10" ht="16.5" customHeight="1" x14ac:dyDescent="0.25">
      <c r="C10" s="1"/>
      <c r="D10" s="15" t="s">
        <v>146</v>
      </c>
      <c r="E10" s="44"/>
      <c r="F10" s="15" t="s">
        <v>7</v>
      </c>
      <c r="G10" s="13"/>
      <c r="H10" s="15" t="s">
        <v>146</v>
      </c>
      <c r="I10" s="44"/>
      <c r="J10" s="15" t="s">
        <v>7</v>
      </c>
    </row>
    <row r="11" spans="1:10" ht="16.5" customHeight="1" x14ac:dyDescent="0.25">
      <c r="B11" s="16" t="s">
        <v>8</v>
      </c>
      <c r="C11" s="1"/>
      <c r="D11" s="17" t="s">
        <v>9</v>
      </c>
      <c r="E11" s="44"/>
      <c r="F11" s="17" t="s">
        <v>9</v>
      </c>
      <c r="G11" s="13"/>
      <c r="H11" s="17" t="s">
        <v>9</v>
      </c>
      <c r="I11" s="44"/>
      <c r="J11" s="17" t="s">
        <v>9</v>
      </c>
    </row>
    <row r="12" spans="1:10" ht="16.5" customHeight="1" x14ac:dyDescent="0.25">
      <c r="B12" s="18"/>
      <c r="C12" s="1"/>
      <c r="D12" s="45"/>
      <c r="E12" s="44"/>
      <c r="F12" s="45"/>
      <c r="G12" s="13"/>
      <c r="H12" s="45"/>
      <c r="I12" s="44"/>
      <c r="J12" s="45"/>
    </row>
    <row r="13" spans="1:10" ht="16.5" customHeight="1" x14ac:dyDescent="0.25">
      <c r="A13" s="1" t="s">
        <v>10</v>
      </c>
      <c r="G13" s="5"/>
      <c r="I13" s="6"/>
    </row>
    <row r="14" spans="1:10" ht="16.5" customHeight="1" x14ac:dyDescent="0.25">
      <c r="A14" s="1"/>
      <c r="G14" s="5"/>
      <c r="I14" s="6"/>
    </row>
    <row r="15" spans="1:10" ht="16.5" customHeight="1" x14ac:dyDescent="0.25">
      <c r="A15" s="3" t="s">
        <v>11</v>
      </c>
      <c r="B15" s="46" t="s">
        <v>150</v>
      </c>
      <c r="D15" s="4">
        <v>32676500</v>
      </c>
      <c r="E15" s="4"/>
      <c r="F15" s="4">
        <v>30830278</v>
      </c>
      <c r="G15" s="4"/>
      <c r="H15" s="47">
        <v>32676500</v>
      </c>
      <c r="I15" s="4"/>
      <c r="J15" s="4">
        <v>30830278</v>
      </c>
    </row>
    <row r="16" spans="1:10" ht="16.5" customHeight="1" x14ac:dyDescent="0.25">
      <c r="A16" s="3" t="s">
        <v>13</v>
      </c>
      <c r="B16" s="46"/>
      <c r="D16" s="4">
        <v>10291276</v>
      </c>
      <c r="E16" s="4"/>
      <c r="F16" s="4">
        <v>9751499</v>
      </c>
      <c r="G16" s="4"/>
      <c r="H16" s="47">
        <v>10291276</v>
      </c>
      <c r="I16" s="4"/>
      <c r="J16" s="4">
        <v>9751499</v>
      </c>
    </row>
    <row r="17" spans="1:10" ht="16.5" customHeight="1" x14ac:dyDescent="0.25">
      <c r="A17" s="3" t="s">
        <v>14</v>
      </c>
      <c r="B17" s="46" t="s">
        <v>21</v>
      </c>
      <c r="D17" s="4">
        <v>68368055</v>
      </c>
      <c r="E17" s="4"/>
      <c r="F17" s="4">
        <v>54427346</v>
      </c>
      <c r="G17" s="4"/>
      <c r="H17" s="47">
        <v>68368055</v>
      </c>
      <c r="I17" s="4"/>
      <c r="J17" s="4">
        <v>54427346</v>
      </c>
    </row>
    <row r="18" spans="1:10" ht="16.5" customHeight="1" x14ac:dyDescent="0.25">
      <c r="A18" s="3" t="s">
        <v>15</v>
      </c>
      <c r="B18" s="46" t="s">
        <v>21</v>
      </c>
      <c r="D18" s="4">
        <v>25071339</v>
      </c>
      <c r="F18" s="4">
        <v>142441537</v>
      </c>
      <c r="G18" s="5"/>
      <c r="H18" s="47">
        <v>25071339</v>
      </c>
      <c r="J18" s="4">
        <v>142441537</v>
      </c>
    </row>
    <row r="19" spans="1:10" ht="16.5" customHeight="1" x14ac:dyDescent="0.25">
      <c r="A19" s="3" t="s">
        <v>16</v>
      </c>
      <c r="B19" s="46" t="s">
        <v>151</v>
      </c>
      <c r="D19" s="4">
        <v>1631901288</v>
      </c>
      <c r="F19" s="4">
        <v>1594477882</v>
      </c>
      <c r="G19" s="5"/>
      <c r="H19" s="47">
        <v>1631901288</v>
      </c>
      <c r="J19" s="4">
        <v>1594477882</v>
      </c>
    </row>
    <row r="20" spans="1:10" ht="16.5" customHeight="1" x14ac:dyDescent="0.25">
      <c r="A20" s="3" t="s">
        <v>17</v>
      </c>
      <c r="B20" s="46" t="s">
        <v>152</v>
      </c>
      <c r="D20" s="4">
        <v>300289774</v>
      </c>
      <c r="F20" s="4">
        <v>195586283</v>
      </c>
      <c r="G20" s="5"/>
      <c r="H20" s="47">
        <v>300289774</v>
      </c>
      <c r="J20" s="4">
        <v>195586283</v>
      </c>
    </row>
    <row r="21" spans="1:10" ht="16.5" customHeight="1" x14ac:dyDescent="0.25">
      <c r="A21" s="3" t="s">
        <v>18</v>
      </c>
      <c r="B21" s="46" t="s">
        <v>12</v>
      </c>
      <c r="C21" s="7"/>
      <c r="D21" s="4">
        <v>6021420</v>
      </c>
      <c r="F21" s="4">
        <v>5934610</v>
      </c>
      <c r="G21" s="5"/>
      <c r="H21" s="47">
        <v>6032000</v>
      </c>
      <c r="J21" s="4">
        <v>11678798</v>
      </c>
    </row>
    <row r="22" spans="1:10" ht="16.5" customHeight="1" x14ac:dyDescent="0.25">
      <c r="A22" s="3" t="s">
        <v>191</v>
      </c>
      <c r="B22" s="46" t="s">
        <v>153</v>
      </c>
      <c r="C22" s="7"/>
      <c r="D22" s="4">
        <v>81871680</v>
      </c>
      <c r="F22" s="4">
        <v>18867479</v>
      </c>
      <c r="G22" s="5"/>
      <c r="H22" s="48">
        <v>81871680</v>
      </c>
      <c r="J22" s="4">
        <v>18867479</v>
      </c>
    </row>
    <row r="23" spans="1:10" ht="16.5" customHeight="1" x14ac:dyDescent="0.25">
      <c r="A23" s="3" t="s">
        <v>20</v>
      </c>
      <c r="B23" s="46" t="s">
        <v>19</v>
      </c>
      <c r="C23" s="7"/>
      <c r="D23" s="4">
        <v>32843382</v>
      </c>
      <c r="F23" s="4">
        <v>36503558</v>
      </c>
      <c r="G23" s="5"/>
      <c r="H23" s="48">
        <v>32843382</v>
      </c>
      <c r="J23" s="4">
        <v>36503558</v>
      </c>
    </row>
    <row r="24" spans="1:10" ht="16.5" customHeight="1" x14ac:dyDescent="0.25">
      <c r="A24" s="3" t="s">
        <v>22</v>
      </c>
      <c r="B24" s="46" t="s">
        <v>154</v>
      </c>
      <c r="C24" s="7"/>
      <c r="D24" s="47">
        <v>283741714</v>
      </c>
      <c r="F24" s="4">
        <v>278076109</v>
      </c>
      <c r="G24" s="5"/>
      <c r="H24" s="47">
        <v>283739598</v>
      </c>
      <c r="J24" s="4">
        <v>276927271</v>
      </c>
    </row>
    <row r="25" spans="1:10" ht="16.5" customHeight="1" x14ac:dyDescent="0.25">
      <c r="A25" s="3" t="s">
        <v>23</v>
      </c>
      <c r="B25" s="46"/>
      <c r="D25" s="10">
        <v>9350844</v>
      </c>
      <c r="F25" s="10">
        <v>4665828</v>
      </c>
      <c r="G25" s="5"/>
      <c r="H25" s="49">
        <v>9350844</v>
      </c>
      <c r="J25" s="10">
        <v>4665828</v>
      </c>
    </row>
    <row r="26" spans="1:10" ht="16.5" customHeight="1" x14ac:dyDescent="0.25">
      <c r="G26" s="5"/>
    </row>
    <row r="27" spans="1:10" ht="16.5" customHeight="1" thickBot="1" x14ac:dyDescent="0.3">
      <c r="A27" s="50" t="s">
        <v>24</v>
      </c>
      <c r="D27" s="51">
        <f>SUM(D15:D25)</f>
        <v>2482427272</v>
      </c>
      <c r="F27" s="51">
        <f>SUM(F15:F25)</f>
        <v>2371562409</v>
      </c>
      <c r="G27" s="4"/>
      <c r="H27" s="51">
        <f>SUM(H15:H25)</f>
        <v>2482435736</v>
      </c>
      <c r="J27" s="51">
        <f>SUM(J15:J25)</f>
        <v>2376157759</v>
      </c>
    </row>
    <row r="28" spans="1:10" ht="16.5" customHeight="1" thickTop="1" x14ac:dyDescent="0.25">
      <c r="A28" s="50"/>
      <c r="G28" s="5"/>
    </row>
    <row r="29" spans="1:10" ht="16.5" customHeight="1" x14ac:dyDescent="0.25">
      <c r="A29" s="50"/>
      <c r="G29" s="5"/>
    </row>
    <row r="30" spans="1:10" ht="16.5" customHeight="1" x14ac:dyDescent="0.25">
      <c r="A30" s="50"/>
      <c r="G30" s="5"/>
    </row>
    <row r="31" spans="1:10" ht="16.5" customHeight="1" x14ac:dyDescent="0.25">
      <c r="A31" s="50"/>
      <c r="G31" s="5"/>
    </row>
    <row r="32" spans="1:10" ht="16.5" customHeight="1" x14ac:dyDescent="0.25">
      <c r="A32" s="50"/>
      <c r="G32" s="5"/>
    </row>
    <row r="33" spans="1:10" ht="16.5" customHeight="1" x14ac:dyDescent="0.25">
      <c r="A33" s="50"/>
      <c r="G33" s="5"/>
    </row>
    <row r="34" spans="1:10" ht="16.5" customHeight="1" x14ac:dyDescent="0.25">
      <c r="A34" s="50"/>
      <c r="G34" s="5"/>
    </row>
    <row r="35" spans="1:10" ht="16.5" customHeight="1" x14ac:dyDescent="0.25">
      <c r="A35" s="50"/>
      <c r="G35" s="5"/>
    </row>
    <row r="36" spans="1:10" ht="16.5" customHeight="1" x14ac:dyDescent="0.25">
      <c r="A36" s="50"/>
      <c r="G36" s="5"/>
    </row>
    <row r="37" spans="1:10" ht="15.75" customHeight="1" x14ac:dyDescent="0.25">
      <c r="A37" s="50"/>
      <c r="G37" s="5"/>
    </row>
    <row r="38" spans="1:10" ht="16.5" customHeight="1" x14ac:dyDescent="0.25">
      <c r="A38" s="50"/>
      <c r="G38" s="5"/>
    </row>
    <row r="39" spans="1:10" ht="16.5" customHeight="1" x14ac:dyDescent="0.25">
      <c r="A39" s="50"/>
      <c r="G39" s="5"/>
    </row>
    <row r="40" spans="1:10" ht="16.5" customHeight="1" x14ac:dyDescent="0.25">
      <c r="A40" s="50"/>
      <c r="G40" s="5"/>
    </row>
    <row r="41" spans="1:10" ht="16.5" customHeight="1" x14ac:dyDescent="0.25">
      <c r="A41" s="163" t="s">
        <v>25</v>
      </c>
      <c r="B41" s="163"/>
      <c r="C41" s="163"/>
      <c r="D41" s="163"/>
      <c r="E41" s="163"/>
      <c r="F41" s="163"/>
      <c r="G41" s="163"/>
      <c r="H41" s="163"/>
      <c r="I41" s="163"/>
      <c r="J41" s="163"/>
    </row>
    <row r="42" spans="1:10" ht="16.5" customHeight="1" x14ac:dyDescent="0.25">
      <c r="A42" s="50"/>
      <c r="G42" s="5"/>
    </row>
    <row r="43" spans="1:10" ht="16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ht="16.5" customHeight="1" x14ac:dyDescent="0.25">
      <c r="D44" s="5"/>
      <c r="F44" s="5"/>
    </row>
    <row r="45" spans="1:10" ht="16.5" customHeight="1" x14ac:dyDescent="0.25">
      <c r="D45" s="5"/>
      <c r="F45" s="5"/>
    </row>
    <row r="46" spans="1:10" ht="9.75" customHeight="1" x14ac:dyDescent="0.25">
      <c r="D46" s="5"/>
      <c r="F46" s="5"/>
    </row>
    <row r="47" spans="1:10" ht="22.15" customHeight="1" x14ac:dyDescent="0.25">
      <c r="A47" s="162" t="s">
        <v>26</v>
      </c>
      <c r="B47" s="162"/>
      <c r="C47" s="162"/>
      <c r="D47" s="162"/>
      <c r="E47" s="162"/>
      <c r="F47" s="162"/>
      <c r="G47" s="162"/>
      <c r="H47" s="162"/>
      <c r="I47" s="162"/>
      <c r="J47" s="162"/>
    </row>
    <row r="48" spans="1:10" ht="16.5" customHeight="1" x14ac:dyDescent="0.25">
      <c r="A48" s="1" t="s">
        <v>0</v>
      </c>
    </row>
    <row r="49" spans="1:10" ht="16.5" customHeight="1" x14ac:dyDescent="0.25">
      <c r="A49" s="1" t="s">
        <v>27</v>
      </c>
    </row>
    <row r="50" spans="1:10" ht="16.5" customHeight="1" x14ac:dyDescent="0.25">
      <c r="A50" s="8" t="s">
        <v>173</v>
      </c>
      <c r="B50" s="42"/>
      <c r="C50" s="9"/>
      <c r="D50" s="10"/>
      <c r="E50" s="11"/>
      <c r="F50" s="10"/>
      <c r="G50" s="12"/>
      <c r="H50" s="10"/>
      <c r="I50" s="11"/>
      <c r="J50" s="10"/>
    </row>
    <row r="51" spans="1:10" ht="16.5" customHeight="1" x14ac:dyDescent="0.25">
      <c r="A51" s="1"/>
    </row>
    <row r="53" spans="1:10" ht="16.5" customHeight="1" x14ac:dyDescent="0.25">
      <c r="D53" s="160" t="s">
        <v>2</v>
      </c>
      <c r="E53" s="160"/>
      <c r="F53" s="160"/>
      <c r="G53" s="4"/>
      <c r="H53" s="160" t="s">
        <v>3</v>
      </c>
      <c r="I53" s="160"/>
      <c r="J53" s="160"/>
    </row>
    <row r="54" spans="1:10" ht="16.5" customHeight="1" x14ac:dyDescent="0.25">
      <c r="A54" s="7"/>
      <c r="B54" s="43"/>
      <c r="C54" s="1"/>
      <c r="D54" s="161" t="s">
        <v>4</v>
      </c>
      <c r="E54" s="161"/>
      <c r="F54" s="161"/>
      <c r="G54" s="14"/>
      <c r="H54" s="161" t="s">
        <v>4</v>
      </c>
      <c r="I54" s="161"/>
      <c r="J54" s="161"/>
    </row>
    <row r="55" spans="1:10" ht="16.5" customHeight="1" x14ac:dyDescent="0.25">
      <c r="C55" s="1"/>
      <c r="D55" s="14" t="s">
        <v>5</v>
      </c>
      <c r="E55" s="14"/>
      <c r="F55" s="14" t="s">
        <v>148</v>
      </c>
      <c r="G55" s="14"/>
      <c r="H55" s="14" t="s">
        <v>5</v>
      </c>
      <c r="I55" s="14"/>
      <c r="J55" s="14" t="s">
        <v>148</v>
      </c>
    </row>
    <row r="56" spans="1:10" ht="16.5" customHeight="1" x14ac:dyDescent="0.25">
      <c r="C56" s="1"/>
      <c r="D56" s="15" t="s">
        <v>174</v>
      </c>
      <c r="E56" s="14"/>
      <c r="F56" s="15" t="s">
        <v>6</v>
      </c>
      <c r="G56" s="13"/>
      <c r="H56" s="15" t="s">
        <v>174</v>
      </c>
      <c r="I56" s="14"/>
      <c r="J56" s="15" t="s">
        <v>6</v>
      </c>
    </row>
    <row r="57" spans="1:10" ht="16.5" customHeight="1" x14ac:dyDescent="0.25">
      <c r="C57" s="1"/>
      <c r="D57" s="15" t="s">
        <v>146</v>
      </c>
      <c r="E57" s="44"/>
      <c r="F57" s="15" t="s">
        <v>7</v>
      </c>
      <c r="G57" s="13"/>
      <c r="H57" s="15" t="s">
        <v>146</v>
      </c>
      <c r="I57" s="44"/>
      <c r="J57" s="15" t="s">
        <v>7</v>
      </c>
    </row>
    <row r="58" spans="1:10" ht="16.5" customHeight="1" x14ac:dyDescent="0.25">
      <c r="B58" s="16" t="s">
        <v>8</v>
      </c>
      <c r="C58" s="1"/>
      <c r="D58" s="17" t="s">
        <v>9</v>
      </c>
      <c r="E58" s="44"/>
      <c r="F58" s="17" t="s">
        <v>9</v>
      </c>
      <c r="G58" s="13"/>
      <c r="H58" s="17" t="s">
        <v>9</v>
      </c>
      <c r="I58" s="44"/>
      <c r="J58" s="17" t="s">
        <v>9</v>
      </c>
    </row>
    <row r="59" spans="1:10" ht="16.5" customHeight="1" x14ac:dyDescent="0.25">
      <c r="B59" s="18"/>
      <c r="C59" s="1"/>
      <c r="D59" s="14"/>
      <c r="E59" s="44"/>
      <c r="F59" s="14"/>
      <c r="G59" s="13"/>
      <c r="H59" s="14"/>
      <c r="I59" s="44"/>
      <c r="J59" s="14"/>
    </row>
    <row r="60" spans="1:10" ht="16.5" customHeight="1" x14ac:dyDescent="0.25">
      <c r="A60" s="1" t="s">
        <v>28</v>
      </c>
      <c r="G60" s="5"/>
      <c r="I60" s="6"/>
    </row>
    <row r="61" spans="1:10" ht="16.5" customHeight="1" x14ac:dyDescent="0.25">
      <c r="A61" s="1"/>
      <c r="G61" s="5"/>
      <c r="I61" s="6"/>
    </row>
    <row r="62" spans="1:10" ht="16.5" customHeight="1" x14ac:dyDescent="0.25">
      <c r="A62" s="1" t="s">
        <v>29</v>
      </c>
      <c r="G62" s="5"/>
      <c r="I62" s="6"/>
    </row>
    <row r="63" spans="1:10" ht="16.5" customHeight="1" x14ac:dyDescent="0.25">
      <c r="A63" s="1"/>
      <c r="G63" s="5"/>
      <c r="I63" s="6"/>
    </row>
    <row r="64" spans="1:10" ht="16.5" customHeight="1" x14ac:dyDescent="0.25">
      <c r="A64" s="3" t="s">
        <v>30</v>
      </c>
      <c r="B64" s="46" t="s">
        <v>21</v>
      </c>
      <c r="D64" s="4">
        <v>1928147821</v>
      </c>
      <c r="E64" s="4"/>
      <c r="F64" s="4">
        <v>1668034108</v>
      </c>
      <c r="G64" s="4"/>
      <c r="H64" s="4">
        <v>1928147821</v>
      </c>
      <c r="I64" s="4"/>
      <c r="J64" s="4">
        <v>1668034108</v>
      </c>
    </row>
    <row r="65" spans="1:10" ht="16.5" customHeight="1" x14ac:dyDescent="0.25">
      <c r="A65" s="3" t="s">
        <v>31</v>
      </c>
      <c r="B65" s="46" t="s">
        <v>21</v>
      </c>
      <c r="D65" s="4">
        <v>22086043</v>
      </c>
      <c r="E65" s="4"/>
      <c r="F65" s="4">
        <v>169456450</v>
      </c>
      <c r="G65" s="4"/>
      <c r="H65" s="4">
        <v>22086043</v>
      </c>
      <c r="I65" s="4"/>
      <c r="J65" s="4">
        <v>169456450</v>
      </c>
    </row>
    <row r="66" spans="1:10" ht="16.5" customHeight="1" x14ac:dyDescent="0.25">
      <c r="A66" s="3" t="s">
        <v>32</v>
      </c>
      <c r="D66" s="4">
        <v>1390682</v>
      </c>
      <c r="E66" s="4"/>
      <c r="F66" s="4">
        <v>6280495</v>
      </c>
      <c r="G66" s="4"/>
      <c r="H66" s="4">
        <v>1390682</v>
      </c>
      <c r="I66" s="4"/>
      <c r="J66" s="4">
        <v>6280495</v>
      </c>
    </row>
    <row r="67" spans="1:10" ht="16.5" customHeight="1" x14ac:dyDescent="0.25">
      <c r="A67" s="3" t="s">
        <v>33</v>
      </c>
      <c r="D67" s="4">
        <v>15393919</v>
      </c>
      <c r="E67" s="4"/>
      <c r="F67" s="4">
        <v>20666028</v>
      </c>
      <c r="G67" s="4"/>
      <c r="H67" s="4">
        <v>15393919</v>
      </c>
      <c r="I67" s="4"/>
      <c r="J67" s="4">
        <v>20666028</v>
      </c>
    </row>
    <row r="68" spans="1:10" ht="16.5" customHeight="1" x14ac:dyDescent="0.25">
      <c r="A68" s="3" t="s">
        <v>34</v>
      </c>
      <c r="E68" s="4"/>
      <c r="G68" s="4"/>
      <c r="I68" s="4"/>
    </row>
    <row r="69" spans="1:10" ht="16.5" customHeight="1" x14ac:dyDescent="0.25">
      <c r="A69" s="3" t="s">
        <v>35</v>
      </c>
      <c r="D69" s="4">
        <v>2709782</v>
      </c>
      <c r="E69" s="4"/>
      <c r="F69" s="4">
        <v>2293004</v>
      </c>
      <c r="G69" s="4"/>
      <c r="H69" s="4">
        <v>2709782</v>
      </c>
      <c r="I69" s="4"/>
      <c r="J69" s="4">
        <v>2293004</v>
      </c>
    </row>
    <row r="70" spans="1:10" ht="16.5" customHeight="1" x14ac:dyDescent="0.25">
      <c r="A70" s="3" t="s">
        <v>36</v>
      </c>
      <c r="B70" s="19"/>
      <c r="D70" s="10">
        <v>13533190</v>
      </c>
      <c r="E70" s="4"/>
      <c r="F70" s="10">
        <v>4202711</v>
      </c>
      <c r="G70" s="4"/>
      <c r="H70" s="10">
        <v>13533190</v>
      </c>
      <c r="I70" s="4"/>
      <c r="J70" s="10">
        <v>4202711</v>
      </c>
    </row>
    <row r="71" spans="1:10" ht="16.5" customHeight="1" x14ac:dyDescent="0.25">
      <c r="B71" s="19"/>
      <c r="E71" s="4"/>
      <c r="G71" s="4"/>
      <c r="I71" s="4"/>
    </row>
    <row r="72" spans="1:10" ht="16.5" customHeight="1" x14ac:dyDescent="0.25">
      <c r="A72" s="1" t="s">
        <v>37</v>
      </c>
      <c r="D72" s="10">
        <f>SUM(D64:D70)</f>
        <v>1983261437</v>
      </c>
      <c r="F72" s="10">
        <f>SUM(F64:F70)</f>
        <v>1870932796</v>
      </c>
      <c r="G72" s="5"/>
      <c r="H72" s="10">
        <f>SUM(H64:H70)</f>
        <v>1983261437</v>
      </c>
      <c r="J72" s="10">
        <f>SUM(J64:J70)</f>
        <v>1870932796</v>
      </c>
    </row>
    <row r="73" spans="1:10" ht="16.5" customHeight="1" x14ac:dyDescent="0.25">
      <c r="A73" s="1"/>
      <c r="G73" s="5"/>
    </row>
    <row r="74" spans="1:10" ht="16.5" customHeight="1" x14ac:dyDescent="0.25">
      <c r="A74" s="1"/>
      <c r="G74" s="5"/>
    </row>
    <row r="75" spans="1:10" ht="16.5" customHeight="1" x14ac:dyDescent="0.25">
      <c r="A75" s="1" t="s">
        <v>38</v>
      </c>
      <c r="G75" s="5"/>
      <c r="I75" s="6"/>
    </row>
    <row r="76" spans="1:10" ht="16.5" customHeight="1" x14ac:dyDescent="0.25">
      <c r="A76" s="1"/>
      <c r="G76" s="5"/>
      <c r="I76" s="6"/>
    </row>
    <row r="77" spans="1:10" ht="16.5" customHeight="1" x14ac:dyDescent="0.25">
      <c r="A77" s="3" t="s">
        <v>39</v>
      </c>
      <c r="B77" s="46"/>
      <c r="G77" s="5"/>
      <c r="I77" s="6"/>
    </row>
    <row r="78" spans="1:10" ht="16.5" customHeight="1" x14ac:dyDescent="0.25">
      <c r="A78" s="3" t="s">
        <v>40</v>
      </c>
      <c r="D78" s="48"/>
      <c r="E78" s="48"/>
      <c r="F78" s="48"/>
      <c r="G78" s="48"/>
      <c r="H78" s="48"/>
      <c r="I78" s="48"/>
      <c r="J78" s="48"/>
    </row>
    <row r="79" spans="1:10" ht="16.5" customHeight="1" x14ac:dyDescent="0.25">
      <c r="A79" s="3" t="s">
        <v>41</v>
      </c>
      <c r="D79" s="48"/>
      <c r="E79" s="48"/>
      <c r="F79" s="48"/>
      <c r="G79" s="48"/>
      <c r="H79" s="48"/>
      <c r="I79" s="48"/>
      <c r="J79" s="48"/>
    </row>
    <row r="80" spans="1:10" ht="16.5" customHeight="1" thickBot="1" x14ac:dyDescent="0.3">
      <c r="A80" s="3" t="s">
        <v>42</v>
      </c>
      <c r="D80" s="51">
        <v>620000000</v>
      </c>
      <c r="F80" s="51">
        <v>620000000</v>
      </c>
      <c r="G80" s="5"/>
      <c r="H80" s="51">
        <v>620000000</v>
      </c>
      <c r="J80" s="51">
        <v>620000000</v>
      </c>
    </row>
    <row r="81" spans="1:10" ht="16.5" customHeight="1" thickTop="1" x14ac:dyDescent="0.25">
      <c r="A81" s="1"/>
      <c r="G81" s="5"/>
    </row>
    <row r="82" spans="1:10" ht="16.5" customHeight="1" x14ac:dyDescent="0.25">
      <c r="A82" s="3" t="s">
        <v>43</v>
      </c>
      <c r="D82" s="48"/>
      <c r="E82" s="48"/>
      <c r="F82" s="48"/>
      <c r="G82" s="48"/>
      <c r="H82" s="48"/>
      <c r="I82" s="48"/>
      <c r="J82" s="48"/>
    </row>
    <row r="83" spans="1:10" ht="16.5" customHeight="1" x14ac:dyDescent="0.25">
      <c r="A83" s="3" t="s">
        <v>41</v>
      </c>
      <c r="D83" s="48"/>
      <c r="E83" s="48"/>
      <c r="F83" s="48"/>
      <c r="G83" s="48"/>
      <c r="H83" s="48"/>
      <c r="I83" s="48"/>
      <c r="J83" s="48"/>
    </row>
    <row r="84" spans="1:10" ht="16.5" customHeight="1" x14ac:dyDescent="0.25">
      <c r="A84" s="3" t="s">
        <v>44</v>
      </c>
      <c r="D84" s="47">
        <v>620000000</v>
      </c>
      <c r="F84" s="47">
        <v>620000000</v>
      </c>
      <c r="G84" s="5"/>
      <c r="H84" s="47">
        <v>620000000</v>
      </c>
      <c r="J84" s="47">
        <v>620000000</v>
      </c>
    </row>
    <row r="85" spans="1:10" ht="16.5" customHeight="1" x14ac:dyDescent="0.25">
      <c r="A85" s="3" t="s">
        <v>45</v>
      </c>
      <c r="D85" s="4">
        <v>79166741</v>
      </c>
      <c r="F85" s="47">
        <v>79166741</v>
      </c>
      <c r="G85" s="5"/>
      <c r="H85" s="4">
        <v>79166741</v>
      </c>
      <c r="J85" s="47">
        <v>79166741</v>
      </c>
    </row>
    <row r="86" spans="1:10" ht="16.5" customHeight="1" x14ac:dyDescent="0.25">
      <c r="A86" s="3" t="s">
        <v>46</v>
      </c>
      <c r="D86" s="48"/>
      <c r="G86" s="5"/>
      <c r="H86" s="48"/>
    </row>
    <row r="87" spans="1:10" ht="16.5" customHeight="1" x14ac:dyDescent="0.25">
      <c r="A87" s="3" t="s">
        <v>47</v>
      </c>
      <c r="D87" s="48">
        <v>62000000</v>
      </c>
      <c r="F87" s="47">
        <v>62000000</v>
      </c>
      <c r="G87" s="5"/>
      <c r="H87" s="48">
        <v>62000000</v>
      </c>
      <c r="J87" s="47">
        <v>62000000</v>
      </c>
    </row>
    <row r="88" spans="1:10" ht="16.5" customHeight="1" x14ac:dyDescent="0.25">
      <c r="A88" s="3" t="s">
        <v>48</v>
      </c>
      <c r="D88" s="48">
        <v>-235540243</v>
      </c>
      <c r="F88" s="4">
        <v>-178761286</v>
      </c>
      <c r="G88" s="5"/>
      <c r="H88" s="48">
        <v>-245037320</v>
      </c>
      <c r="J88" s="4">
        <v>-183750049</v>
      </c>
    </row>
    <row r="89" spans="1:10" ht="16.5" customHeight="1" x14ac:dyDescent="0.25">
      <c r="A89" s="3" t="s">
        <v>49</v>
      </c>
      <c r="D89" s="20">
        <v>-26460663</v>
      </c>
      <c r="F89" s="10">
        <v>-81775842</v>
      </c>
      <c r="G89" s="5"/>
      <c r="H89" s="20">
        <v>-16955122</v>
      </c>
      <c r="J89" s="10">
        <v>-72191729</v>
      </c>
    </row>
    <row r="90" spans="1:10" ht="16.5" customHeight="1" x14ac:dyDescent="0.25">
      <c r="A90" s="1"/>
      <c r="G90" s="5"/>
    </row>
    <row r="91" spans="1:10" ht="16.5" customHeight="1" x14ac:dyDescent="0.25">
      <c r="A91" s="1" t="s">
        <v>50</v>
      </c>
      <c r="D91" s="10">
        <f>SUM(D84:D89)</f>
        <v>499165835</v>
      </c>
      <c r="E91" s="4"/>
      <c r="F91" s="10">
        <f>SUM(F84:F89)</f>
        <v>500629613</v>
      </c>
      <c r="G91" s="4"/>
      <c r="H91" s="10">
        <f>SUM(H84:H89)</f>
        <v>499174299</v>
      </c>
      <c r="I91" s="4"/>
      <c r="J91" s="10">
        <f>SUM(J84:J89)</f>
        <v>505224963</v>
      </c>
    </row>
    <row r="92" spans="1:10" ht="16.5" customHeight="1" x14ac:dyDescent="0.25">
      <c r="A92" s="1"/>
      <c r="G92" s="5"/>
      <c r="I92" s="6"/>
    </row>
    <row r="93" spans="1:10" ht="16.5" customHeight="1" thickBot="1" x14ac:dyDescent="0.3">
      <c r="A93" s="1" t="s">
        <v>51</v>
      </c>
      <c r="D93" s="51">
        <f>D72+D91</f>
        <v>2482427272</v>
      </c>
      <c r="F93" s="51">
        <f>F72+F91</f>
        <v>2371562409</v>
      </c>
      <c r="G93" s="4"/>
      <c r="H93" s="51">
        <f>H72+H91</f>
        <v>2482435736</v>
      </c>
      <c r="J93" s="51">
        <f>J72+J91</f>
        <v>2376157759</v>
      </c>
    </row>
    <row r="94" spans="1:10" ht="9.75" customHeight="1" thickTop="1" x14ac:dyDescent="0.25">
      <c r="A94" s="1"/>
      <c r="G94" s="4"/>
    </row>
    <row r="95" spans="1:10" ht="22.15" customHeight="1" x14ac:dyDescent="0.25">
      <c r="A95" s="162" t="s">
        <v>26</v>
      </c>
      <c r="B95" s="162"/>
      <c r="C95" s="162"/>
      <c r="D95" s="162"/>
      <c r="E95" s="162"/>
      <c r="F95" s="162"/>
      <c r="G95" s="162"/>
      <c r="H95" s="162"/>
      <c r="I95" s="162"/>
      <c r="J95" s="162"/>
    </row>
  </sheetData>
  <mergeCells count="11">
    <mergeCell ref="A47:J47"/>
    <mergeCell ref="D6:F6"/>
    <mergeCell ref="H6:J6"/>
    <mergeCell ref="D7:F7"/>
    <mergeCell ref="H7:J7"/>
    <mergeCell ref="A41:J41"/>
    <mergeCell ref="D53:F53"/>
    <mergeCell ref="H53:J53"/>
    <mergeCell ref="D54:F54"/>
    <mergeCell ref="H54:J54"/>
    <mergeCell ref="A95:J9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rstPageNumber="2" fitToHeight="0" orientation="portrait" useFirstPageNumber="1" r:id="rId1"/>
  <headerFooter>
    <oddFooter>&amp;R&amp;"Arial,Regular"&amp;9&amp;P</oddFooter>
  </headerFooter>
  <rowBreaks count="1" manualBreakCount="1">
    <brk id="47" max="15" man="1"/>
  </rowBreaks>
  <ignoredErrors>
    <ignoredError sqref="D10:J10 B15:B21 B64:B65 D57:J57 E9:G9 I9:J9 B23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F045-D3C7-46BC-8BE9-0CF51EF481A7}">
  <dimension ref="A1:L112"/>
  <sheetViews>
    <sheetView view="pageBreakPreview" topLeftCell="A79" zoomScaleNormal="89" zoomScaleSheetLayoutView="100" workbookViewId="0">
      <selection activeCell="A101" sqref="A101"/>
    </sheetView>
  </sheetViews>
  <sheetFormatPr defaultColWidth="6.7109375" defaultRowHeight="16.5" customHeight="1" x14ac:dyDescent="0.25"/>
  <cols>
    <col min="1" max="1" width="49.28515625" style="53" customWidth="1"/>
    <col min="2" max="2" width="5.7109375" style="52" customWidth="1"/>
    <col min="3" max="3" width="0.85546875" style="53" customWidth="1"/>
    <col min="4" max="4" width="12.7109375" style="54" customWidth="1"/>
    <col min="5" max="5" width="0.85546875" style="55" customWidth="1"/>
    <col min="6" max="6" width="12.7109375" style="54" customWidth="1"/>
    <col min="7" max="7" width="0.85546875" style="56" customWidth="1"/>
    <col min="8" max="8" width="12.7109375" style="54" customWidth="1"/>
    <col min="9" max="9" width="0.85546875" style="55" customWidth="1"/>
    <col min="10" max="10" width="12.7109375" style="54" customWidth="1"/>
    <col min="11" max="11" width="6.7109375" style="57"/>
    <col min="12" max="12" width="9.85546875" style="57" customWidth="1"/>
    <col min="13" max="16384" width="6.7109375" style="57"/>
  </cols>
  <sheetData>
    <row r="1" spans="1:12" ht="16.5" customHeight="1" x14ac:dyDescent="0.25">
      <c r="A1" s="1" t="s">
        <v>0</v>
      </c>
    </row>
    <row r="2" spans="1:12" ht="16.5" customHeight="1" x14ac:dyDescent="0.25">
      <c r="A2" s="58" t="s">
        <v>52</v>
      </c>
    </row>
    <row r="3" spans="1:12" ht="16.5" customHeight="1" x14ac:dyDescent="0.25">
      <c r="A3" s="59" t="s">
        <v>175</v>
      </c>
      <c r="B3" s="60"/>
      <c r="C3" s="61"/>
      <c r="D3" s="62"/>
      <c r="E3" s="63"/>
      <c r="F3" s="62"/>
      <c r="G3" s="64"/>
      <c r="H3" s="62"/>
      <c r="I3" s="63"/>
      <c r="J3" s="62"/>
    </row>
    <row r="4" spans="1:12" ht="16.5" customHeight="1" x14ac:dyDescent="0.25">
      <c r="A4" s="65"/>
    </row>
    <row r="5" spans="1:12" ht="16.5" customHeight="1" x14ac:dyDescent="0.25">
      <c r="A5" s="65"/>
    </row>
    <row r="6" spans="1:12" ht="16.5" customHeight="1" x14ac:dyDescent="0.25">
      <c r="D6" s="160" t="s">
        <v>2</v>
      </c>
      <c r="E6" s="160"/>
      <c r="F6" s="160"/>
      <c r="G6" s="4"/>
      <c r="H6" s="160" t="s">
        <v>3</v>
      </c>
      <c r="I6" s="160"/>
      <c r="J6" s="160"/>
    </row>
    <row r="7" spans="1:12" s="7" customFormat="1" ht="16.5" customHeight="1" x14ac:dyDescent="0.25">
      <c r="B7" s="43"/>
      <c r="C7" s="1"/>
      <c r="D7" s="161" t="s">
        <v>4</v>
      </c>
      <c r="E7" s="161"/>
      <c r="F7" s="161"/>
      <c r="G7" s="14"/>
      <c r="H7" s="161" t="s">
        <v>4</v>
      </c>
      <c r="I7" s="161"/>
      <c r="J7" s="161"/>
    </row>
    <row r="8" spans="1:12" s="7" customFormat="1" ht="16.5" customHeight="1" x14ac:dyDescent="0.25">
      <c r="B8" s="43"/>
      <c r="C8" s="1"/>
      <c r="D8" s="14" t="s">
        <v>5</v>
      </c>
      <c r="E8" s="13"/>
      <c r="F8" s="14" t="s">
        <v>5</v>
      </c>
      <c r="G8" s="14"/>
      <c r="H8" s="14" t="s">
        <v>5</v>
      </c>
      <c r="I8" s="13"/>
      <c r="J8" s="14" t="s">
        <v>5</v>
      </c>
    </row>
    <row r="9" spans="1:12" s="7" customFormat="1" ht="16.5" customHeight="1" x14ac:dyDescent="0.25">
      <c r="A9" s="3"/>
      <c r="B9" s="2"/>
      <c r="C9" s="1"/>
      <c r="D9" s="15" t="s">
        <v>146</v>
      </c>
      <c r="E9" s="44"/>
      <c r="F9" s="15" t="s">
        <v>7</v>
      </c>
      <c r="G9" s="13"/>
      <c r="H9" s="15" t="s">
        <v>146</v>
      </c>
      <c r="I9" s="44"/>
      <c r="J9" s="15" t="s">
        <v>7</v>
      </c>
    </row>
    <row r="10" spans="1:12" s="7" customFormat="1" ht="16.5" customHeight="1" x14ac:dyDescent="0.25">
      <c r="A10" s="3"/>
      <c r="B10" s="16" t="s">
        <v>8</v>
      </c>
      <c r="C10" s="1"/>
      <c r="D10" s="17" t="s">
        <v>9</v>
      </c>
      <c r="E10" s="44"/>
      <c r="F10" s="17" t="s">
        <v>9</v>
      </c>
      <c r="G10" s="13"/>
      <c r="H10" s="17" t="s">
        <v>9</v>
      </c>
      <c r="I10" s="44"/>
      <c r="J10" s="17" t="s">
        <v>9</v>
      </c>
    </row>
    <row r="11" spans="1:12" s="7" customFormat="1" ht="16.5" customHeight="1" x14ac:dyDescent="0.25">
      <c r="A11" s="3"/>
      <c r="B11" s="18"/>
      <c r="C11" s="1"/>
      <c r="D11" s="45"/>
      <c r="E11" s="44"/>
      <c r="F11" s="45"/>
      <c r="G11" s="13"/>
      <c r="H11" s="45"/>
      <c r="I11" s="44"/>
      <c r="J11" s="45"/>
    </row>
    <row r="12" spans="1:12" s="7" customFormat="1" ht="16.5" customHeight="1" x14ac:dyDescent="0.25">
      <c r="A12" s="53" t="s">
        <v>53</v>
      </c>
      <c r="B12" s="52" t="s">
        <v>155</v>
      </c>
      <c r="C12" s="1"/>
      <c r="D12" s="54">
        <v>526606327</v>
      </c>
      <c r="E12" s="44"/>
      <c r="F12" s="54">
        <v>538368359</v>
      </c>
      <c r="G12" s="13"/>
      <c r="H12" s="54">
        <v>526606327</v>
      </c>
      <c r="I12" s="44"/>
      <c r="J12" s="66">
        <v>538368359</v>
      </c>
      <c r="K12" s="48"/>
      <c r="L12" s="48"/>
    </row>
    <row r="13" spans="1:12" ht="16.5" customHeight="1" x14ac:dyDescent="0.25">
      <c r="A13" s="53" t="s">
        <v>54</v>
      </c>
      <c r="B13" s="52" t="s">
        <v>155</v>
      </c>
      <c r="D13" s="54">
        <v>-457169547</v>
      </c>
      <c r="E13" s="54"/>
      <c r="F13" s="54">
        <v>-502377660</v>
      </c>
      <c r="G13" s="54"/>
      <c r="H13" s="54">
        <v>-457169547</v>
      </c>
      <c r="I13" s="54"/>
      <c r="J13" s="66">
        <v>-502377660</v>
      </c>
      <c r="K13" s="73"/>
      <c r="L13" s="73"/>
    </row>
    <row r="14" spans="1:12" ht="16.5" customHeight="1" x14ac:dyDescent="0.25">
      <c r="A14" s="53" t="s">
        <v>185</v>
      </c>
      <c r="B14" s="52" t="s">
        <v>155</v>
      </c>
      <c r="D14" s="62">
        <v>-10672741</v>
      </c>
      <c r="E14" s="54"/>
      <c r="F14" s="62">
        <v>-1182055</v>
      </c>
      <c r="G14" s="54"/>
      <c r="H14" s="62">
        <v>-10672741</v>
      </c>
      <c r="I14" s="54"/>
      <c r="J14" s="62">
        <v>-1182055</v>
      </c>
      <c r="K14" s="73"/>
      <c r="L14" s="73"/>
    </row>
    <row r="15" spans="1:12" ht="16.5" customHeight="1" x14ac:dyDescent="0.25">
      <c r="E15" s="54"/>
      <c r="G15" s="54"/>
      <c r="H15" s="66"/>
      <c r="I15" s="54"/>
      <c r="J15" s="66"/>
    </row>
    <row r="16" spans="1:12" ht="16.5" customHeight="1" x14ac:dyDescent="0.25">
      <c r="A16" s="67" t="s">
        <v>55</v>
      </c>
      <c r="D16" s="62">
        <f>SUM(D12:D14)</f>
        <v>58764039</v>
      </c>
      <c r="E16" s="54"/>
      <c r="F16" s="62">
        <f>SUM(F12:F14)</f>
        <v>34808644</v>
      </c>
      <c r="G16" s="54"/>
      <c r="H16" s="68">
        <f>SUM(H12:H14)</f>
        <v>58764039</v>
      </c>
      <c r="I16" s="54"/>
      <c r="J16" s="68">
        <f>SUM(J12:J14)</f>
        <v>34808644</v>
      </c>
    </row>
    <row r="17" spans="1:10" ht="16.5" customHeight="1" x14ac:dyDescent="0.25">
      <c r="E17" s="54"/>
      <c r="G17" s="54"/>
      <c r="I17" s="54"/>
    </row>
    <row r="18" spans="1:10" ht="16.5" customHeight="1" x14ac:dyDescent="0.25">
      <c r="A18" s="69" t="s">
        <v>56</v>
      </c>
      <c r="B18" s="52">
        <v>15</v>
      </c>
      <c r="D18" s="54">
        <v>16848975</v>
      </c>
      <c r="E18" s="54"/>
      <c r="F18" s="54">
        <v>16192618</v>
      </c>
      <c r="G18" s="54"/>
      <c r="H18" s="54">
        <v>16848975</v>
      </c>
      <c r="I18" s="54"/>
      <c r="J18" s="54">
        <v>16192618</v>
      </c>
    </row>
    <row r="19" spans="1:10" ht="16.5" customHeight="1" x14ac:dyDescent="0.25">
      <c r="A19" s="69" t="s">
        <v>186</v>
      </c>
      <c r="D19" s="54">
        <v>31910</v>
      </c>
      <c r="E19" s="54"/>
      <c r="F19" s="54">
        <v>860425</v>
      </c>
      <c r="G19" s="54"/>
      <c r="H19" s="66">
        <v>31910</v>
      </c>
      <c r="I19" s="54"/>
      <c r="J19" s="54">
        <v>860425</v>
      </c>
    </row>
    <row r="20" spans="1:10" ht="16.5" customHeight="1" x14ac:dyDescent="0.25">
      <c r="A20" s="69" t="s">
        <v>187</v>
      </c>
      <c r="D20" s="54">
        <v>4431502</v>
      </c>
      <c r="E20" s="54"/>
      <c r="F20" s="54">
        <v>1832955</v>
      </c>
      <c r="G20" s="54"/>
      <c r="H20" s="54">
        <v>4431502</v>
      </c>
      <c r="I20" s="54"/>
      <c r="J20" s="66">
        <v>1832955</v>
      </c>
    </row>
    <row r="21" spans="1:10" ht="16.5" customHeight="1" x14ac:dyDescent="0.25">
      <c r="A21" s="69" t="s">
        <v>57</v>
      </c>
      <c r="D21" s="62">
        <v>-92552</v>
      </c>
      <c r="E21" s="54"/>
      <c r="F21" s="70">
        <v>58568</v>
      </c>
      <c r="G21" s="54"/>
      <c r="H21" s="62">
        <v>-92552</v>
      </c>
      <c r="I21" s="54"/>
      <c r="J21" s="68">
        <v>58568</v>
      </c>
    </row>
    <row r="22" spans="1:10" ht="16.5" customHeight="1" x14ac:dyDescent="0.25">
      <c r="A22" s="69"/>
      <c r="E22" s="54"/>
      <c r="G22" s="54"/>
      <c r="I22" s="54"/>
    </row>
    <row r="23" spans="1:10" ht="16.5" customHeight="1" x14ac:dyDescent="0.25">
      <c r="A23" s="67" t="s">
        <v>58</v>
      </c>
      <c r="D23" s="62">
        <f>SUM(D18:D21)</f>
        <v>21219835</v>
      </c>
      <c r="E23" s="54"/>
      <c r="F23" s="62">
        <f>SUM(F18:F21)</f>
        <v>18944566</v>
      </c>
      <c r="G23" s="54"/>
      <c r="H23" s="62">
        <f>SUM(H18:H21)</f>
        <v>21219835</v>
      </c>
      <c r="I23" s="54"/>
      <c r="J23" s="62">
        <f>SUM(J18:J21)</f>
        <v>18944566</v>
      </c>
    </row>
    <row r="24" spans="1:10" ht="16.5" customHeight="1" x14ac:dyDescent="0.25">
      <c r="A24" s="69"/>
      <c r="E24" s="54"/>
      <c r="G24" s="54"/>
      <c r="I24" s="54"/>
    </row>
    <row r="25" spans="1:10" ht="16.5" customHeight="1" x14ac:dyDescent="0.25">
      <c r="A25" s="69" t="s">
        <v>59</v>
      </c>
      <c r="B25" s="71" t="s">
        <v>21</v>
      </c>
      <c r="D25" s="4">
        <v>-16558097</v>
      </c>
      <c r="E25" s="54"/>
      <c r="F25" s="54">
        <v>-17831066</v>
      </c>
      <c r="G25" s="54"/>
      <c r="H25" s="4">
        <v>-16558097</v>
      </c>
      <c r="I25" s="54"/>
      <c r="J25" s="66">
        <v>-17831066</v>
      </c>
    </row>
    <row r="26" spans="1:10" ht="16.5" customHeight="1" x14ac:dyDescent="0.25">
      <c r="A26" s="69" t="s">
        <v>60</v>
      </c>
      <c r="B26" s="71" t="s">
        <v>21</v>
      </c>
      <c r="D26" s="10">
        <v>745284</v>
      </c>
      <c r="E26" s="54"/>
      <c r="F26" s="62">
        <v>1202308</v>
      </c>
      <c r="G26" s="54"/>
      <c r="H26" s="10">
        <v>745284</v>
      </c>
      <c r="I26" s="54"/>
      <c r="J26" s="68">
        <v>1202308</v>
      </c>
    </row>
    <row r="27" spans="1:10" ht="16.5" customHeight="1" x14ac:dyDescent="0.25">
      <c r="A27" s="69"/>
      <c r="E27" s="54"/>
      <c r="G27" s="54"/>
      <c r="I27" s="54"/>
    </row>
    <row r="28" spans="1:10" ht="16.5" customHeight="1" x14ac:dyDescent="0.25">
      <c r="A28" s="67" t="s">
        <v>61</v>
      </c>
      <c r="D28" s="62">
        <f>SUM(D25:D26)</f>
        <v>-15812813</v>
      </c>
      <c r="E28" s="54"/>
      <c r="F28" s="62">
        <f>SUM(F25:F26)</f>
        <v>-16628758</v>
      </c>
      <c r="G28" s="54"/>
      <c r="H28" s="62">
        <f>SUM(H25:H26)</f>
        <v>-15812813</v>
      </c>
      <c r="I28" s="54"/>
      <c r="J28" s="62">
        <f>SUM(J25:J26)</f>
        <v>-16628758</v>
      </c>
    </row>
    <row r="29" spans="1:10" ht="16.5" customHeight="1" x14ac:dyDescent="0.25">
      <c r="A29" s="69"/>
      <c r="E29" s="54"/>
      <c r="G29" s="54"/>
      <c r="I29" s="54"/>
    </row>
    <row r="30" spans="1:10" ht="16.5" customHeight="1" x14ac:dyDescent="0.25">
      <c r="A30" s="67" t="s">
        <v>58</v>
      </c>
      <c r="E30" s="54"/>
      <c r="G30" s="54"/>
      <c r="I30" s="54"/>
    </row>
    <row r="31" spans="1:10" ht="16.5" customHeight="1" x14ac:dyDescent="0.25">
      <c r="A31" s="72" t="s">
        <v>62</v>
      </c>
      <c r="D31" s="54">
        <f>D23+D28</f>
        <v>5407022</v>
      </c>
      <c r="E31" s="54"/>
      <c r="F31" s="54">
        <f>F23+F28</f>
        <v>2315808</v>
      </c>
      <c r="G31" s="54"/>
      <c r="H31" s="54">
        <f>H23+H28</f>
        <v>5407022</v>
      </c>
      <c r="I31" s="54"/>
      <c r="J31" s="54">
        <f>J23+J28</f>
        <v>2315808</v>
      </c>
    </row>
    <row r="32" spans="1:10" ht="16.5" customHeight="1" x14ac:dyDescent="0.25">
      <c r="A32" s="69"/>
      <c r="E32" s="54"/>
      <c r="G32" s="54"/>
      <c r="I32" s="54"/>
    </row>
    <row r="33" spans="1:10" ht="16.5" customHeight="1" x14ac:dyDescent="0.25">
      <c r="A33" s="69" t="s">
        <v>63</v>
      </c>
      <c r="D33" s="66">
        <v>-42466</v>
      </c>
      <c r="E33" s="66"/>
      <c r="F33" s="54">
        <v>-110024</v>
      </c>
      <c r="G33" s="66"/>
      <c r="H33" s="66">
        <v>-42466</v>
      </c>
      <c r="I33" s="66"/>
      <c r="J33" s="66">
        <v>-110024</v>
      </c>
    </row>
    <row r="34" spans="1:10" ht="16.5" customHeight="1" x14ac:dyDescent="0.25">
      <c r="A34" s="69" t="s">
        <v>64</v>
      </c>
      <c r="B34" s="52">
        <v>16</v>
      </c>
      <c r="D34" s="66">
        <v>-25383678</v>
      </c>
      <c r="E34" s="66"/>
      <c r="F34" s="54">
        <v>-25698673</v>
      </c>
      <c r="G34" s="66"/>
      <c r="H34" s="66">
        <v>-25383678</v>
      </c>
      <c r="I34" s="66"/>
      <c r="J34" s="66">
        <v>-25698673</v>
      </c>
    </row>
    <row r="35" spans="1:10" ht="16.5" customHeight="1" x14ac:dyDescent="0.25">
      <c r="A35" s="53" t="s">
        <v>65</v>
      </c>
      <c r="E35" s="66"/>
      <c r="F35" s="66"/>
      <c r="G35" s="66"/>
      <c r="H35" s="66"/>
      <c r="I35" s="66"/>
      <c r="J35" s="66"/>
    </row>
    <row r="36" spans="1:10" ht="16.5" customHeight="1" x14ac:dyDescent="0.25">
      <c r="A36" s="53" t="s">
        <v>66</v>
      </c>
      <c r="B36" s="71" t="s">
        <v>156</v>
      </c>
      <c r="D36" s="66">
        <v>-8193</v>
      </c>
      <c r="E36" s="66"/>
      <c r="F36" s="54">
        <v>-80982</v>
      </c>
      <c r="G36" s="66"/>
      <c r="H36" s="66">
        <v>0</v>
      </c>
      <c r="I36" s="66"/>
      <c r="J36" s="66">
        <v>0</v>
      </c>
    </row>
    <row r="37" spans="1:10" ht="16.5" customHeight="1" x14ac:dyDescent="0.25">
      <c r="A37" s="69" t="s">
        <v>188</v>
      </c>
      <c r="D37" s="68">
        <v>135277</v>
      </c>
      <c r="E37" s="54"/>
      <c r="F37" s="62">
        <v>215459</v>
      </c>
      <c r="G37" s="54"/>
      <c r="H37" s="68">
        <v>135277</v>
      </c>
      <c r="I37" s="73"/>
      <c r="J37" s="68">
        <v>215459</v>
      </c>
    </row>
    <row r="38" spans="1:10" ht="16.5" customHeight="1" x14ac:dyDescent="0.25">
      <c r="A38" s="69"/>
      <c r="E38" s="54"/>
      <c r="G38" s="54"/>
      <c r="H38" s="66"/>
      <c r="I38" s="73"/>
      <c r="J38" s="66"/>
    </row>
    <row r="39" spans="1:10" ht="16.5" customHeight="1" x14ac:dyDescent="0.25">
      <c r="A39" s="58" t="s">
        <v>194</v>
      </c>
      <c r="B39" s="74"/>
      <c r="D39" s="54">
        <f>D16+D31+SUM(D33:D37)</f>
        <v>38872001</v>
      </c>
      <c r="E39" s="54"/>
      <c r="F39" s="54">
        <f>F16+F31+SUM(F33:F37)</f>
        <v>11450232</v>
      </c>
      <c r="G39" s="54"/>
      <c r="H39" s="66">
        <f>H16+H31+SUM(H33:H37)</f>
        <v>38880194</v>
      </c>
      <c r="I39" s="54"/>
      <c r="J39" s="66">
        <f>J16+J31+SUM(J33:J37)</f>
        <v>11531214</v>
      </c>
    </row>
    <row r="40" spans="1:10" ht="16.5" customHeight="1" x14ac:dyDescent="0.25">
      <c r="A40" s="53" t="s">
        <v>190</v>
      </c>
      <c r="B40" s="74">
        <v>11.2</v>
      </c>
      <c r="D40" s="62">
        <v>-6811700</v>
      </c>
      <c r="E40" s="54"/>
      <c r="F40" s="62">
        <v>-2006474</v>
      </c>
      <c r="G40" s="54"/>
      <c r="H40" s="68">
        <v>-6813340</v>
      </c>
      <c r="I40" s="54"/>
      <c r="J40" s="68">
        <v>-2022670</v>
      </c>
    </row>
    <row r="41" spans="1:10" ht="16.5" customHeight="1" x14ac:dyDescent="0.25">
      <c r="D41" s="4"/>
      <c r="E41" s="54"/>
      <c r="F41" s="4"/>
      <c r="G41" s="54"/>
      <c r="H41" s="66"/>
      <c r="I41" s="54"/>
      <c r="J41" s="66"/>
    </row>
    <row r="42" spans="1:10" ht="16.5" customHeight="1" x14ac:dyDescent="0.25">
      <c r="A42" s="58" t="s">
        <v>193</v>
      </c>
      <c r="D42" s="62">
        <f>SUM(D39:D40)</f>
        <v>32060301</v>
      </c>
      <c r="E42" s="54"/>
      <c r="F42" s="62">
        <f>SUM(F39:F40)</f>
        <v>9443758</v>
      </c>
      <c r="G42" s="54"/>
      <c r="H42" s="62">
        <f>SUM(H39:H40)</f>
        <v>32066854</v>
      </c>
      <c r="I42" s="54"/>
      <c r="J42" s="62">
        <f>SUM(J39:J40)</f>
        <v>9508544</v>
      </c>
    </row>
    <row r="43" spans="1:10" ht="16.5" customHeight="1" x14ac:dyDescent="0.25">
      <c r="E43" s="54"/>
      <c r="G43" s="54"/>
      <c r="I43" s="54"/>
    </row>
    <row r="44" spans="1:10" ht="16.5" customHeight="1" x14ac:dyDescent="0.25">
      <c r="E44" s="54"/>
      <c r="G44" s="54"/>
      <c r="I44" s="54"/>
    </row>
    <row r="45" spans="1:10" ht="16.5" customHeight="1" x14ac:dyDescent="0.25">
      <c r="E45" s="54"/>
      <c r="G45" s="54"/>
      <c r="I45" s="54"/>
    </row>
    <row r="46" spans="1:10" ht="16.5" customHeight="1" x14ac:dyDescent="0.25">
      <c r="E46" s="54"/>
      <c r="G46" s="54"/>
      <c r="I46" s="54"/>
    </row>
    <row r="47" spans="1:10" ht="16.5" customHeight="1" x14ac:dyDescent="0.25">
      <c r="E47" s="54"/>
      <c r="G47" s="54"/>
      <c r="I47" s="54"/>
    </row>
    <row r="48" spans="1:10" ht="16.5" customHeight="1" x14ac:dyDescent="0.25">
      <c r="E48" s="54"/>
      <c r="G48" s="54"/>
      <c r="I48" s="54"/>
    </row>
    <row r="49" spans="1:10" ht="16.5" customHeight="1" x14ac:dyDescent="0.25">
      <c r="E49" s="54"/>
      <c r="G49" s="54"/>
      <c r="I49" s="54"/>
    </row>
    <row r="50" spans="1:10" ht="16.5" customHeight="1" x14ac:dyDescent="0.25">
      <c r="E50" s="54"/>
      <c r="G50" s="54"/>
      <c r="I50" s="54"/>
    </row>
    <row r="51" spans="1:10" ht="16.5" customHeight="1" x14ac:dyDescent="0.25">
      <c r="E51" s="54"/>
      <c r="G51" s="54"/>
      <c r="I51" s="54"/>
    </row>
    <row r="52" spans="1:10" ht="16.5" customHeight="1" x14ac:dyDescent="0.25">
      <c r="E52" s="54"/>
      <c r="G52" s="54"/>
      <c r="I52" s="54"/>
    </row>
    <row r="53" spans="1:10" ht="16.5" customHeight="1" x14ac:dyDescent="0.25">
      <c r="E53" s="54"/>
      <c r="G53" s="54"/>
      <c r="I53" s="54"/>
    </row>
    <row r="54" spans="1:10" ht="16.5" customHeight="1" x14ac:dyDescent="0.25">
      <c r="E54" s="54"/>
      <c r="G54" s="54"/>
      <c r="I54" s="54"/>
    </row>
    <row r="55" spans="1:10" ht="4.5" customHeight="1" x14ac:dyDescent="0.25">
      <c r="E55" s="54"/>
      <c r="G55" s="54"/>
      <c r="I55" s="54"/>
    </row>
    <row r="56" spans="1:10" s="7" customFormat="1" ht="22.15" customHeight="1" x14ac:dyDescent="0.25">
      <c r="A56" s="162" t="s">
        <v>26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16.5" customHeight="1" x14ac:dyDescent="0.25">
      <c r="A57" s="58" t="s">
        <v>0</v>
      </c>
    </row>
    <row r="58" spans="1:10" ht="16.5" customHeight="1" x14ac:dyDescent="0.25">
      <c r="A58" s="58" t="s">
        <v>67</v>
      </c>
    </row>
    <row r="59" spans="1:10" ht="16.5" customHeight="1" x14ac:dyDescent="0.25">
      <c r="A59" s="59" t="s">
        <v>175</v>
      </c>
      <c r="B59" s="60"/>
      <c r="C59" s="61"/>
      <c r="D59" s="62"/>
      <c r="E59" s="63"/>
      <c r="F59" s="62"/>
      <c r="G59" s="64"/>
      <c r="H59" s="62"/>
      <c r="I59" s="63"/>
      <c r="J59" s="62"/>
    </row>
    <row r="60" spans="1:10" ht="16.5" customHeight="1" x14ac:dyDescent="0.25">
      <c r="A60" s="65"/>
    </row>
    <row r="61" spans="1:10" ht="16.5" customHeight="1" x14ac:dyDescent="0.25">
      <c r="A61" s="65"/>
    </row>
    <row r="62" spans="1:10" ht="16.5" customHeight="1" x14ac:dyDescent="0.25">
      <c r="D62" s="160" t="s">
        <v>2</v>
      </c>
      <c r="E62" s="160"/>
      <c r="F62" s="160"/>
      <c r="G62" s="4"/>
      <c r="H62" s="160" t="s">
        <v>3</v>
      </c>
      <c r="I62" s="160"/>
      <c r="J62" s="160"/>
    </row>
    <row r="63" spans="1:10" s="7" customFormat="1" ht="16.5" customHeight="1" x14ac:dyDescent="0.25">
      <c r="B63" s="43"/>
      <c r="C63" s="1"/>
      <c r="D63" s="161" t="s">
        <v>4</v>
      </c>
      <c r="E63" s="161"/>
      <c r="F63" s="161"/>
      <c r="G63" s="14"/>
      <c r="H63" s="161" t="s">
        <v>4</v>
      </c>
      <c r="I63" s="161"/>
      <c r="J63" s="161"/>
    </row>
    <row r="64" spans="1:10" s="7" customFormat="1" ht="16.5" customHeight="1" x14ac:dyDescent="0.25">
      <c r="B64" s="43"/>
      <c r="C64" s="1"/>
      <c r="D64" s="14" t="s">
        <v>5</v>
      </c>
      <c r="E64" s="13"/>
      <c r="F64" s="14" t="s">
        <v>5</v>
      </c>
      <c r="G64" s="14"/>
      <c r="H64" s="14" t="s">
        <v>5</v>
      </c>
      <c r="I64" s="13"/>
      <c r="J64" s="14" t="s">
        <v>5</v>
      </c>
    </row>
    <row r="65" spans="1:10" s="7" customFormat="1" ht="16.5" customHeight="1" x14ac:dyDescent="0.25">
      <c r="A65" s="3"/>
      <c r="B65" s="2"/>
      <c r="C65" s="1"/>
      <c r="D65" s="15" t="s">
        <v>146</v>
      </c>
      <c r="E65" s="44"/>
      <c r="F65" s="15" t="s">
        <v>7</v>
      </c>
      <c r="G65" s="13"/>
      <c r="H65" s="15" t="s">
        <v>146</v>
      </c>
      <c r="I65" s="44"/>
      <c r="J65" s="15" t="s">
        <v>7</v>
      </c>
    </row>
    <row r="66" spans="1:10" s="7" customFormat="1" ht="16.5" customHeight="1" x14ac:dyDescent="0.25">
      <c r="A66" s="3"/>
      <c r="B66" s="16" t="s">
        <v>68</v>
      </c>
      <c r="C66" s="1"/>
      <c r="D66" s="17" t="s">
        <v>9</v>
      </c>
      <c r="E66" s="44"/>
      <c r="F66" s="17" t="s">
        <v>9</v>
      </c>
      <c r="G66" s="13"/>
      <c r="H66" s="17" t="s">
        <v>9</v>
      </c>
      <c r="I66" s="44"/>
      <c r="J66" s="17" t="s">
        <v>9</v>
      </c>
    </row>
    <row r="67" spans="1:10" s="7" customFormat="1" ht="16.5" customHeight="1" x14ac:dyDescent="0.25">
      <c r="A67" s="3"/>
      <c r="B67" s="2"/>
      <c r="C67" s="1"/>
      <c r="D67" s="45"/>
      <c r="E67" s="44"/>
      <c r="F67" s="45"/>
      <c r="G67" s="13"/>
      <c r="H67" s="45"/>
      <c r="I67" s="44"/>
      <c r="J67" s="45"/>
    </row>
    <row r="68" spans="1:10" ht="16.5" customHeight="1" x14ac:dyDescent="0.25">
      <c r="A68" s="72" t="s">
        <v>69</v>
      </c>
      <c r="E68" s="54"/>
      <c r="G68" s="54"/>
      <c r="I68" s="54"/>
    </row>
    <row r="69" spans="1:10" ht="16.5" customHeight="1" x14ac:dyDescent="0.25">
      <c r="A69" s="75" t="s">
        <v>70</v>
      </c>
      <c r="E69" s="54"/>
      <c r="G69" s="54"/>
      <c r="I69" s="54"/>
    </row>
    <row r="70" spans="1:10" ht="16.5" customHeight="1" x14ac:dyDescent="0.25">
      <c r="A70" s="75" t="s">
        <v>71</v>
      </c>
      <c r="E70" s="54"/>
      <c r="G70" s="54"/>
      <c r="I70" s="54"/>
    </row>
    <row r="71" spans="1:10" ht="16.5" customHeight="1" x14ac:dyDescent="0.25">
      <c r="A71" s="76" t="s">
        <v>183</v>
      </c>
      <c r="E71" s="54"/>
      <c r="G71" s="54"/>
      <c r="I71" s="54"/>
    </row>
    <row r="72" spans="1:10" ht="16.5" customHeight="1" x14ac:dyDescent="0.25">
      <c r="A72" s="57" t="s">
        <v>72</v>
      </c>
      <c r="D72" s="77">
        <v>3084649</v>
      </c>
      <c r="E72" s="54"/>
      <c r="F72" s="77">
        <v>-1653426</v>
      </c>
      <c r="G72" s="54"/>
      <c r="H72" s="4">
        <v>3084649</v>
      </c>
      <c r="I72" s="54"/>
      <c r="J72" s="77">
        <v>-1653426</v>
      </c>
    </row>
    <row r="73" spans="1:10" ht="16.5" customHeight="1" x14ac:dyDescent="0.25">
      <c r="A73" s="76" t="s">
        <v>195</v>
      </c>
      <c r="B73" s="74"/>
      <c r="D73" s="77"/>
      <c r="E73" s="54"/>
      <c r="F73" s="77"/>
      <c r="G73" s="54"/>
      <c r="H73" s="77"/>
      <c r="I73" s="54"/>
      <c r="J73" s="77"/>
    </row>
    <row r="74" spans="1:10" ht="16.5" customHeight="1" x14ac:dyDescent="0.25">
      <c r="A74" s="76" t="s">
        <v>73</v>
      </c>
      <c r="E74" s="54"/>
      <c r="G74" s="54"/>
      <c r="I74" s="54"/>
    </row>
    <row r="75" spans="1:10" ht="16.5" customHeight="1" x14ac:dyDescent="0.25">
      <c r="A75" s="76" t="s">
        <v>74</v>
      </c>
      <c r="D75" s="54">
        <v>23796746</v>
      </c>
      <c r="E75" s="54"/>
      <c r="F75" s="77">
        <v>-9313769</v>
      </c>
      <c r="G75" s="54"/>
      <c r="H75" s="4">
        <v>23796746</v>
      </c>
      <c r="I75" s="54"/>
      <c r="J75" s="77">
        <v>-9313769</v>
      </c>
    </row>
    <row r="76" spans="1:10" ht="16.5" customHeight="1" x14ac:dyDescent="0.25">
      <c r="A76" s="78" t="s">
        <v>75</v>
      </c>
      <c r="E76" s="54"/>
      <c r="G76" s="54"/>
      <c r="I76" s="54"/>
    </row>
    <row r="77" spans="1:10" ht="16.5" customHeight="1" x14ac:dyDescent="0.25">
      <c r="A77" s="69" t="s">
        <v>76</v>
      </c>
      <c r="E77" s="54"/>
      <c r="G77" s="54"/>
      <c r="I77" s="54"/>
    </row>
    <row r="78" spans="1:10" ht="16.5" customHeight="1" x14ac:dyDescent="0.25">
      <c r="A78" s="78" t="s">
        <v>77</v>
      </c>
      <c r="D78" s="10">
        <v>-5376280</v>
      </c>
      <c r="E78" s="54"/>
      <c r="F78" s="62">
        <v>2193440</v>
      </c>
      <c r="G78" s="54"/>
      <c r="H78" s="10">
        <v>-5376280</v>
      </c>
      <c r="I78" s="54"/>
      <c r="J78" s="62">
        <v>2193440</v>
      </c>
    </row>
    <row r="79" spans="1:10" ht="16.5" customHeight="1" x14ac:dyDescent="0.25">
      <c r="A79" s="76"/>
      <c r="D79" s="77"/>
      <c r="E79" s="54"/>
      <c r="F79" s="77"/>
      <c r="G79" s="54"/>
      <c r="H79" s="77"/>
      <c r="I79" s="54"/>
      <c r="J79" s="77"/>
    </row>
    <row r="80" spans="1:10" ht="16.5" customHeight="1" x14ac:dyDescent="0.25">
      <c r="A80" s="76" t="s">
        <v>70</v>
      </c>
      <c r="E80" s="54"/>
      <c r="G80" s="54"/>
      <c r="I80" s="54"/>
    </row>
    <row r="81" spans="1:10" ht="16.5" customHeight="1" x14ac:dyDescent="0.25">
      <c r="A81" s="76" t="s">
        <v>78</v>
      </c>
      <c r="D81" s="62">
        <f>SUM(D71:D78)</f>
        <v>21505115</v>
      </c>
      <c r="E81" s="54"/>
      <c r="F81" s="62">
        <f>SUM(F71:F78)</f>
        <v>-8773755</v>
      </c>
      <c r="G81" s="54"/>
      <c r="H81" s="62">
        <f>SUM(H71:H78)</f>
        <v>21505115</v>
      </c>
      <c r="I81" s="54"/>
      <c r="J81" s="62">
        <f>SUM(J71:J78)</f>
        <v>-8773755</v>
      </c>
    </row>
    <row r="82" spans="1:10" ht="16.5" customHeight="1" x14ac:dyDescent="0.25">
      <c r="A82" s="76"/>
      <c r="E82" s="54"/>
      <c r="G82" s="54"/>
      <c r="I82" s="54"/>
    </row>
    <row r="83" spans="1:10" s="80" customFormat="1" ht="16.5" customHeight="1" x14ac:dyDescent="0.25">
      <c r="A83" s="79" t="s">
        <v>79</v>
      </c>
      <c r="B83" s="52"/>
      <c r="C83" s="53"/>
      <c r="D83" s="54"/>
      <c r="E83" s="54"/>
      <c r="F83" s="54"/>
      <c r="G83" s="54"/>
      <c r="H83" s="54"/>
      <c r="I83" s="54"/>
      <c r="J83" s="54"/>
    </row>
    <row r="84" spans="1:10" ht="16.5" customHeight="1" x14ac:dyDescent="0.25">
      <c r="A84" s="21" t="s">
        <v>80</v>
      </c>
      <c r="E84" s="54"/>
      <c r="G84" s="54"/>
      <c r="I84" s="54"/>
    </row>
    <row r="85" spans="1:10" s="80" customFormat="1" ht="16.5" customHeight="1" x14ac:dyDescent="0.25">
      <c r="A85" s="21" t="s">
        <v>81</v>
      </c>
      <c r="B85" s="52"/>
      <c r="C85" s="53"/>
      <c r="D85" s="54">
        <v>-38645</v>
      </c>
      <c r="E85" s="54"/>
      <c r="F85" s="66">
        <v>-308129</v>
      </c>
      <c r="G85" s="54"/>
      <c r="H85" s="41">
        <v>0</v>
      </c>
      <c r="I85" s="54"/>
      <c r="J85" s="54">
        <v>0</v>
      </c>
    </row>
    <row r="86" spans="1:10" s="80" customFormat="1" ht="16.5" customHeight="1" x14ac:dyDescent="0.25">
      <c r="A86" s="76" t="s">
        <v>171</v>
      </c>
      <c r="B86" s="52"/>
      <c r="C86" s="53"/>
      <c r="D86" s="54"/>
      <c r="E86" s="54"/>
    </row>
    <row r="87" spans="1:10" s="80" customFormat="1" ht="16.5" customHeight="1" x14ac:dyDescent="0.25">
      <c r="A87" s="76" t="s">
        <v>172</v>
      </c>
      <c r="B87" s="52"/>
      <c r="C87" s="53"/>
      <c r="D87" s="54">
        <v>3756146</v>
      </c>
      <c r="E87" s="54"/>
      <c r="F87" s="54">
        <v>0</v>
      </c>
      <c r="H87" s="57">
        <v>3756146</v>
      </c>
      <c r="J87" s="54">
        <v>0</v>
      </c>
    </row>
    <row r="88" spans="1:10" ht="16.5" customHeight="1" x14ac:dyDescent="0.25">
      <c r="A88" s="69" t="s">
        <v>189</v>
      </c>
      <c r="B88" s="52">
        <v>12</v>
      </c>
      <c r="D88" s="54">
        <v>-7290867</v>
      </c>
      <c r="E88" s="54"/>
      <c r="F88" s="66">
        <v>-16838506</v>
      </c>
      <c r="G88" s="54"/>
      <c r="H88" s="41">
        <v>-7290867</v>
      </c>
      <c r="I88" s="54"/>
      <c r="J88" s="54">
        <v>-16838506</v>
      </c>
    </row>
    <row r="89" spans="1:10" ht="16.5" customHeight="1" x14ac:dyDescent="0.25">
      <c r="A89" s="69" t="s">
        <v>163</v>
      </c>
      <c r="B89" s="52">
        <v>12</v>
      </c>
      <c r="D89" s="54">
        <v>-735323</v>
      </c>
      <c r="E89" s="54"/>
      <c r="F89" s="66">
        <v>223633</v>
      </c>
      <c r="G89" s="54"/>
      <c r="H89" s="41">
        <v>-735323</v>
      </c>
      <c r="I89" s="54"/>
      <c r="J89" s="54">
        <v>223633</v>
      </c>
    </row>
    <row r="90" spans="1:10" ht="16.5" customHeight="1" x14ac:dyDescent="0.25">
      <c r="A90" s="78" t="s">
        <v>75</v>
      </c>
      <c r="E90" s="54"/>
      <c r="G90" s="54"/>
      <c r="I90" s="54"/>
    </row>
    <row r="91" spans="1:10" ht="16.5" customHeight="1" x14ac:dyDescent="0.25">
      <c r="A91" s="78" t="s">
        <v>82</v>
      </c>
      <c r="D91" s="10">
        <v>-448058</v>
      </c>
      <c r="F91" s="68">
        <v>253732</v>
      </c>
      <c r="G91" s="54"/>
      <c r="H91" s="62">
        <v>-455787</v>
      </c>
      <c r="I91" s="54"/>
      <c r="J91" s="62">
        <v>192106</v>
      </c>
    </row>
    <row r="92" spans="1:10" ht="16.5" customHeight="1" x14ac:dyDescent="0.25">
      <c r="A92" s="21"/>
      <c r="D92" s="66"/>
      <c r="E92" s="54"/>
      <c r="F92" s="66"/>
      <c r="G92" s="54"/>
      <c r="I92" s="54"/>
    </row>
    <row r="93" spans="1:10" ht="16.5" customHeight="1" x14ac:dyDescent="0.25">
      <c r="A93" s="81" t="s">
        <v>83</v>
      </c>
      <c r="D93" s="62">
        <f>SUM(D84:D91)</f>
        <v>-4756747</v>
      </c>
      <c r="E93" s="54"/>
      <c r="F93" s="62">
        <f>SUM(F84:F91)</f>
        <v>-16669270</v>
      </c>
      <c r="G93" s="54"/>
      <c r="H93" s="62">
        <f>SUM(H84:H91)</f>
        <v>-4725831</v>
      </c>
      <c r="I93" s="54"/>
      <c r="J93" s="62">
        <f>SUM(J84:J91)</f>
        <v>-16422767</v>
      </c>
    </row>
    <row r="94" spans="1:10" ht="16.5" customHeight="1" x14ac:dyDescent="0.25">
      <c r="A94" s="21"/>
      <c r="E94" s="54"/>
      <c r="G94" s="54"/>
      <c r="I94" s="54"/>
    </row>
    <row r="95" spans="1:10" ht="16.5" customHeight="1" x14ac:dyDescent="0.25">
      <c r="A95" s="82" t="s">
        <v>117</v>
      </c>
      <c r="E95" s="54"/>
      <c r="G95" s="54"/>
      <c r="I95" s="54"/>
    </row>
    <row r="96" spans="1:10" ht="16.5" customHeight="1" x14ac:dyDescent="0.25">
      <c r="A96" s="83" t="s">
        <v>84</v>
      </c>
      <c r="D96" s="62">
        <f>D81+D93</f>
        <v>16748368</v>
      </c>
      <c r="E96" s="54"/>
      <c r="F96" s="62">
        <f>F81+F93</f>
        <v>-25443025</v>
      </c>
      <c r="G96" s="54"/>
      <c r="H96" s="62">
        <f>H81+H93</f>
        <v>16779284</v>
      </c>
      <c r="I96" s="54"/>
      <c r="J96" s="62">
        <f>J81+J93</f>
        <v>-25196522</v>
      </c>
    </row>
    <row r="97" spans="1:10" ht="16.5" customHeight="1" x14ac:dyDescent="0.25">
      <c r="A97" s="81"/>
      <c r="E97" s="54"/>
      <c r="G97" s="54"/>
      <c r="I97" s="54"/>
    </row>
    <row r="98" spans="1:10" ht="16.5" customHeight="1" thickBot="1" x14ac:dyDescent="0.3">
      <c r="A98" s="82" t="s">
        <v>118</v>
      </c>
      <c r="D98" s="84">
        <f>D96+D42</f>
        <v>48808669</v>
      </c>
      <c r="E98" s="54"/>
      <c r="F98" s="84">
        <f>F96+F42</f>
        <v>-15999267</v>
      </c>
      <c r="G98" s="54"/>
      <c r="H98" s="84">
        <f>H96+H42</f>
        <v>48846138</v>
      </c>
      <c r="I98" s="54"/>
      <c r="J98" s="84">
        <f>J96+J42</f>
        <v>-15687978</v>
      </c>
    </row>
    <row r="99" spans="1:10" ht="16.5" customHeight="1" thickTop="1" x14ac:dyDescent="0.25">
      <c r="A99" s="85"/>
      <c r="E99" s="54"/>
      <c r="G99" s="54"/>
      <c r="I99" s="54"/>
    </row>
    <row r="100" spans="1:10" ht="16.5" customHeight="1" x14ac:dyDescent="0.25">
      <c r="A100" s="82"/>
      <c r="E100" s="54"/>
      <c r="G100" s="54"/>
      <c r="I100" s="54"/>
    </row>
    <row r="101" spans="1:10" ht="16.5" customHeight="1" x14ac:dyDescent="0.25">
      <c r="A101" s="86" t="s">
        <v>184</v>
      </c>
      <c r="B101" s="87">
        <v>17</v>
      </c>
      <c r="E101" s="54"/>
      <c r="G101" s="54"/>
      <c r="I101" s="54"/>
    </row>
    <row r="102" spans="1:10" ht="16.5" customHeight="1" x14ac:dyDescent="0.25">
      <c r="A102" s="82"/>
      <c r="E102" s="54"/>
      <c r="G102" s="54"/>
      <c r="I102" s="54"/>
    </row>
    <row r="103" spans="1:10" ht="16.5" customHeight="1" x14ac:dyDescent="0.25">
      <c r="A103" s="85" t="s">
        <v>197</v>
      </c>
      <c r="D103" s="157">
        <f>+D42/620000000</f>
        <v>5.1710162903225804E-2</v>
      </c>
      <c r="E103" s="54"/>
      <c r="F103" s="157">
        <v>1.5231867741935483E-2</v>
      </c>
      <c r="G103" s="41"/>
      <c r="H103" s="157">
        <f>+H42/620000000</f>
        <v>5.172073225806452E-2</v>
      </c>
      <c r="I103" s="22"/>
      <c r="J103" s="157">
        <v>1.533636129032258E-2</v>
      </c>
    </row>
    <row r="104" spans="1:10" ht="16.5" customHeight="1" x14ac:dyDescent="0.25">
      <c r="A104" s="85"/>
      <c r="E104" s="54"/>
      <c r="G104" s="54"/>
      <c r="I104" s="54"/>
    </row>
    <row r="105" spans="1:10" ht="16.5" customHeight="1" x14ac:dyDescent="0.25">
      <c r="A105" s="85"/>
      <c r="E105" s="54"/>
      <c r="F105" s="22"/>
      <c r="G105" s="54"/>
      <c r="I105" s="54"/>
    </row>
    <row r="106" spans="1:10" ht="16.5" customHeight="1" x14ac:dyDescent="0.25">
      <c r="A106" s="86"/>
      <c r="B106" s="87"/>
      <c r="C106" s="23"/>
      <c r="D106" s="24"/>
      <c r="E106" s="24"/>
      <c r="F106" s="24"/>
      <c r="G106" s="24"/>
      <c r="H106" s="24"/>
      <c r="I106" s="24"/>
      <c r="J106" s="24"/>
    </row>
    <row r="107" spans="1:10" ht="16.5" customHeight="1" x14ac:dyDescent="0.25">
      <c r="A107" s="86"/>
      <c r="B107" s="87"/>
      <c r="C107" s="23"/>
      <c r="D107" s="24"/>
      <c r="E107" s="24"/>
      <c r="F107" s="24"/>
      <c r="G107" s="24"/>
      <c r="H107" s="24"/>
      <c r="I107" s="24"/>
      <c r="J107" s="24"/>
    </row>
    <row r="108" spans="1:10" ht="16.5" customHeight="1" x14ac:dyDescent="0.25">
      <c r="A108" s="86"/>
      <c r="B108" s="87"/>
      <c r="C108" s="85"/>
      <c r="D108" s="89"/>
      <c r="E108" s="89"/>
      <c r="F108" s="89"/>
      <c r="G108" s="89"/>
      <c r="H108" s="89"/>
      <c r="I108" s="89"/>
      <c r="J108" s="89"/>
    </row>
    <row r="109" spans="1:10" ht="10.5" customHeight="1" x14ac:dyDescent="0.25">
      <c r="A109" s="86"/>
      <c r="B109" s="87"/>
      <c r="C109" s="85"/>
      <c r="D109" s="73"/>
      <c r="E109" s="73"/>
      <c r="F109" s="73"/>
      <c r="G109" s="73"/>
      <c r="H109" s="73"/>
      <c r="I109" s="73"/>
      <c r="J109" s="73"/>
    </row>
    <row r="110" spans="1:10" s="80" customFormat="1" ht="16.5" customHeight="1" x14ac:dyDescent="0.25">
      <c r="B110" s="52"/>
      <c r="C110" s="53"/>
      <c r="D110" s="54"/>
      <c r="E110" s="54"/>
      <c r="F110" s="66"/>
      <c r="G110" s="54"/>
      <c r="H110" s="41"/>
      <c r="I110" s="54"/>
      <c r="J110" s="54"/>
    </row>
    <row r="111" spans="1:10" ht="10.5" customHeight="1" x14ac:dyDescent="0.25">
      <c r="A111" s="86"/>
      <c r="B111" s="87"/>
      <c r="C111" s="85"/>
      <c r="D111" s="73"/>
      <c r="E111" s="73"/>
      <c r="F111" s="73"/>
      <c r="G111" s="73"/>
      <c r="H111" s="73"/>
      <c r="I111" s="73"/>
      <c r="J111" s="73"/>
    </row>
    <row r="112" spans="1:10" s="7" customFormat="1" ht="22.15" customHeight="1" x14ac:dyDescent="0.25">
      <c r="A112" s="162" t="s">
        <v>26</v>
      </c>
      <c r="B112" s="162"/>
      <c r="C112" s="162"/>
      <c r="D112" s="162"/>
      <c r="E112" s="162"/>
      <c r="F112" s="162"/>
      <c r="G112" s="162"/>
      <c r="H112" s="162"/>
      <c r="I112" s="162"/>
      <c r="J112" s="162"/>
    </row>
  </sheetData>
  <mergeCells count="10">
    <mergeCell ref="D63:F63"/>
    <mergeCell ref="H63:J63"/>
    <mergeCell ref="A112:J112"/>
    <mergeCell ref="D6:F6"/>
    <mergeCell ref="H6:J6"/>
    <mergeCell ref="D7:F7"/>
    <mergeCell ref="H7:J7"/>
    <mergeCell ref="A56:J56"/>
    <mergeCell ref="D62:F62"/>
    <mergeCell ref="H62:J62"/>
  </mergeCells>
  <printOptions horizontalCentered="1"/>
  <pageMargins left="0.25" right="0.25" top="0.75" bottom="0.75" header="0.3" footer="0.3"/>
  <pageSetup paperSize="9" scale="71" firstPageNumber="4" fitToHeight="0" orientation="portrait" useFirstPageNumber="1" r:id="rId1"/>
  <headerFooter>
    <oddFooter>&amp;R&amp;"Arial,Regular"&amp;9&amp;P</oddFooter>
  </headerFooter>
  <rowBreaks count="1" manualBreakCount="1">
    <brk id="56" max="11" man="1"/>
  </rowBreaks>
  <ignoredErrors>
    <ignoredError sqref="D9:J9 B25:B36 D65:J65" numberStoredAsText="1"/>
    <ignoredError sqref="B12:B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FE2D-CDCA-4F8E-85EF-8FD835A9BE29}">
  <dimension ref="A1:J112"/>
  <sheetViews>
    <sheetView view="pageBreakPreview" topLeftCell="A83" zoomScaleNormal="100" zoomScaleSheetLayoutView="100" workbookViewId="0">
      <selection activeCell="A107" sqref="A107"/>
    </sheetView>
  </sheetViews>
  <sheetFormatPr defaultColWidth="6.7109375" defaultRowHeight="16.5" customHeight="1" x14ac:dyDescent="0.25"/>
  <cols>
    <col min="1" max="1" width="49.28515625" style="53" customWidth="1"/>
    <col min="2" max="2" width="5.7109375" style="52" customWidth="1"/>
    <col min="3" max="3" width="0.85546875" style="53" customWidth="1"/>
    <col min="4" max="4" width="12.7109375" style="54" customWidth="1"/>
    <col min="5" max="5" width="0.85546875" style="55" customWidth="1"/>
    <col min="6" max="6" width="12.7109375" style="54" customWidth="1"/>
    <col min="7" max="7" width="0.85546875" style="56" customWidth="1"/>
    <col min="8" max="8" width="12.7109375" style="54" customWidth="1"/>
    <col min="9" max="9" width="0.85546875" style="55" customWidth="1"/>
    <col min="10" max="10" width="12.7109375" style="54" customWidth="1"/>
    <col min="11" max="16384" width="6.7109375" style="57"/>
  </cols>
  <sheetData>
    <row r="1" spans="1:10" ht="16.5" customHeight="1" x14ac:dyDescent="0.25">
      <c r="A1" s="1" t="s">
        <v>0</v>
      </c>
    </row>
    <row r="2" spans="1:10" ht="16.5" customHeight="1" x14ac:dyDescent="0.25">
      <c r="A2" s="58" t="s">
        <v>52</v>
      </c>
    </row>
    <row r="3" spans="1:10" ht="16.5" customHeight="1" x14ac:dyDescent="0.25">
      <c r="A3" s="59" t="s">
        <v>182</v>
      </c>
      <c r="B3" s="60"/>
      <c r="C3" s="61"/>
      <c r="D3" s="62"/>
      <c r="E3" s="63"/>
      <c r="F3" s="62"/>
      <c r="G3" s="64"/>
      <c r="H3" s="62"/>
      <c r="I3" s="63"/>
      <c r="J3" s="62"/>
    </row>
    <row r="4" spans="1:10" ht="16.5" customHeight="1" x14ac:dyDescent="0.25">
      <c r="A4" s="65"/>
    </row>
    <row r="5" spans="1:10" ht="16.5" customHeight="1" x14ac:dyDescent="0.25">
      <c r="A5" s="65"/>
    </row>
    <row r="6" spans="1:10" ht="16.5" customHeight="1" x14ac:dyDescent="0.25">
      <c r="D6" s="160" t="s">
        <v>2</v>
      </c>
      <c r="E6" s="160"/>
      <c r="F6" s="160"/>
      <c r="G6" s="4"/>
      <c r="H6" s="160" t="s">
        <v>3</v>
      </c>
      <c r="I6" s="160"/>
      <c r="J6" s="160"/>
    </row>
    <row r="7" spans="1:10" s="7" customFormat="1" ht="16.5" customHeight="1" x14ac:dyDescent="0.25">
      <c r="B7" s="43"/>
      <c r="C7" s="1"/>
      <c r="D7" s="161" t="s">
        <v>4</v>
      </c>
      <c r="E7" s="161"/>
      <c r="F7" s="161"/>
      <c r="G7" s="14"/>
      <c r="H7" s="161" t="s">
        <v>4</v>
      </c>
      <c r="I7" s="161"/>
      <c r="J7" s="161"/>
    </row>
    <row r="8" spans="1:10" s="7" customFormat="1" ht="16.5" customHeight="1" x14ac:dyDescent="0.25">
      <c r="B8" s="43"/>
      <c r="C8" s="1"/>
      <c r="D8" s="14" t="s">
        <v>5</v>
      </c>
      <c r="E8" s="13"/>
      <c r="F8" s="14" t="s">
        <v>5</v>
      </c>
      <c r="G8" s="14"/>
      <c r="H8" s="14" t="s">
        <v>5</v>
      </c>
      <c r="I8" s="13"/>
      <c r="J8" s="14" t="s">
        <v>5</v>
      </c>
    </row>
    <row r="9" spans="1:10" s="7" customFormat="1" ht="16.5" customHeight="1" x14ac:dyDescent="0.25">
      <c r="A9" s="3"/>
      <c r="B9" s="2"/>
      <c r="C9" s="1"/>
      <c r="D9" s="15" t="s">
        <v>146</v>
      </c>
      <c r="E9" s="44"/>
      <c r="F9" s="15" t="s">
        <v>7</v>
      </c>
      <c r="G9" s="13"/>
      <c r="H9" s="15" t="s">
        <v>146</v>
      </c>
      <c r="I9" s="44"/>
      <c r="J9" s="15" t="s">
        <v>7</v>
      </c>
    </row>
    <row r="10" spans="1:10" s="7" customFormat="1" ht="16.5" customHeight="1" x14ac:dyDescent="0.25">
      <c r="A10" s="3"/>
      <c r="B10" s="16" t="s">
        <v>8</v>
      </c>
      <c r="C10" s="1"/>
      <c r="D10" s="17" t="s">
        <v>9</v>
      </c>
      <c r="E10" s="44"/>
      <c r="F10" s="17" t="s">
        <v>9</v>
      </c>
      <c r="G10" s="13"/>
      <c r="H10" s="17" t="s">
        <v>9</v>
      </c>
      <c r="I10" s="44"/>
      <c r="J10" s="17" t="s">
        <v>9</v>
      </c>
    </row>
    <row r="11" spans="1:10" s="7" customFormat="1" ht="16.5" customHeight="1" x14ac:dyDescent="0.25">
      <c r="A11" s="3"/>
      <c r="B11" s="18"/>
      <c r="C11" s="1"/>
      <c r="D11" s="45"/>
      <c r="E11" s="44"/>
      <c r="F11" s="45"/>
      <c r="G11" s="13"/>
      <c r="H11" s="45"/>
      <c r="I11" s="44"/>
      <c r="J11" s="45"/>
    </row>
    <row r="12" spans="1:10" s="7" customFormat="1" ht="16.5" customHeight="1" x14ac:dyDescent="0.25">
      <c r="A12" s="53" t="s">
        <v>53</v>
      </c>
      <c r="B12" s="52" t="s">
        <v>155</v>
      </c>
      <c r="C12" s="1"/>
      <c r="D12" s="54">
        <v>1089736741</v>
      </c>
      <c r="E12" s="44"/>
      <c r="F12" s="54">
        <v>1257636265</v>
      </c>
      <c r="G12" s="13"/>
      <c r="H12" s="54">
        <v>1089736741</v>
      </c>
      <c r="I12" s="44"/>
      <c r="J12" s="66">
        <v>1257636265</v>
      </c>
    </row>
    <row r="13" spans="1:10" ht="16.5" customHeight="1" x14ac:dyDescent="0.25">
      <c r="A13" s="53" t="s">
        <v>54</v>
      </c>
      <c r="B13" s="52" t="s">
        <v>155</v>
      </c>
      <c r="D13" s="54">
        <v>-1091287200</v>
      </c>
      <c r="E13" s="54"/>
      <c r="F13" s="54">
        <v>-1279165286</v>
      </c>
      <c r="G13" s="54"/>
      <c r="H13" s="54">
        <v>-1091287200</v>
      </c>
      <c r="I13" s="54"/>
      <c r="J13" s="66">
        <v>-1279165286</v>
      </c>
    </row>
    <row r="14" spans="1:10" ht="16.5" customHeight="1" x14ac:dyDescent="0.25">
      <c r="A14" s="53" t="s">
        <v>185</v>
      </c>
      <c r="B14" s="52" t="s">
        <v>155</v>
      </c>
      <c r="D14" s="62">
        <v>-31065741</v>
      </c>
      <c r="E14" s="54"/>
      <c r="F14" s="62">
        <v>-40740100</v>
      </c>
      <c r="G14" s="54"/>
      <c r="H14" s="62">
        <v>-31065741</v>
      </c>
      <c r="I14" s="54"/>
      <c r="J14" s="62">
        <v>-40740100</v>
      </c>
    </row>
    <row r="15" spans="1:10" ht="16.5" customHeight="1" x14ac:dyDescent="0.25">
      <c r="E15" s="54"/>
      <c r="G15" s="54"/>
      <c r="H15" s="66"/>
      <c r="I15" s="54"/>
      <c r="J15" s="66"/>
    </row>
    <row r="16" spans="1:10" ht="16.5" customHeight="1" x14ac:dyDescent="0.25">
      <c r="A16" s="67" t="s">
        <v>55</v>
      </c>
      <c r="D16" s="62">
        <f>SUM(D12:D14)</f>
        <v>-32616200</v>
      </c>
      <c r="E16" s="54"/>
      <c r="F16" s="62">
        <f>SUM(F12:F14)</f>
        <v>-62269121</v>
      </c>
      <c r="G16" s="54"/>
      <c r="H16" s="68">
        <f>SUM(H12:H14)</f>
        <v>-32616200</v>
      </c>
      <c r="I16" s="54"/>
      <c r="J16" s="68">
        <f>SUM(J12:J14)</f>
        <v>-62269121</v>
      </c>
    </row>
    <row r="17" spans="1:10" ht="16.5" customHeight="1" x14ac:dyDescent="0.25">
      <c r="E17" s="54"/>
      <c r="G17" s="54"/>
      <c r="I17" s="54"/>
    </row>
    <row r="18" spans="1:10" ht="16.5" customHeight="1" x14ac:dyDescent="0.25">
      <c r="A18" s="69" t="s">
        <v>56</v>
      </c>
      <c r="B18" s="52">
        <v>15</v>
      </c>
      <c r="D18" s="54">
        <v>32718973</v>
      </c>
      <c r="E18" s="54"/>
      <c r="F18" s="54">
        <v>30762729</v>
      </c>
      <c r="G18" s="54"/>
      <c r="H18" s="54">
        <v>32718973</v>
      </c>
      <c r="I18" s="54"/>
      <c r="J18" s="54">
        <v>30762729</v>
      </c>
    </row>
    <row r="19" spans="1:10" ht="16.5" customHeight="1" x14ac:dyDescent="0.25">
      <c r="A19" s="69" t="s">
        <v>159</v>
      </c>
      <c r="D19" s="54">
        <v>58519</v>
      </c>
      <c r="E19" s="54"/>
      <c r="F19" s="54">
        <v>896946</v>
      </c>
      <c r="G19" s="54"/>
      <c r="H19" s="66">
        <v>-5588279</v>
      </c>
      <c r="I19" s="54"/>
      <c r="J19" s="54">
        <v>896946</v>
      </c>
    </row>
    <row r="20" spans="1:10" ht="16.5" customHeight="1" x14ac:dyDescent="0.25">
      <c r="A20" s="69" t="s">
        <v>187</v>
      </c>
      <c r="D20" s="54">
        <v>5771811</v>
      </c>
      <c r="E20" s="54"/>
      <c r="F20" s="54">
        <v>1669024</v>
      </c>
      <c r="G20" s="54"/>
      <c r="H20" s="54">
        <v>5771811</v>
      </c>
      <c r="I20" s="54"/>
      <c r="J20" s="66">
        <v>1669024</v>
      </c>
    </row>
    <row r="21" spans="1:10" ht="16.5" customHeight="1" x14ac:dyDescent="0.25">
      <c r="A21" s="69" t="s">
        <v>57</v>
      </c>
      <c r="D21" s="62">
        <v>-15937</v>
      </c>
      <c r="E21" s="54"/>
      <c r="F21" s="70">
        <v>156653</v>
      </c>
      <c r="G21" s="54"/>
      <c r="H21" s="62">
        <v>-15937</v>
      </c>
      <c r="I21" s="54"/>
      <c r="J21" s="68">
        <v>156653</v>
      </c>
    </row>
    <row r="22" spans="1:10" ht="16.5" customHeight="1" x14ac:dyDescent="0.25">
      <c r="A22" s="69"/>
      <c r="E22" s="54"/>
      <c r="G22" s="54"/>
      <c r="I22" s="54"/>
    </row>
    <row r="23" spans="1:10" ht="16.5" customHeight="1" x14ac:dyDescent="0.25">
      <c r="A23" s="67" t="s">
        <v>58</v>
      </c>
      <c r="D23" s="62">
        <f>SUM(D18:D21)</f>
        <v>38533366</v>
      </c>
      <c r="E23" s="54"/>
      <c r="F23" s="62">
        <f>SUM(F18:F21)</f>
        <v>33485352</v>
      </c>
      <c r="G23" s="54"/>
      <c r="H23" s="62">
        <f>SUM(H18:H21)</f>
        <v>32886568</v>
      </c>
      <c r="I23" s="54"/>
      <c r="J23" s="62">
        <f>SUM(J18:J21)</f>
        <v>33485352</v>
      </c>
    </row>
    <row r="24" spans="1:10" ht="16.5" customHeight="1" x14ac:dyDescent="0.25">
      <c r="A24" s="69"/>
      <c r="E24" s="54"/>
      <c r="G24" s="54"/>
      <c r="I24" s="54"/>
    </row>
    <row r="25" spans="1:10" ht="16.5" customHeight="1" x14ac:dyDescent="0.25">
      <c r="A25" s="69" t="s">
        <v>59</v>
      </c>
      <c r="B25" s="71" t="s">
        <v>21</v>
      </c>
      <c r="D25" s="4">
        <v>-33053131</v>
      </c>
      <c r="E25" s="54"/>
      <c r="F25" s="54">
        <v>-35659312</v>
      </c>
      <c r="G25" s="54"/>
      <c r="H25" s="4">
        <v>-33053131</v>
      </c>
      <c r="I25" s="54"/>
      <c r="J25" s="66">
        <v>-35659312</v>
      </c>
    </row>
    <row r="26" spans="1:10" ht="16.5" customHeight="1" x14ac:dyDescent="0.25">
      <c r="A26" s="69" t="s">
        <v>60</v>
      </c>
      <c r="B26" s="71" t="s">
        <v>21</v>
      </c>
      <c r="D26" s="10">
        <v>2164465</v>
      </c>
      <c r="E26" s="54"/>
      <c r="F26" s="62">
        <v>2370584</v>
      </c>
      <c r="G26" s="54"/>
      <c r="H26" s="10">
        <v>2164465</v>
      </c>
      <c r="I26" s="54"/>
      <c r="J26" s="68">
        <v>2370584</v>
      </c>
    </row>
    <row r="27" spans="1:10" ht="16.5" customHeight="1" x14ac:dyDescent="0.25">
      <c r="A27" s="69"/>
      <c r="E27" s="54"/>
      <c r="G27" s="54"/>
      <c r="I27" s="54"/>
    </row>
    <row r="28" spans="1:10" ht="16.5" customHeight="1" x14ac:dyDescent="0.25">
      <c r="A28" s="67" t="s">
        <v>61</v>
      </c>
      <c r="D28" s="62">
        <f>SUM(D25:D26)</f>
        <v>-30888666</v>
      </c>
      <c r="E28" s="54"/>
      <c r="F28" s="62">
        <f>SUM(F25:F26)</f>
        <v>-33288728</v>
      </c>
      <c r="G28" s="54"/>
      <c r="H28" s="62">
        <f>SUM(H25:H26)</f>
        <v>-30888666</v>
      </c>
      <c r="I28" s="54"/>
      <c r="J28" s="62">
        <f>SUM(J25:J26)</f>
        <v>-33288728</v>
      </c>
    </row>
    <row r="29" spans="1:10" ht="16.5" customHeight="1" x14ac:dyDescent="0.25">
      <c r="A29" s="69"/>
      <c r="E29" s="54"/>
      <c r="G29" s="54"/>
      <c r="I29" s="54"/>
    </row>
    <row r="30" spans="1:10" ht="16.5" customHeight="1" x14ac:dyDescent="0.25">
      <c r="A30" s="67" t="s">
        <v>58</v>
      </c>
      <c r="E30" s="54"/>
      <c r="G30" s="54"/>
      <c r="I30" s="54"/>
    </row>
    <row r="31" spans="1:10" ht="16.5" customHeight="1" x14ac:dyDescent="0.25">
      <c r="A31" s="72" t="s">
        <v>62</v>
      </c>
      <c r="D31" s="54">
        <f>D23+D28</f>
        <v>7644700</v>
      </c>
      <c r="E31" s="54"/>
      <c r="F31" s="54">
        <f>F23+F28</f>
        <v>196624</v>
      </c>
      <c r="G31" s="54"/>
      <c r="H31" s="54">
        <f>H23+H28</f>
        <v>1997902</v>
      </c>
      <c r="I31" s="54"/>
      <c r="J31" s="54">
        <f>J23+J28</f>
        <v>196624</v>
      </c>
    </row>
    <row r="32" spans="1:10" ht="16.5" customHeight="1" x14ac:dyDescent="0.25">
      <c r="A32" s="69"/>
      <c r="E32" s="54"/>
      <c r="G32" s="54"/>
      <c r="I32" s="54"/>
    </row>
    <row r="33" spans="1:10" ht="16.5" customHeight="1" x14ac:dyDescent="0.25">
      <c r="A33" s="69" t="s">
        <v>63</v>
      </c>
      <c r="D33" s="66">
        <v>-117050</v>
      </c>
      <c r="E33" s="66"/>
      <c r="F33" s="54">
        <v>-231575</v>
      </c>
      <c r="G33" s="66"/>
      <c r="H33" s="66">
        <v>-117050</v>
      </c>
      <c r="I33" s="66"/>
      <c r="J33" s="66">
        <v>-231575</v>
      </c>
    </row>
    <row r="34" spans="1:10" ht="16.5" customHeight="1" x14ac:dyDescent="0.25">
      <c r="A34" s="69" t="s">
        <v>64</v>
      </c>
      <c r="B34" s="52">
        <v>16</v>
      </c>
      <c r="D34" s="66">
        <v>-48685220</v>
      </c>
      <c r="E34" s="66"/>
      <c r="F34" s="54">
        <v>-52942287</v>
      </c>
      <c r="G34" s="66"/>
      <c r="H34" s="66">
        <v>-48685220</v>
      </c>
      <c r="I34" s="66"/>
      <c r="J34" s="66">
        <v>-52942287</v>
      </c>
    </row>
    <row r="35" spans="1:10" ht="16.5" customHeight="1" x14ac:dyDescent="0.25">
      <c r="A35" s="53" t="s">
        <v>65</v>
      </c>
      <c r="D35" s="66"/>
      <c r="E35" s="66"/>
      <c r="F35" s="66"/>
      <c r="G35" s="66"/>
      <c r="H35" s="66"/>
      <c r="I35" s="66"/>
      <c r="J35" s="66"/>
    </row>
    <row r="36" spans="1:10" ht="16.5" customHeight="1" x14ac:dyDescent="0.25">
      <c r="A36" s="53" t="s">
        <v>66</v>
      </c>
      <c r="B36" s="71" t="s">
        <v>156</v>
      </c>
      <c r="D36" s="54">
        <v>-11405</v>
      </c>
      <c r="E36" s="66"/>
      <c r="F36" s="54">
        <v>-218712</v>
      </c>
      <c r="G36" s="66"/>
      <c r="H36" s="66">
        <v>0</v>
      </c>
      <c r="I36" s="66"/>
      <c r="J36" s="66">
        <v>0</v>
      </c>
    </row>
    <row r="37" spans="1:10" ht="16.5" customHeight="1" x14ac:dyDescent="0.25">
      <c r="A37" s="69" t="s">
        <v>188</v>
      </c>
      <c r="D37" s="62">
        <v>126036</v>
      </c>
      <c r="E37" s="54"/>
      <c r="F37" s="62">
        <v>215459</v>
      </c>
      <c r="G37" s="54"/>
      <c r="H37" s="68">
        <v>126036</v>
      </c>
      <c r="I37" s="73"/>
      <c r="J37" s="68">
        <v>215459</v>
      </c>
    </row>
    <row r="38" spans="1:10" ht="16.5" customHeight="1" x14ac:dyDescent="0.25">
      <c r="A38" s="69"/>
      <c r="E38" s="54"/>
      <c r="G38" s="54"/>
      <c r="H38" s="66"/>
      <c r="I38" s="73"/>
      <c r="J38" s="66"/>
    </row>
    <row r="39" spans="1:10" ht="16.5" customHeight="1" x14ac:dyDescent="0.25">
      <c r="A39" s="58" t="s">
        <v>160</v>
      </c>
      <c r="B39" s="74"/>
      <c r="D39" s="54">
        <f>D16+D31+SUM(D33:D37)</f>
        <v>-73659139</v>
      </c>
      <c r="E39" s="54"/>
      <c r="F39" s="54">
        <f>F16+F31+SUM(F33:F37)</f>
        <v>-115249612</v>
      </c>
      <c r="G39" s="54"/>
      <c r="H39" s="66">
        <f>H16+H31+SUM(H33:H37)</f>
        <v>-79294532</v>
      </c>
      <c r="I39" s="54"/>
      <c r="J39" s="66">
        <f>J16+J31+SUM(J33:J37)</f>
        <v>-115030900</v>
      </c>
    </row>
    <row r="40" spans="1:10" ht="16.5" customHeight="1" x14ac:dyDescent="0.25">
      <c r="A40" s="53" t="s">
        <v>161</v>
      </c>
      <c r="B40" s="74">
        <v>11.2</v>
      </c>
      <c r="D40" s="62">
        <v>16604172</v>
      </c>
      <c r="E40" s="54"/>
      <c r="F40" s="62">
        <v>23891427</v>
      </c>
      <c r="G40" s="54"/>
      <c r="H40" s="68">
        <v>17731251</v>
      </c>
      <c r="I40" s="54"/>
      <c r="J40" s="68">
        <v>23847685</v>
      </c>
    </row>
    <row r="41" spans="1:10" ht="16.5" customHeight="1" x14ac:dyDescent="0.25">
      <c r="D41" s="4"/>
      <c r="E41" s="54"/>
      <c r="F41" s="4"/>
      <c r="G41" s="54"/>
      <c r="H41" s="66"/>
      <c r="I41" s="54"/>
      <c r="J41" s="66"/>
    </row>
    <row r="42" spans="1:10" ht="16.5" customHeight="1" x14ac:dyDescent="0.25">
      <c r="A42" s="58" t="s">
        <v>85</v>
      </c>
      <c r="D42" s="62">
        <f>SUM(D39:D40)</f>
        <v>-57054967</v>
      </c>
      <c r="E42" s="54"/>
      <c r="F42" s="62">
        <f>SUM(F39:F40)</f>
        <v>-91358185</v>
      </c>
      <c r="G42" s="54"/>
      <c r="H42" s="62">
        <f>SUM(H39:H40)</f>
        <v>-61563281</v>
      </c>
      <c r="I42" s="54"/>
      <c r="J42" s="62">
        <f>SUM(J39:J40)</f>
        <v>-91183215</v>
      </c>
    </row>
    <row r="43" spans="1:10" ht="16.5" customHeight="1" x14ac:dyDescent="0.25">
      <c r="E43" s="54"/>
      <c r="G43" s="54"/>
      <c r="I43" s="54"/>
    </row>
    <row r="44" spans="1:10" ht="16.5" customHeight="1" x14ac:dyDescent="0.25">
      <c r="E44" s="54"/>
      <c r="G44" s="54"/>
      <c r="I44" s="54"/>
    </row>
    <row r="45" spans="1:10" ht="16.5" customHeight="1" x14ac:dyDescent="0.25">
      <c r="E45" s="54"/>
      <c r="G45" s="54"/>
      <c r="I45" s="54"/>
    </row>
    <row r="46" spans="1:10" ht="16.5" customHeight="1" x14ac:dyDescent="0.25">
      <c r="E46" s="54"/>
      <c r="G46" s="54"/>
      <c r="I46" s="54"/>
    </row>
    <row r="47" spans="1:10" ht="16.5" customHeight="1" x14ac:dyDescent="0.25">
      <c r="E47" s="54"/>
      <c r="G47" s="54"/>
      <c r="I47" s="54"/>
    </row>
    <row r="48" spans="1:10" ht="16.5" customHeight="1" x14ac:dyDescent="0.25">
      <c r="E48" s="54"/>
      <c r="G48" s="54"/>
      <c r="I48" s="54"/>
    </row>
    <row r="49" spans="1:10" ht="16.5" customHeight="1" x14ac:dyDescent="0.25">
      <c r="E49" s="54"/>
      <c r="G49" s="54"/>
      <c r="I49" s="54"/>
    </row>
    <row r="50" spans="1:10" ht="16.5" customHeight="1" x14ac:dyDescent="0.25">
      <c r="E50" s="54"/>
      <c r="G50" s="54"/>
      <c r="I50" s="54"/>
    </row>
    <row r="51" spans="1:10" ht="16.5" customHeight="1" x14ac:dyDescent="0.25">
      <c r="E51" s="54"/>
      <c r="G51" s="54"/>
      <c r="I51" s="54"/>
    </row>
    <row r="52" spans="1:10" ht="16.5" customHeight="1" x14ac:dyDescent="0.25">
      <c r="E52" s="54"/>
      <c r="G52" s="54"/>
      <c r="I52" s="54"/>
    </row>
    <row r="53" spans="1:10" ht="16.5" customHeight="1" x14ac:dyDescent="0.25">
      <c r="E53" s="54"/>
      <c r="G53" s="54"/>
      <c r="I53" s="54"/>
    </row>
    <row r="54" spans="1:10" ht="16.5" customHeight="1" x14ac:dyDescent="0.25">
      <c r="E54" s="54"/>
      <c r="G54" s="54"/>
      <c r="I54" s="54"/>
    </row>
    <row r="55" spans="1:10" ht="4.5" customHeight="1" x14ac:dyDescent="0.25">
      <c r="E55" s="54"/>
      <c r="G55" s="54"/>
      <c r="I55" s="54"/>
    </row>
    <row r="56" spans="1:10" s="7" customFormat="1" ht="22.15" customHeight="1" x14ac:dyDescent="0.25">
      <c r="A56" s="162" t="s">
        <v>26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16.5" customHeight="1" x14ac:dyDescent="0.25">
      <c r="A57" s="58" t="s">
        <v>0</v>
      </c>
    </row>
    <row r="58" spans="1:10" ht="16.5" customHeight="1" x14ac:dyDescent="0.25">
      <c r="A58" s="58" t="s">
        <v>67</v>
      </c>
    </row>
    <row r="59" spans="1:10" ht="16.5" customHeight="1" x14ac:dyDescent="0.25">
      <c r="A59" s="59" t="str">
        <f>A3</f>
        <v>For the six-month period ended 30 June 2026</v>
      </c>
      <c r="B59" s="60"/>
      <c r="C59" s="61"/>
      <c r="D59" s="62"/>
      <c r="E59" s="63"/>
      <c r="F59" s="62"/>
      <c r="G59" s="64"/>
      <c r="H59" s="62"/>
      <c r="I59" s="63"/>
      <c r="J59" s="62"/>
    </row>
    <row r="60" spans="1:10" ht="16.5" customHeight="1" x14ac:dyDescent="0.25">
      <c r="A60" s="65"/>
    </row>
    <row r="61" spans="1:10" ht="16.5" customHeight="1" x14ac:dyDescent="0.25">
      <c r="A61" s="65"/>
    </row>
    <row r="62" spans="1:10" ht="16.5" customHeight="1" x14ac:dyDescent="0.25">
      <c r="D62" s="160" t="s">
        <v>2</v>
      </c>
      <c r="E62" s="160"/>
      <c r="F62" s="160"/>
      <c r="G62" s="4"/>
      <c r="H62" s="160" t="s">
        <v>3</v>
      </c>
      <c r="I62" s="160"/>
      <c r="J62" s="160"/>
    </row>
    <row r="63" spans="1:10" s="7" customFormat="1" ht="16.5" customHeight="1" x14ac:dyDescent="0.25">
      <c r="B63" s="43"/>
      <c r="C63" s="1"/>
      <c r="D63" s="161" t="s">
        <v>4</v>
      </c>
      <c r="E63" s="161"/>
      <c r="F63" s="161"/>
      <c r="G63" s="14"/>
      <c r="H63" s="161" t="s">
        <v>4</v>
      </c>
      <c r="I63" s="161"/>
      <c r="J63" s="161"/>
    </row>
    <row r="64" spans="1:10" s="7" customFormat="1" ht="16.5" customHeight="1" x14ac:dyDescent="0.25">
      <c r="B64" s="43"/>
      <c r="C64" s="1"/>
      <c r="D64" s="14" t="s">
        <v>5</v>
      </c>
      <c r="E64" s="13"/>
      <c r="F64" s="14" t="s">
        <v>5</v>
      </c>
      <c r="G64" s="14"/>
      <c r="H64" s="14" t="s">
        <v>5</v>
      </c>
      <c r="I64" s="13"/>
      <c r="J64" s="14" t="s">
        <v>5</v>
      </c>
    </row>
    <row r="65" spans="1:10" s="7" customFormat="1" ht="16.5" customHeight="1" x14ac:dyDescent="0.25">
      <c r="A65" s="3"/>
      <c r="B65" s="2"/>
      <c r="C65" s="1"/>
      <c r="D65" s="15" t="s">
        <v>146</v>
      </c>
      <c r="E65" s="44"/>
      <c r="F65" s="15" t="s">
        <v>7</v>
      </c>
      <c r="G65" s="13"/>
      <c r="H65" s="15" t="s">
        <v>146</v>
      </c>
      <c r="I65" s="44"/>
      <c r="J65" s="15" t="s">
        <v>7</v>
      </c>
    </row>
    <row r="66" spans="1:10" s="7" customFormat="1" ht="16.5" customHeight="1" x14ac:dyDescent="0.25">
      <c r="A66" s="3"/>
      <c r="B66" s="16" t="s">
        <v>68</v>
      </c>
      <c r="C66" s="1"/>
      <c r="D66" s="17" t="s">
        <v>9</v>
      </c>
      <c r="E66" s="44"/>
      <c r="F66" s="17" t="s">
        <v>9</v>
      </c>
      <c r="G66" s="13"/>
      <c r="H66" s="17" t="s">
        <v>9</v>
      </c>
      <c r="I66" s="44"/>
      <c r="J66" s="17" t="s">
        <v>9</v>
      </c>
    </row>
    <row r="67" spans="1:10" s="7" customFormat="1" ht="16.5" customHeight="1" x14ac:dyDescent="0.25">
      <c r="A67" s="3"/>
      <c r="B67" s="2"/>
      <c r="C67" s="1"/>
      <c r="D67" s="45"/>
      <c r="E67" s="44"/>
      <c r="F67" s="45"/>
      <c r="G67" s="13"/>
      <c r="H67" s="45"/>
      <c r="I67" s="44"/>
      <c r="J67" s="45"/>
    </row>
    <row r="68" spans="1:10" ht="16.5" customHeight="1" x14ac:dyDescent="0.25">
      <c r="A68" s="72" t="s">
        <v>69</v>
      </c>
      <c r="E68" s="54"/>
      <c r="G68" s="54"/>
      <c r="I68" s="54"/>
    </row>
    <row r="69" spans="1:10" ht="16.5" customHeight="1" x14ac:dyDescent="0.25">
      <c r="A69" s="75" t="s">
        <v>70</v>
      </c>
      <c r="E69" s="54"/>
      <c r="G69" s="54"/>
      <c r="I69" s="54"/>
    </row>
    <row r="70" spans="1:10" ht="16.5" customHeight="1" x14ac:dyDescent="0.25">
      <c r="A70" s="75" t="s">
        <v>71</v>
      </c>
      <c r="E70" s="54"/>
      <c r="G70" s="54"/>
      <c r="I70" s="54"/>
    </row>
    <row r="71" spans="1:10" ht="16.5" customHeight="1" x14ac:dyDescent="0.25">
      <c r="A71" s="76" t="s">
        <v>183</v>
      </c>
      <c r="E71" s="54"/>
      <c r="G71" s="54"/>
      <c r="I71" s="54"/>
    </row>
    <row r="72" spans="1:10" ht="16.5" customHeight="1" x14ac:dyDescent="0.25">
      <c r="A72" s="57" t="s">
        <v>72</v>
      </c>
      <c r="D72" s="77">
        <v>4160900</v>
      </c>
      <c r="E72" s="54"/>
      <c r="F72" s="77">
        <v>-6903</v>
      </c>
      <c r="G72" s="54"/>
      <c r="H72" s="4">
        <v>4160900</v>
      </c>
      <c r="I72" s="54"/>
      <c r="J72" s="77">
        <v>-6903</v>
      </c>
    </row>
    <row r="73" spans="1:10" ht="16.5" customHeight="1" x14ac:dyDescent="0.25">
      <c r="A73" s="76" t="s">
        <v>196</v>
      </c>
      <c r="B73" s="74"/>
      <c r="D73" s="77"/>
      <c r="E73" s="54"/>
      <c r="F73" s="77"/>
      <c r="G73" s="54"/>
      <c r="H73" s="77"/>
      <c r="I73" s="54"/>
      <c r="J73" s="77"/>
    </row>
    <row r="74" spans="1:10" ht="16.5" customHeight="1" x14ac:dyDescent="0.25">
      <c r="A74" s="76" t="s">
        <v>73</v>
      </c>
      <c r="E74" s="54"/>
      <c r="G74" s="54"/>
      <c r="I74" s="54"/>
    </row>
    <row r="75" spans="1:10" ht="16.5" customHeight="1" x14ac:dyDescent="0.25">
      <c r="A75" s="76" t="s">
        <v>74</v>
      </c>
      <c r="D75" s="54">
        <v>20810428</v>
      </c>
      <c r="E75" s="54"/>
      <c r="F75" s="77">
        <v>-18566693</v>
      </c>
      <c r="G75" s="54"/>
      <c r="H75" s="4">
        <v>20810428</v>
      </c>
      <c r="I75" s="54"/>
      <c r="J75" s="77">
        <v>-18566693</v>
      </c>
    </row>
    <row r="76" spans="1:10" ht="16.5" customHeight="1" x14ac:dyDescent="0.25">
      <c r="A76" s="78" t="s">
        <v>75</v>
      </c>
      <c r="E76" s="54"/>
      <c r="G76" s="54"/>
      <c r="I76" s="54"/>
    </row>
    <row r="77" spans="1:10" ht="16.5" customHeight="1" x14ac:dyDescent="0.25">
      <c r="A77" s="69" t="s">
        <v>76</v>
      </c>
      <c r="E77" s="54"/>
      <c r="G77" s="54"/>
      <c r="I77" s="54"/>
    </row>
    <row r="78" spans="1:10" ht="16.5" customHeight="1" x14ac:dyDescent="0.25">
      <c r="A78" s="78" t="s">
        <v>77</v>
      </c>
      <c r="D78" s="10">
        <v>-4994266</v>
      </c>
      <c r="E78" s="54"/>
      <c r="F78" s="62">
        <v>3714719</v>
      </c>
      <c r="G78" s="54"/>
      <c r="H78" s="10">
        <v>-4994266</v>
      </c>
      <c r="I78" s="54"/>
      <c r="J78" s="62">
        <v>3714719</v>
      </c>
    </row>
    <row r="79" spans="1:10" ht="16.5" customHeight="1" x14ac:dyDescent="0.25">
      <c r="A79" s="76"/>
      <c r="D79" s="77"/>
      <c r="E79" s="54"/>
      <c r="F79" s="77"/>
      <c r="G79" s="54"/>
      <c r="H79" s="77"/>
      <c r="I79" s="54"/>
      <c r="J79" s="77"/>
    </row>
    <row r="80" spans="1:10" ht="16.5" customHeight="1" x14ac:dyDescent="0.25">
      <c r="A80" s="76" t="s">
        <v>70</v>
      </c>
      <c r="E80" s="54"/>
      <c r="G80" s="54"/>
      <c r="I80" s="54"/>
    </row>
    <row r="81" spans="1:10" ht="16.5" customHeight="1" x14ac:dyDescent="0.25">
      <c r="A81" s="76" t="s">
        <v>78</v>
      </c>
      <c r="D81" s="62">
        <f>SUM(D71:D78)</f>
        <v>19977062</v>
      </c>
      <c r="E81" s="54"/>
      <c r="F81" s="62">
        <f>SUM(F71:F78)</f>
        <v>-14858877</v>
      </c>
      <c r="G81" s="54"/>
      <c r="H81" s="62">
        <f>SUM(H71:H78)</f>
        <v>19977062</v>
      </c>
      <c r="I81" s="54"/>
      <c r="J81" s="62">
        <f>SUM(J71:J78)</f>
        <v>-14858877</v>
      </c>
    </row>
    <row r="82" spans="1:10" ht="16.5" customHeight="1" x14ac:dyDescent="0.25">
      <c r="A82" s="76"/>
      <c r="E82" s="54"/>
      <c r="G82" s="54"/>
      <c r="I82" s="54"/>
    </row>
    <row r="83" spans="1:10" s="80" customFormat="1" ht="16.5" customHeight="1" x14ac:dyDescent="0.25">
      <c r="A83" s="79" t="s">
        <v>79</v>
      </c>
      <c r="B83" s="52"/>
      <c r="C83" s="53"/>
      <c r="D83" s="54"/>
      <c r="E83" s="54"/>
      <c r="F83" s="54"/>
      <c r="G83" s="54"/>
      <c r="H83" s="54"/>
      <c r="I83" s="54"/>
      <c r="J83" s="54"/>
    </row>
    <row r="84" spans="1:10" ht="16.5" customHeight="1" x14ac:dyDescent="0.25">
      <c r="A84" s="21" t="s">
        <v>80</v>
      </c>
      <c r="E84" s="54"/>
      <c r="G84" s="54"/>
      <c r="I84" s="54"/>
    </row>
    <row r="85" spans="1:10" s="80" customFormat="1" ht="16.5" customHeight="1" x14ac:dyDescent="0.25">
      <c r="A85" s="21" t="s">
        <v>81</v>
      </c>
      <c r="B85" s="52"/>
      <c r="C85" s="53"/>
      <c r="D85" s="54">
        <v>98215</v>
      </c>
      <c r="E85" s="54"/>
      <c r="F85" s="66">
        <v>-184675</v>
      </c>
      <c r="G85" s="54"/>
      <c r="H85" s="41">
        <v>0</v>
      </c>
      <c r="I85" s="54"/>
      <c r="J85" s="54">
        <v>0</v>
      </c>
    </row>
    <row r="86" spans="1:10" s="80" customFormat="1" ht="16.5" customHeight="1" x14ac:dyDescent="0.25">
      <c r="A86" s="76" t="s">
        <v>171</v>
      </c>
      <c r="B86" s="52"/>
      <c r="C86" s="53"/>
      <c r="D86" s="54"/>
      <c r="E86" s="54"/>
    </row>
    <row r="87" spans="1:10" s="80" customFormat="1" ht="16.5" customHeight="1" x14ac:dyDescent="0.25">
      <c r="A87" s="76" t="s">
        <v>172</v>
      </c>
      <c r="B87" s="52"/>
      <c r="C87" s="53"/>
      <c r="D87" s="54">
        <v>28096701</v>
      </c>
      <c r="E87" s="54"/>
      <c r="F87" s="54">
        <v>0</v>
      </c>
      <c r="G87" s="57"/>
      <c r="H87" s="57">
        <v>28096701</v>
      </c>
      <c r="I87" s="57"/>
      <c r="J87" s="54">
        <v>0</v>
      </c>
    </row>
    <row r="88" spans="1:10" ht="16.5" customHeight="1" x14ac:dyDescent="0.25">
      <c r="A88" s="69" t="s">
        <v>162</v>
      </c>
      <c r="B88" s="52">
        <v>12</v>
      </c>
      <c r="D88" s="54">
        <v>14644522</v>
      </c>
      <c r="E88" s="54"/>
      <c r="F88" s="66">
        <v>-30499232</v>
      </c>
      <c r="G88" s="54"/>
      <c r="H88" s="41">
        <v>14644522</v>
      </c>
      <c r="I88" s="54"/>
      <c r="J88" s="54">
        <v>-30499232</v>
      </c>
    </row>
    <row r="89" spans="1:10" ht="16.5" customHeight="1" x14ac:dyDescent="0.25">
      <c r="A89" s="69" t="s">
        <v>163</v>
      </c>
      <c r="B89" s="52">
        <v>12</v>
      </c>
      <c r="D89" s="54">
        <v>-1282116</v>
      </c>
      <c r="E89" s="54"/>
      <c r="F89" s="66">
        <v>348665</v>
      </c>
      <c r="G89" s="54"/>
      <c r="H89" s="41">
        <v>-1282116</v>
      </c>
      <c r="I89" s="54"/>
      <c r="J89" s="54">
        <v>348665</v>
      </c>
    </row>
    <row r="90" spans="1:10" ht="16.5" customHeight="1" x14ac:dyDescent="0.25">
      <c r="A90" s="78" t="s">
        <v>75</v>
      </c>
      <c r="E90" s="54"/>
      <c r="G90" s="54"/>
      <c r="I90" s="54"/>
    </row>
    <row r="91" spans="1:10" ht="16.5" customHeight="1" x14ac:dyDescent="0.25">
      <c r="A91" s="78" t="s">
        <v>82</v>
      </c>
      <c r="D91" s="10">
        <v>-5944301</v>
      </c>
      <c r="F91" s="62">
        <v>677112</v>
      </c>
      <c r="H91" s="10">
        <v>-5924658</v>
      </c>
      <c r="J91" s="62">
        <v>640177</v>
      </c>
    </row>
    <row r="92" spans="1:10" ht="16.5" customHeight="1" x14ac:dyDescent="0.25">
      <c r="A92" s="21"/>
      <c r="D92" s="66"/>
      <c r="E92" s="54"/>
      <c r="F92" s="66"/>
      <c r="G92" s="54"/>
      <c r="I92" s="54"/>
    </row>
    <row r="93" spans="1:10" ht="16.5" customHeight="1" x14ac:dyDescent="0.25">
      <c r="A93" s="81" t="s">
        <v>83</v>
      </c>
      <c r="D93" s="62">
        <f>SUM(D84:D91)</f>
        <v>35613021</v>
      </c>
      <c r="E93" s="54"/>
      <c r="F93" s="62">
        <f>SUM(F84:F91)</f>
        <v>-29658130</v>
      </c>
      <c r="G93" s="54"/>
      <c r="H93" s="62">
        <f>SUM(H84:H91)</f>
        <v>35534449</v>
      </c>
      <c r="I93" s="54"/>
      <c r="J93" s="62">
        <f>SUM(J84:J91)</f>
        <v>-29510390</v>
      </c>
    </row>
    <row r="94" spans="1:10" ht="16.5" customHeight="1" x14ac:dyDescent="0.25">
      <c r="A94" s="21"/>
      <c r="E94" s="54"/>
      <c r="G94" s="54"/>
      <c r="I94" s="54"/>
    </row>
    <row r="95" spans="1:10" ht="16.5" customHeight="1" x14ac:dyDescent="0.25">
      <c r="A95" s="82" t="s">
        <v>198</v>
      </c>
      <c r="E95" s="54"/>
      <c r="G95" s="54"/>
      <c r="I95" s="54"/>
    </row>
    <row r="96" spans="1:10" ht="16.5" customHeight="1" x14ac:dyDescent="0.25">
      <c r="A96" s="83" t="s">
        <v>84</v>
      </c>
      <c r="D96" s="62">
        <f>D81+D93</f>
        <v>55590083</v>
      </c>
      <c r="E96" s="54"/>
      <c r="F96" s="62">
        <f>F81+F93</f>
        <v>-44517007</v>
      </c>
      <c r="G96" s="54"/>
      <c r="H96" s="62">
        <f>H81+H93</f>
        <v>55511511</v>
      </c>
      <c r="I96" s="54"/>
      <c r="J96" s="62">
        <f>J81+J93</f>
        <v>-44369267</v>
      </c>
    </row>
    <row r="97" spans="1:10" ht="16.5" customHeight="1" x14ac:dyDescent="0.25">
      <c r="A97" s="81"/>
      <c r="E97" s="54"/>
      <c r="G97" s="54"/>
      <c r="I97" s="54"/>
    </row>
    <row r="98" spans="1:10" ht="16.5" customHeight="1" thickBot="1" x14ac:dyDescent="0.3">
      <c r="A98" s="82" t="s">
        <v>169</v>
      </c>
      <c r="D98" s="84">
        <f>D96+D42</f>
        <v>-1464884</v>
      </c>
      <c r="E98" s="54"/>
      <c r="F98" s="84">
        <f>F96+F42</f>
        <v>-135875192</v>
      </c>
      <c r="G98" s="54"/>
      <c r="H98" s="84">
        <f>H96+H42</f>
        <v>-6051770</v>
      </c>
      <c r="I98" s="54"/>
      <c r="J98" s="84">
        <f>J96+J42</f>
        <v>-135552482</v>
      </c>
    </row>
    <row r="99" spans="1:10" ht="16.5" customHeight="1" thickTop="1" x14ac:dyDescent="0.25">
      <c r="A99" s="85"/>
      <c r="E99" s="54"/>
      <c r="G99" s="54"/>
      <c r="I99" s="54"/>
    </row>
    <row r="100" spans="1:10" ht="16.5" customHeight="1" x14ac:dyDescent="0.25">
      <c r="A100" s="82"/>
      <c r="E100" s="54"/>
      <c r="G100" s="54"/>
      <c r="I100" s="54"/>
    </row>
    <row r="101" spans="1:10" ht="16.5" customHeight="1" x14ac:dyDescent="0.25">
      <c r="A101" s="86" t="s">
        <v>184</v>
      </c>
      <c r="B101" s="87">
        <v>17</v>
      </c>
      <c r="E101" s="54"/>
      <c r="G101" s="54"/>
      <c r="I101" s="54"/>
    </row>
    <row r="102" spans="1:10" ht="16.5" customHeight="1" x14ac:dyDescent="0.25">
      <c r="A102" s="82"/>
      <c r="E102" s="54"/>
      <c r="G102" s="54"/>
      <c r="I102" s="54"/>
    </row>
    <row r="103" spans="1:10" ht="16.5" customHeight="1" x14ac:dyDescent="0.25">
      <c r="A103" s="85" t="s">
        <v>170</v>
      </c>
      <c r="D103" s="88">
        <f>D42/620000000</f>
        <v>-9.2024140322580647E-2</v>
      </c>
      <c r="E103" s="54"/>
      <c r="F103" s="88">
        <v>-0.14735191129032257</v>
      </c>
      <c r="G103" s="41"/>
      <c r="H103" s="88">
        <f>H42/620000000</f>
        <v>-9.9295614516129033E-2</v>
      </c>
      <c r="I103" s="41"/>
      <c r="J103" s="88">
        <v>-0.14706970161290323</v>
      </c>
    </row>
    <row r="104" spans="1:10" ht="16.5" customHeight="1" x14ac:dyDescent="0.25">
      <c r="A104" s="85"/>
      <c r="E104" s="54"/>
      <c r="G104" s="54"/>
      <c r="I104" s="54"/>
    </row>
    <row r="105" spans="1:10" ht="16.5" customHeight="1" x14ac:dyDescent="0.25">
      <c r="A105" s="85"/>
      <c r="E105" s="54"/>
      <c r="F105" s="22"/>
      <c r="G105" s="54"/>
      <c r="I105" s="54"/>
    </row>
    <row r="106" spans="1:10" ht="16.5" customHeight="1" x14ac:dyDescent="0.25">
      <c r="A106" s="86"/>
      <c r="B106" s="87"/>
      <c r="C106" s="23"/>
      <c r="D106" s="24"/>
      <c r="E106" s="24"/>
      <c r="F106" s="24"/>
      <c r="G106" s="24"/>
      <c r="H106" s="24"/>
      <c r="I106" s="24"/>
      <c r="J106" s="24"/>
    </row>
    <row r="107" spans="1:10" ht="16.5" customHeight="1" x14ac:dyDescent="0.25">
      <c r="A107" s="86"/>
      <c r="B107" s="87"/>
      <c r="C107" s="23"/>
      <c r="D107" s="24"/>
      <c r="E107" s="24"/>
      <c r="F107" s="24"/>
      <c r="G107" s="24"/>
      <c r="H107" s="24"/>
      <c r="I107" s="24"/>
      <c r="J107" s="24"/>
    </row>
    <row r="108" spans="1:10" ht="16.5" customHeight="1" x14ac:dyDescent="0.25">
      <c r="A108" s="86"/>
      <c r="B108" s="87"/>
      <c r="C108" s="85"/>
      <c r="D108" s="89"/>
      <c r="E108" s="89"/>
      <c r="F108" s="89"/>
      <c r="G108" s="89"/>
      <c r="H108" s="89"/>
      <c r="I108" s="89"/>
      <c r="J108" s="89"/>
    </row>
    <row r="109" spans="1:10" ht="10.5" customHeight="1" x14ac:dyDescent="0.25">
      <c r="A109" s="86"/>
      <c r="B109" s="87"/>
      <c r="C109" s="85"/>
      <c r="D109" s="73"/>
      <c r="E109" s="73"/>
      <c r="F109" s="73"/>
      <c r="G109" s="73"/>
      <c r="H109" s="73"/>
      <c r="I109" s="73"/>
      <c r="J109" s="73"/>
    </row>
    <row r="110" spans="1:10" s="80" customFormat="1" ht="16.5" customHeight="1" x14ac:dyDescent="0.25">
      <c r="B110" s="52"/>
      <c r="C110" s="53"/>
      <c r="D110" s="54"/>
      <c r="E110" s="54"/>
      <c r="F110" s="66"/>
      <c r="G110" s="54"/>
      <c r="H110" s="41"/>
      <c r="I110" s="54"/>
      <c r="J110" s="54"/>
    </row>
    <row r="111" spans="1:10" ht="10.5" customHeight="1" x14ac:dyDescent="0.25">
      <c r="A111" s="86"/>
      <c r="B111" s="87"/>
      <c r="C111" s="85"/>
      <c r="D111" s="73"/>
      <c r="E111" s="73"/>
      <c r="F111" s="73"/>
      <c r="G111" s="73"/>
      <c r="H111" s="73"/>
      <c r="I111" s="73"/>
      <c r="J111" s="73"/>
    </row>
    <row r="112" spans="1:10" s="7" customFormat="1" ht="22.15" customHeight="1" x14ac:dyDescent="0.25">
      <c r="A112" s="162" t="s">
        <v>26</v>
      </c>
      <c r="B112" s="162"/>
      <c r="C112" s="162"/>
      <c r="D112" s="162"/>
      <c r="E112" s="162"/>
      <c r="F112" s="162"/>
      <c r="G112" s="162"/>
      <c r="H112" s="162"/>
      <c r="I112" s="162"/>
      <c r="J112" s="162"/>
    </row>
  </sheetData>
  <mergeCells count="10">
    <mergeCell ref="D63:F63"/>
    <mergeCell ref="H63:J63"/>
    <mergeCell ref="A112:J112"/>
    <mergeCell ref="D6:F6"/>
    <mergeCell ref="H6:J6"/>
    <mergeCell ref="D7:F7"/>
    <mergeCell ref="H7:J7"/>
    <mergeCell ref="A56:J56"/>
    <mergeCell ref="D62:F62"/>
    <mergeCell ref="H62:J62"/>
  </mergeCells>
  <printOptions horizontalCentered="1"/>
  <pageMargins left="0.25" right="0.25" top="0.75" bottom="0.75" header="0.3" footer="0.3"/>
  <pageSetup paperSize="9" scale="71" firstPageNumber="6" fitToHeight="0" orientation="portrait" useFirstPageNumber="1" r:id="rId1"/>
  <headerFooter>
    <oddFooter>&amp;R&amp;"Arial,Regular"&amp;9&amp;P</oddFooter>
  </headerFooter>
  <rowBreaks count="1" manualBreakCount="1">
    <brk id="5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E9AB-FD0E-4125-AB85-4CA40676BA97}">
  <sheetPr>
    <pageSetUpPr fitToPage="1"/>
  </sheetPr>
  <dimension ref="A1:Z55"/>
  <sheetViews>
    <sheetView view="pageBreakPreview" zoomScaleNormal="66" zoomScaleSheetLayoutView="100" workbookViewId="0">
      <selection activeCell="A43" sqref="A43"/>
    </sheetView>
  </sheetViews>
  <sheetFormatPr defaultRowHeight="15" customHeight="1" x14ac:dyDescent="0.25"/>
  <cols>
    <col min="1" max="1" width="46.28515625" style="107" customWidth="1"/>
    <col min="2" max="2" width="5.28515625" style="107" customWidth="1"/>
    <col min="3" max="3" width="0.85546875" style="107" customWidth="1"/>
    <col min="4" max="4" width="12.7109375" style="105" customWidth="1"/>
    <col min="5" max="5" width="0.85546875" style="105" customWidth="1"/>
    <col min="6" max="6" width="12.7109375" style="105" customWidth="1"/>
    <col min="7" max="7" width="0.85546875" style="105" customWidth="1"/>
    <col min="8" max="8" width="15.42578125" style="105" customWidth="1"/>
    <col min="9" max="9" width="0.85546875" style="105" customWidth="1"/>
    <col min="10" max="10" width="14.42578125" style="105" customWidth="1"/>
    <col min="11" max="11" width="0.85546875" style="105" customWidth="1"/>
    <col min="12" max="12" width="27.28515625" style="105" customWidth="1"/>
    <col min="13" max="13" width="0.85546875" style="105" customWidth="1"/>
    <col min="14" max="14" width="24.42578125" style="105" customWidth="1"/>
    <col min="15" max="15" width="0.85546875" style="105" customWidth="1"/>
    <col min="16" max="16" width="23.28515625" style="105" customWidth="1"/>
    <col min="17" max="17" width="0.85546875" style="105" customWidth="1"/>
    <col min="18" max="18" width="14" style="105" customWidth="1"/>
    <col min="19" max="19" width="0.85546875" style="105" customWidth="1"/>
    <col min="20" max="20" width="14.28515625" style="105" customWidth="1"/>
    <col min="21" max="21" width="0.85546875" style="105" customWidth="1"/>
    <col min="22" max="22" width="16.42578125" style="105" customWidth="1"/>
    <col min="23" max="23" width="0.85546875" style="105" customWidth="1"/>
    <col min="24" max="24" width="13.28515625" style="105" customWidth="1"/>
    <col min="25" max="211" width="9.28515625" style="107"/>
    <col min="212" max="212" width="43.42578125" style="107" customWidth="1"/>
    <col min="213" max="213" width="4.28515625" style="107" customWidth="1"/>
    <col min="214" max="214" width="14.28515625" style="107" customWidth="1"/>
    <col min="215" max="215" width="1.42578125" style="107" customWidth="1"/>
    <col min="216" max="216" width="14.28515625" style="107" customWidth="1"/>
    <col min="217" max="217" width="1.42578125" style="107" customWidth="1"/>
    <col min="218" max="218" width="14.28515625" style="107" customWidth="1"/>
    <col min="219" max="219" width="1.42578125" style="107" customWidth="1"/>
    <col min="220" max="220" width="14.7109375" style="107" customWidth="1"/>
    <col min="221" max="221" width="1.42578125" style="107" customWidth="1"/>
    <col min="222" max="222" width="26.28515625" style="107" customWidth="1"/>
    <col min="223" max="223" width="1.42578125" style="107" customWidth="1"/>
    <col min="224" max="224" width="25.42578125" style="107" customWidth="1"/>
    <col min="225" max="225" width="1.42578125" style="107" customWidth="1"/>
    <col min="226" max="226" width="22.28515625" style="107" bestFit="1" customWidth="1"/>
    <col min="227" max="227" width="1.42578125" style="107" customWidth="1"/>
    <col min="228" max="228" width="16.42578125" style="107" customWidth="1"/>
    <col min="229" max="229" width="1.42578125" style="107" customWidth="1"/>
    <col min="230" max="230" width="10.28515625" style="107" customWidth="1"/>
    <col min="231" max="467" width="9.28515625" style="107"/>
    <col min="468" max="468" width="43.42578125" style="107" customWidth="1"/>
    <col min="469" max="469" width="4.28515625" style="107" customWidth="1"/>
    <col min="470" max="470" width="14.28515625" style="107" customWidth="1"/>
    <col min="471" max="471" width="1.42578125" style="107" customWidth="1"/>
    <col min="472" max="472" width="14.28515625" style="107" customWidth="1"/>
    <col min="473" max="473" width="1.42578125" style="107" customWidth="1"/>
    <col min="474" max="474" width="14.28515625" style="107" customWidth="1"/>
    <col min="475" max="475" width="1.42578125" style="107" customWidth="1"/>
    <col min="476" max="476" width="14.7109375" style="107" customWidth="1"/>
    <col min="477" max="477" width="1.42578125" style="107" customWidth="1"/>
    <col min="478" max="478" width="26.28515625" style="107" customWidth="1"/>
    <col min="479" max="479" width="1.42578125" style="107" customWidth="1"/>
    <col min="480" max="480" width="25.42578125" style="107" customWidth="1"/>
    <col min="481" max="481" width="1.42578125" style="107" customWidth="1"/>
    <col min="482" max="482" width="22.28515625" style="107" bestFit="1" customWidth="1"/>
    <col min="483" max="483" width="1.42578125" style="107" customWidth="1"/>
    <col min="484" max="484" width="16.42578125" style="107" customWidth="1"/>
    <col min="485" max="485" width="1.42578125" style="107" customWidth="1"/>
    <col min="486" max="486" width="10.28515625" style="107" customWidth="1"/>
    <col min="487" max="723" width="9.28515625" style="107"/>
    <col min="724" max="724" width="43.42578125" style="107" customWidth="1"/>
    <col min="725" max="725" width="4.28515625" style="107" customWidth="1"/>
    <col min="726" max="726" width="14.28515625" style="107" customWidth="1"/>
    <col min="727" max="727" width="1.42578125" style="107" customWidth="1"/>
    <col min="728" max="728" width="14.28515625" style="107" customWidth="1"/>
    <col min="729" max="729" width="1.42578125" style="107" customWidth="1"/>
    <col min="730" max="730" width="14.28515625" style="107" customWidth="1"/>
    <col min="731" max="731" width="1.42578125" style="107" customWidth="1"/>
    <col min="732" max="732" width="14.7109375" style="107" customWidth="1"/>
    <col min="733" max="733" width="1.42578125" style="107" customWidth="1"/>
    <col min="734" max="734" width="26.28515625" style="107" customWidth="1"/>
    <col min="735" max="735" width="1.42578125" style="107" customWidth="1"/>
    <col min="736" max="736" width="25.42578125" style="107" customWidth="1"/>
    <col min="737" max="737" width="1.42578125" style="107" customWidth="1"/>
    <col min="738" max="738" width="22.28515625" style="107" bestFit="1" customWidth="1"/>
    <col min="739" max="739" width="1.42578125" style="107" customWidth="1"/>
    <col min="740" max="740" width="16.42578125" style="107" customWidth="1"/>
    <col min="741" max="741" width="1.42578125" style="107" customWidth="1"/>
    <col min="742" max="742" width="10.28515625" style="107" customWidth="1"/>
    <col min="743" max="979" width="9.28515625" style="107"/>
    <col min="980" max="980" width="43.42578125" style="107" customWidth="1"/>
    <col min="981" max="981" width="4.28515625" style="107" customWidth="1"/>
    <col min="982" max="982" width="14.28515625" style="107" customWidth="1"/>
    <col min="983" max="983" width="1.42578125" style="107" customWidth="1"/>
    <col min="984" max="984" width="14.28515625" style="107" customWidth="1"/>
    <col min="985" max="985" width="1.42578125" style="107" customWidth="1"/>
    <col min="986" max="986" width="14.28515625" style="107" customWidth="1"/>
    <col min="987" max="987" width="1.42578125" style="107" customWidth="1"/>
    <col min="988" max="988" width="14.7109375" style="107" customWidth="1"/>
    <col min="989" max="989" width="1.42578125" style="107" customWidth="1"/>
    <col min="990" max="990" width="26.28515625" style="107" customWidth="1"/>
    <col min="991" max="991" width="1.42578125" style="107" customWidth="1"/>
    <col min="992" max="992" width="25.42578125" style="107" customWidth="1"/>
    <col min="993" max="993" width="1.42578125" style="107" customWidth="1"/>
    <col min="994" max="994" width="22.28515625" style="107" bestFit="1" customWidth="1"/>
    <col min="995" max="995" width="1.42578125" style="107" customWidth="1"/>
    <col min="996" max="996" width="16.42578125" style="107" customWidth="1"/>
    <col min="997" max="997" width="1.42578125" style="107" customWidth="1"/>
    <col min="998" max="998" width="10.28515625" style="107" customWidth="1"/>
    <col min="999" max="1235" width="9.28515625" style="107"/>
    <col min="1236" max="1236" width="43.42578125" style="107" customWidth="1"/>
    <col min="1237" max="1237" width="4.28515625" style="107" customWidth="1"/>
    <col min="1238" max="1238" width="14.28515625" style="107" customWidth="1"/>
    <col min="1239" max="1239" width="1.42578125" style="107" customWidth="1"/>
    <col min="1240" max="1240" width="14.28515625" style="107" customWidth="1"/>
    <col min="1241" max="1241" width="1.42578125" style="107" customWidth="1"/>
    <col min="1242" max="1242" width="14.28515625" style="107" customWidth="1"/>
    <col min="1243" max="1243" width="1.42578125" style="107" customWidth="1"/>
    <col min="1244" max="1244" width="14.7109375" style="107" customWidth="1"/>
    <col min="1245" max="1245" width="1.42578125" style="107" customWidth="1"/>
    <col min="1246" max="1246" width="26.28515625" style="107" customWidth="1"/>
    <col min="1247" max="1247" width="1.42578125" style="107" customWidth="1"/>
    <col min="1248" max="1248" width="25.42578125" style="107" customWidth="1"/>
    <col min="1249" max="1249" width="1.42578125" style="107" customWidth="1"/>
    <col min="1250" max="1250" width="22.28515625" style="107" bestFit="1" customWidth="1"/>
    <col min="1251" max="1251" width="1.42578125" style="107" customWidth="1"/>
    <col min="1252" max="1252" width="16.42578125" style="107" customWidth="1"/>
    <col min="1253" max="1253" width="1.42578125" style="107" customWidth="1"/>
    <col min="1254" max="1254" width="10.28515625" style="107" customWidth="1"/>
    <col min="1255" max="1491" width="9.28515625" style="107"/>
    <col min="1492" max="1492" width="43.42578125" style="107" customWidth="1"/>
    <col min="1493" max="1493" width="4.28515625" style="107" customWidth="1"/>
    <col min="1494" max="1494" width="14.28515625" style="107" customWidth="1"/>
    <col min="1495" max="1495" width="1.42578125" style="107" customWidth="1"/>
    <col min="1496" max="1496" width="14.28515625" style="107" customWidth="1"/>
    <col min="1497" max="1497" width="1.42578125" style="107" customWidth="1"/>
    <col min="1498" max="1498" width="14.28515625" style="107" customWidth="1"/>
    <col min="1499" max="1499" width="1.42578125" style="107" customWidth="1"/>
    <col min="1500" max="1500" width="14.7109375" style="107" customWidth="1"/>
    <col min="1501" max="1501" width="1.42578125" style="107" customWidth="1"/>
    <col min="1502" max="1502" width="26.28515625" style="107" customWidth="1"/>
    <col min="1503" max="1503" width="1.42578125" style="107" customWidth="1"/>
    <col min="1504" max="1504" width="25.42578125" style="107" customWidth="1"/>
    <col min="1505" max="1505" width="1.42578125" style="107" customWidth="1"/>
    <col min="1506" max="1506" width="22.28515625" style="107" bestFit="1" customWidth="1"/>
    <col min="1507" max="1507" width="1.42578125" style="107" customWidth="1"/>
    <col min="1508" max="1508" width="16.42578125" style="107" customWidth="1"/>
    <col min="1509" max="1509" width="1.42578125" style="107" customWidth="1"/>
    <col min="1510" max="1510" width="10.28515625" style="107" customWidth="1"/>
    <col min="1511" max="1747" width="9.28515625" style="107"/>
    <col min="1748" max="1748" width="43.42578125" style="107" customWidth="1"/>
    <col min="1749" max="1749" width="4.28515625" style="107" customWidth="1"/>
    <col min="1750" max="1750" width="14.28515625" style="107" customWidth="1"/>
    <col min="1751" max="1751" width="1.42578125" style="107" customWidth="1"/>
    <col min="1752" max="1752" width="14.28515625" style="107" customWidth="1"/>
    <col min="1753" max="1753" width="1.42578125" style="107" customWidth="1"/>
    <col min="1754" max="1754" width="14.28515625" style="107" customWidth="1"/>
    <col min="1755" max="1755" width="1.42578125" style="107" customWidth="1"/>
    <col min="1756" max="1756" width="14.7109375" style="107" customWidth="1"/>
    <col min="1757" max="1757" width="1.42578125" style="107" customWidth="1"/>
    <col min="1758" max="1758" width="26.28515625" style="107" customWidth="1"/>
    <col min="1759" max="1759" width="1.42578125" style="107" customWidth="1"/>
    <col min="1760" max="1760" width="25.42578125" style="107" customWidth="1"/>
    <col min="1761" max="1761" width="1.42578125" style="107" customWidth="1"/>
    <col min="1762" max="1762" width="22.28515625" style="107" bestFit="1" customWidth="1"/>
    <col min="1763" max="1763" width="1.42578125" style="107" customWidth="1"/>
    <col min="1764" max="1764" width="16.42578125" style="107" customWidth="1"/>
    <col min="1765" max="1765" width="1.42578125" style="107" customWidth="1"/>
    <col min="1766" max="1766" width="10.28515625" style="107" customWidth="1"/>
    <col min="1767" max="2003" width="9.28515625" style="107"/>
    <col min="2004" max="2004" width="43.42578125" style="107" customWidth="1"/>
    <col min="2005" max="2005" width="4.28515625" style="107" customWidth="1"/>
    <col min="2006" max="2006" width="14.28515625" style="107" customWidth="1"/>
    <col min="2007" max="2007" width="1.42578125" style="107" customWidth="1"/>
    <col min="2008" max="2008" width="14.28515625" style="107" customWidth="1"/>
    <col min="2009" max="2009" width="1.42578125" style="107" customWidth="1"/>
    <col min="2010" max="2010" width="14.28515625" style="107" customWidth="1"/>
    <col min="2011" max="2011" width="1.42578125" style="107" customWidth="1"/>
    <col min="2012" max="2012" width="14.7109375" style="107" customWidth="1"/>
    <col min="2013" max="2013" width="1.42578125" style="107" customWidth="1"/>
    <col min="2014" max="2014" width="26.28515625" style="107" customWidth="1"/>
    <col min="2015" max="2015" width="1.42578125" style="107" customWidth="1"/>
    <col min="2016" max="2016" width="25.42578125" style="107" customWidth="1"/>
    <col min="2017" max="2017" width="1.42578125" style="107" customWidth="1"/>
    <col min="2018" max="2018" width="22.28515625" style="107" bestFit="1" customWidth="1"/>
    <col min="2019" max="2019" width="1.42578125" style="107" customWidth="1"/>
    <col min="2020" max="2020" width="16.42578125" style="107" customWidth="1"/>
    <col min="2021" max="2021" width="1.42578125" style="107" customWidth="1"/>
    <col min="2022" max="2022" width="10.28515625" style="107" customWidth="1"/>
    <col min="2023" max="2259" width="9.28515625" style="107"/>
    <col min="2260" max="2260" width="43.42578125" style="107" customWidth="1"/>
    <col min="2261" max="2261" width="4.28515625" style="107" customWidth="1"/>
    <col min="2262" max="2262" width="14.28515625" style="107" customWidth="1"/>
    <col min="2263" max="2263" width="1.42578125" style="107" customWidth="1"/>
    <col min="2264" max="2264" width="14.28515625" style="107" customWidth="1"/>
    <col min="2265" max="2265" width="1.42578125" style="107" customWidth="1"/>
    <col min="2266" max="2266" width="14.28515625" style="107" customWidth="1"/>
    <col min="2267" max="2267" width="1.42578125" style="107" customWidth="1"/>
    <col min="2268" max="2268" width="14.7109375" style="107" customWidth="1"/>
    <col min="2269" max="2269" width="1.42578125" style="107" customWidth="1"/>
    <col min="2270" max="2270" width="26.28515625" style="107" customWidth="1"/>
    <col min="2271" max="2271" width="1.42578125" style="107" customWidth="1"/>
    <col min="2272" max="2272" width="25.42578125" style="107" customWidth="1"/>
    <col min="2273" max="2273" width="1.42578125" style="107" customWidth="1"/>
    <col min="2274" max="2274" width="22.28515625" style="107" bestFit="1" customWidth="1"/>
    <col min="2275" max="2275" width="1.42578125" style="107" customWidth="1"/>
    <col min="2276" max="2276" width="16.42578125" style="107" customWidth="1"/>
    <col min="2277" max="2277" width="1.42578125" style="107" customWidth="1"/>
    <col min="2278" max="2278" width="10.28515625" style="107" customWidth="1"/>
    <col min="2279" max="2515" width="9.28515625" style="107"/>
    <col min="2516" max="2516" width="43.42578125" style="107" customWidth="1"/>
    <col min="2517" max="2517" width="4.28515625" style="107" customWidth="1"/>
    <col min="2518" max="2518" width="14.28515625" style="107" customWidth="1"/>
    <col min="2519" max="2519" width="1.42578125" style="107" customWidth="1"/>
    <col min="2520" max="2520" width="14.28515625" style="107" customWidth="1"/>
    <col min="2521" max="2521" width="1.42578125" style="107" customWidth="1"/>
    <col min="2522" max="2522" width="14.28515625" style="107" customWidth="1"/>
    <col min="2523" max="2523" width="1.42578125" style="107" customWidth="1"/>
    <col min="2524" max="2524" width="14.7109375" style="107" customWidth="1"/>
    <col min="2525" max="2525" width="1.42578125" style="107" customWidth="1"/>
    <col min="2526" max="2526" width="26.28515625" style="107" customWidth="1"/>
    <col min="2527" max="2527" width="1.42578125" style="107" customWidth="1"/>
    <col min="2528" max="2528" width="25.42578125" style="107" customWidth="1"/>
    <col min="2529" max="2529" width="1.42578125" style="107" customWidth="1"/>
    <col min="2530" max="2530" width="22.28515625" style="107" bestFit="1" customWidth="1"/>
    <col min="2531" max="2531" width="1.42578125" style="107" customWidth="1"/>
    <col min="2532" max="2532" width="16.42578125" style="107" customWidth="1"/>
    <col min="2533" max="2533" width="1.42578125" style="107" customWidth="1"/>
    <col min="2534" max="2534" width="10.28515625" style="107" customWidth="1"/>
    <col min="2535" max="2771" width="9.28515625" style="107"/>
    <col min="2772" max="2772" width="43.42578125" style="107" customWidth="1"/>
    <col min="2773" max="2773" width="4.28515625" style="107" customWidth="1"/>
    <col min="2774" max="2774" width="14.28515625" style="107" customWidth="1"/>
    <col min="2775" max="2775" width="1.42578125" style="107" customWidth="1"/>
    <col min="2776" max="2776" width="14.28515625" style="107" customWidth="1"/>
    <col min="2777" max="2777" width="1.42578125" style="107" customWidth="1"/>
    <col min="2778" max="2778" width="14.28515625" style="107" customWidth="1"/>
    <col min="2779" max="2779" width="1.42578125" style="107" customWidth="1"/>
    <col min="2780" max="2780" width="14.7109375" style="107" customWidth="1"/>
    <col min="2781" max="2781" width="1.42578125" style="107" customWidth="1"/>
    <col min="2782" max="2782" width="26.28515625" style="107" customWidth="1"/>
    <col min="2783" max="2783" width="1.42578125" style="107" customWidth="1"/>
    <col min="2784" max="2784" width="25.42578125" style="107" customWidth="1"/>
    <col min="2785" max="2785" width="1.42578125" style="107" customWidth="1"/>
    <col min="2786" max="2786" width="22.28515625" style="107" bestFit="1" customWidth="1"/>
    <col min="2787" max="2787" width="1.42578125" style="107" customWidth="1"/>
    <col min="2788" max="2788" width="16.42578125" style="107" customWidth="1"/>
    <col min="2789" max="2789" width="1.42578125" style="107" customWidth="1"/>
    <col min="2790" max="2790" width="10.28515625" style="107" customWidth="1"/>
    <col min="2791" max="3027" width="9.28515625" style="107"/>
    <col min="3028" max="3028" width="43.42578125" style="107" customWidth="1"/>
    <col min="3029" max="3029" width="4.28515625" style="107" customWidth="1"/>
    <col min="3030" max="3030" width="14.28515625" style="107" customWidth="1"/>
    <col min="3031" max="3031" width="1.42578125" style="107" customWidth="1"/>
    <col min="3032" max="3032" width="14.28515625" style="107" customWidth="1"/>
    <col min="3033" max="3033" width="1.42578125" style="107" customWidth="1"/>
    <col min="3034" max="3034" width="14.28515625" style="107" customWidth="1"/>
    <col min="3035" max="3035" width="1.42578125" style="107" customWidth="1"/>
    <col min="3036" max="3036" width="14.7109375" style="107" customWidth="1"/>
    <col min="3037" max="3037" width="1.42578125" style="107" customWidth="1"/>
    <col min="3038" max="3038" width="26.28515625" style="107" customWidth="1"/>
    <col min="3039" max="3039" width="1.42578125" style="107" customWidth="1"/>
    <col min="3040" max="3040" width="25.42578125" style="107" customWidth="1"/>
    <col min="3041" max="3041" width="1.42578125" style="107" customWidth="1"/>
    <col min="3042" max="3042" width="22.28515625" style="107" bestFit="1" customWidth="1"/>
    <col min="3043" max="3043" width="1.42578125" style="107" customWidth="1"/>
    <col min="3044" max="3044" width="16.42578125" style="107" customWidth="1"/>
    <col min="3045" max="3045" width="1.42578125" style="107" customWidth="1"/>
    <col min="3046" max="3046" width="10.28515625" style="107" customWidth="1"/>
    <col min="3047" max="3283" width="9.28515625" style="107"/>
    <col min="3284" max="3284" width="43.42578125" style="107" customWidth="1"/>
    <col min="3285" max="3285" width="4.28515625" style="107" customWidth="1"/>
    <col min="3286" max="3286" width="14.28515625" style="107" customWidth="1"/>
    <col min="3287" max="3287" width="1.42578125" style="107" customWidth="1"/>
    <col min="3288" max="3288" width="14.28515625" style="107" customWidth="1"/>
    <col min="3289" max="3289" width="1.42578125" style="107" customWidth="1"/>
    <col min="3290" max="3290" width="14.28515625" style="107" customWidth="1"/>
    <col min="3291" max="3291" width="1.42578125" style="107" customWidth="1"/>
    <col min="3292" max="3292" width="14.7109375" style="107" customWidth="1"/>
    <col min="3293" max="3293" width="1.42578125" style="107" customWidth="1"/>
    <col min="3294" max="3294" width="26.28515625" style="107" customWidth="1"/>
    <col min="3295" max="3295" width="1.42578125" style="107" customWidth="1"/>
    <col min="3296" max="3296" width="25.42578125" style="107" customWidth="1"/>
    <col min="3297" max="3297" width="1.42578125" style="107" customWidth="1"/>
    <col min="3298" max="3298" width="22.28515625" style="107" bestFit="1" customWidth="1"/>
    <col min="3299" max="3299" width="1.42578125" style="107" customWidth="1"/>
    <col min="3300" max="3300" width="16.42578125" style="107" customWidth="1"/>
    <col min="3301" max="3301" width="1.42578125" style="107" customWidth="1"/>
    <col min="3302" max="3302" width="10.28515625" style="107" customWidth="1"/>
    <col min="3303" max="3539" width="9.28515625" style="107"/>
    <col min="3540" max="3540" width="43.42578125" style="107" customWidth="1"/>
    <col min="3541" max="3541" width="4.28515625" style="107" customWidth="1"/>
    <col min="3542" max="3542" width="14.28515625" style="107" customWidth="1"/>
    <col min="3543" max="3543" width="1.42578125" style="107" customWidth="1"/>
    <col min="3544" max="3544" width="14.28515625" style="107" customWidth="1"/>
    <col min="3545" max="3545" width="1.42578125" style="107" customWidth="1"/>
    <col min="3546" max="3546" width="14.28515625" style="107" customWidth="1"/>
    <col min="3547" max="3547" width="1.42578125" style="107" customWidth="1"/>
    <col min="3548" max="3548" width="14.7109375" style="107" customWidth="1"/>
    <col min="3549" max="3549" width="1.42578125" style="107" customWidth="1"/>
    <col min="3550" max="3550" width="26.28515625" style="107" customWidth="1"/>
    <col min="3551" max="3551" width="1.42578125" style="107" customWidth="1"/>
    <col min="3552" max="3552" width="25.42578125" style="107" customWidth="1"/>
    <col min="3553" max="3553" width="1.42578125" style="107" customWidth="1"/>
    <col min="3554" max="3554" width="22.28515625" style="107" bestFit="1" customWidth="1"/>
    <col min="3555" max="3555" width="1.42578125" style="107" customWidth="1"/>
    <col min="3556" max="3556" width="16.42578125" style="107" customWidth="1"/>
    <col min="3557" max="3557" width="1.42578125" style="107" customWidth="1"/>
    <col min="3558" max="3558" width="10.28515625" style="107" customWidth="1"/>
    <col min="3559" max="3795" width="9.28515625" style="107"/>
    <col min="3796" max="3796" width="43.42578125" style="107" customWidth="1"/>
    <col min="3797" max="3797" width="4.28515625" style="107" customWidth="1"/>
    <col min="3798" max="3798" width="14.28515625" style="107" customWidth="1"/>
    <col min="3799" max="3799" width="1.42578125" style="107" customWidth="1"/>
    <col min="3800" max="3800" width="14.28515625" style="107" customWidth="1"/>
    <col min="3801" max="3801" width="1.42578125" style="107" customWidth="1"/>
    <col min="3802" max="3802" width="14.28515625" style="107" customWidth="1"/>
    <col min="3803" max="3803" width="1.42578125" style="107" customWidth="1"/>
    <col min="3804" max="3804" width="14.7109375" style="107" customWidth="1"/>
    <col min="3805" max="3805" width="1.42578125" style="107" customWidth="1"/>
    <col min="3806" max="3806" width="26.28515625" style="107" customWidth="1"/>
    <col min="3807" max="3807" width="1.42578125" style="107" customWidth="1"/>
    <col min="3808" max="3808" width="25.42578125" style="107" customWidth="1"/>
    <col min="3809" max="3809" width="1.42578125" style="107" customWidth="1"/>
    <col min="3810" max="3810" width="22.28515625" style="107" bestFit="1" customWidth="1"/>
    <col min="3811" max="3811" width="1.42578125" style="107" customWidth="1"/>
    <col min="3812" max="3812" width="16.42578125" style="107" customWidth="1"/>
    <col min="3813" max="3813" width="1.42578125" style="107" customWidth="1"/>
    <col min="3814" max="3814" width="10.28515625" style="107" customWidth="1"/>
    <col min="3815" max="4051" width="9.28515625" style="107"/>
    <col min="4052" max="4052" width="43.42578125" style="107" customWidth="1"/>
    <col min="4053" max="4053" width="4.28515625" style="107" customWidth="1"/>
    <col min="4054" max="4054" width="14.28515625" style="107" customWidth="1"/>
    <col min="4055" max="4055" width="1.42578125" style="107" customWidth="1"/>
    <col min="4056" max="4056" width="14.28515625" style="107" customWidth="1"/>
    <col min="4057" max="4057" width="1.42578125" style="107" customWidth="1"/>
    <col min="4058" max="4058" width="14.28515625" style="107" customWidth="1"/>
    <col min="4059" max="4059" width="1.42578125" style="107" customWidth="1"/>
    <col min="4060" max="4060" width="14.7109375" style="107" customWidth="1"/>
    <col min="4061" max="4061" width="1.42578125" style="107" customWidth="1"/>
    <col min="4062" max="4062" width="26.28515625" style="107" customWidth="1"/>
    <col min="4063" max="4063" width="1.42578125" style="107" customWidth="1"/>
    <col min="4064" max="4064" width="25.42578125" style="107" customWidth="1"/>
    <col min="4065" max="4065" width="1.42578125" style="107" customWidth="1"/>
    <col min="4066" max="4066" width="22.28515625" style="107" bestFit="1" customWidth="1"/>
    <col min="4067" max="4067" width="1.42578125" style="107" customWidth="1"/>
    <col min="4068" max="4068" width="16.42578125" style="107" customWidth="1"/>
    <col min="4069" max="4069" width="1.42578125" style="107" customWidth="1"/>
    <col min="4070" max="4070" width="10.28515625" style="107" customWidth="1"/>
    <col min="4071" max="4307" width="9.28515625" style="107"/>
    <col min="4308" max="4308" width="43.42578125" style="107" customWidth="1"/>
    <col min="4309" max="4309" width="4.28515625" style="107" customWidth="1"/>
    <col min="4310" max="4310" width="14.28515625" style="107" customWidth="1"/>
    <col min="4311" max="4311" width="1.42578125" style="107" customWidth="1"/>
    <col min="4312" max="4312" width="14.28515625" style="107" customWidth="1"/>
    <col min="4313" max="4313" width="1.42578125" style="107" customWidth="1"/>
    <col min="4314" max="4314" width="14.28515625" style="107" customWidth="1"/>
    <col min="4315" max="4315" width="1.42578125" style="107" customWidth="1"/>
    <col min="4316" max="4316" width="14.7109375" style="107" customWidth="1"/>
    <col min="4317" max="4317" width="1.42578125" style="107" customWidth="1"/>
    <col min="4318" max="4318" width="26.28515625" style="107" customWidth="1"/>
    <col min="4319" max="4319" width="1.42578125" style="107" customWidth="1"/>
    <col min="4320" max="4320" width="25.42578125" style="107" customWidth="1"/>
    <col min="4321" max="4321" width="1.42578125" style="107" customWidth="1"/>
    <col min="4322" max="4322" width="22.28515625" style="107" bestFit="1" customWidth="1"/>
    <col min="4323" max="4323" width="1.42578125" style="107" customWidth="1"/>
    <col min="4324" max="4324" width="16.42578125" style="107" customWidth="1"/>
    <col min="4325" max="4325" width="1.42578125" style="107" customWidth="1"/>
    <col min="4326" max="4326" width="10.28515625" style="107" customWidth="1"/>
    <col min="4327" max="4563" width="9.28515625" style="107"/>
    <col min="4564" max="4564" width="43.42578125" style="107" customWidth="1"/>
    <col min="4565" max="4565" width="4.28515625" style="107" customWidth="1"/>
    <col min="4566" max="4566" width="14.28515625" style="107" customWidth="1"/>
    <col min="4567" max="4567" width="1.42578125" style="107" customWidth="1"/>
    <col min="4568" max="4568" width="14.28515625" style="107" customWidth="1"/>
    <col min="4569" max="4569" width="1.42578125" style="107" customWidth="1"/>
    <col min="4570" max="4570" width="14.28515625" style="107" customWidth="1"/>
    <col min="4571" max="4571" width="1.42578125" style="107" customWidth="1"/>
    <col min="4572" max="4572" width="14.7109375" style="107" customWidth="1"/>
    <col min="4573" max="4573" width="1.42578125" style="107" customWidth="1"/>
    <col min="4574" max="4574" width="26.28515625" style="107" customWidth="1"/>
    <col min="4575" max="4575" width="1.42578125" style="107" customWidth="1"/>
    <col min="4576" max="4576" width="25.42578125" style="107" customWidth="1"/>
    <col min="4577" max="4577" width="1.42578125" style="107" customWidth="1"/>
    <col min="4578" max="4578" width="22.28515625" style="107" bestFit="1" customWidth="1"/>
    <col min="4579" max="4579" width="1.42578125" style="107" customWidth="1"/>
    <col min="4580" max="4580" width="16.42578125" style="107" customWidth="1"/>
    <col min="4581" max="4581" width="1.42578125" style="107" customWidth="1"/>
    <col min="4582" max="4582" width="10.28515625" style="107" customWidth="1"/>
    <col min="4583" max="4819" width="9.28515625" style="107"/>
    <col min="4820" max="4820" width="43.42578125" style="107" customWidth="1"/>
    <col min="4821" max="4821" width="4.28515625" style="107" customWidth="1"/>
    <col min="4822" max="4822" width="14.28515625" style="107" customWidth="1"/>
    <col min="4823" max="4823" width="1.42578125" style="107" customWidth="1"/>
    <col min="4824" max="4824" width="14.28515625" style="107" customWidth="1"/>
    <col min="4825" max="4825" width="1.42578125" style="107" customWidth="1"/>
    <col min="4826" max="4826" width="14.28515625" style="107" customWidth="1"/>
    <col min="4827" max="4827" width="1.42578125" style="107" customWidth="1"/>
    <col min="4828" max="4828" width="14.7109375" style="107" customWidth="1"/>
    <col min="4829" max="4829" width="1.42578125" style="107" customWidth="1"/>
    <col min="4830" max="4830" width="26.28515625" style="107" customWidth="1"/>
    <col min="4831" max="4831" width="1.42578125" style="107" customWidth="1"/>
    <col min="4832" max="4832" width="25.42578125" style="107" customWidth="1"/>
    <col min="4833" max="4833" width="1.42578125" style="107" customWidth="1"/>
    <col min="4834" max="4834" width="22.28515625" style="107" bestFit="1" customWidth="1"/>
    <col min="4835" max="4835" width="1.42578125" style="107" customWidth="1"/>
    <col min="4836" max="4836" width="16.42578125" style="107" customWidth="1"/>
    <col min="4837" max="4837" width="1.42578125" style="107" customWidth="1"/>
    <col min="4838" max="4838" width="10.28515625" style="107" customWidth="1"/>
    <col min="4839" max="5075" width="9.28515625" style="107"/>
    <col min="5076" max="5076" width="43.42578125" style="107" customWidth="1"/>
    <col min="5077" max="5077" width="4.28515625" style="107" customWidth="1"/>
    <col min="5078" max="5078" width="14.28515625" style="107" customWidth="1"/>
    <col min="5079" max="5079" width="1.42578125" style="107" customWidth="1"/>
    <col min="5080" max="5080" width="14.28515625" style="107" customWidth="1"/>
    <col min="5081" max="5081" width="1.42578125" style="107" customWidth="1"/>
    <col min="5082" max="5082" width="14.28515625" style="107" customWidth="1"/>
    <col min="5083" max="5083" width="1.42578125" style="107" customWidth="1"/>
    <col min="5084" max="5084" width="14.7109375" style="107" customWidth="1"/>
    <col min="5085" max="5085" width="1.42578125" style="107" customWidth="1"/>
    <col min="5086" max="5086" width="26.28515625" style="107" customWidth="1"/>
    <col min="5087" max="5087" width="1.42578125" style="107" customWidth="1"/>
    <col min="5088" max="5088" width="25.42578125" style="107" customWidth="1"/>
    <col min="5089" max="5089" width="1.42578125" style="107" customWidth="1"/>
    <col min="5090" max="5090" width="22.28515625" style="107" bestFit="1" customWidth="1"/>
    <col min="5091" max="5091" width="1.42578125" style="107" customWidth="1"/>
    <col min="5092" max="5092" width="16.42578125" style="107" customWidth="1"/>
    <col min="5093" max="5093" width="1.42578125" style="107" customWidth="1"/>
    <col min="5094" max="5094" width="10.28515625" style="107" customWidth="1"/>
    <col min="5095" max="5331" width="9.28515625" style="107"/>
    <col min="5332" max="5332" width="43.42578125" style="107" customWidth="1"/>
    <col min="5333" max="5333" width="4.28515625" style="107" customWidth="1"/>
    <col min="5334" max="5334" width="14.28515625" style="107" customWidth="1"/>
    <col min="5335" max="5335" width="1.42578125" style="107" customWidth="1"/>
    <col min="5336" max="5336" width="14.28515625" style="107" customWidth="1"/>
    <col min="5337" max="5337" width="1.42578125" style="107" customWidth="1"/>
    <col min="5338" max="5338" width="14.28515625" style="107" customWidth="1"/>
    <col min="5339" max="5339" width="1.42578125" style="107" customWidth="1"/>
    <col min="5340" max="5340" width="14.7109375" style="107" customWidth="1"/>
    <col min="5341" max="5341" width="1.42578125" style="107" customWidth="1"/>
    <col min="5342" max="5342" width="26.28515625" style="107" customWidth="1"/>
    <col min="5343" max="5343" width="1.42578125" style="107" customWidth="1"/>
    <col min="5344" max="5344" width="25.42578125" style="107" customWidth="1"/>
    <col min="5345" max="5345" width="1.42578125" style="107" customWidth="1"/>
    <col min="5346" max="5346" width="22.28515625" style="107" bestFit="1" customWidth="1"/>
    <col min="5347" max="5347" width="1.42578125" style="107" customWidth="1"/>
    <col min="5348" max="5348" width="16.42578125" style="107" customWidth="1"/>
    <col min="5349" max="5349" width="1.42578125" style="107" customWidth="1"/>
    <col min="5350" max="5350" width="10.28515625" style="107" customWidth="1"/>
    <col min="5351" max="5587" width="9.28515625" style="107"/>
    <col min="5588" max="5588" width="43.42578125" style="107" customWidth="1"/>
    <col min="5589" max="5589" width="4.28515625" style="107" customWidth="1"/>
    <col min="5590" max="5590" width="14.28515625" style="107" customWidth="1"/>
    <col min="5591" max="5591" width="1.42578125" style="107" customWidth="1"/>
    <col min="5592" max="5592" width="14.28515625" style="107" customWidth="1"/>
    <col min="5593" max="5593" width="1.42578125" style="107" customWidth="1"/>
    <col min="5594" max="5594" width="14.28515625" style="107" customWidth="1"/>
    <col min="5595" max="5595" width="1.42578125" style="107" customWidth="1"/>
    <col min="5596" max="5596" width="14.7109375" style="107" customWidth="1"/>
    <col min="5597" max="5597" width="1.42578125" style="107" customWidth="1"/>
    <col min="5598" max="5598" width="26.28515625" style="107" customWidth="1"/>
    <col min="5599" max="5599" width="1.42578125" style="107" customWidth="1"/>
    <col min="5600" max="5600" width="25.42578125" style="107" customWidth="1"/>
    <col min="5601" max="5601" width="1.42578125" style="107" customWidth="1"/>
    <col min="5602" max="5602" width="22.28515625" style="107" bestFit="1" customWidth="1"/>
    <col min="5603" max="5603" width="1.42578125" style="107" customWidth="1"/>
    <col min="5604" max="5604" width="16.42578125" style="107" customWidth="1"/>
    <col min="5605" max="5605" width="1.42578125" style="107" customWidth="1"/>
    <col min="5606" max="5606" width="10.28515625" style="107" customWidth="1"/>
    <col min="5607" max="5843" width="9.28515625" style="107"/>
    <col min="5844" max="5844" width="43.42578125" style="107" customWidth="1"/>
    <col min="5845" max="5845" width="4.28515625" style="107" customWidth="1"/>
    <col min="5846" max="5846" width="14.28515625" style="107" customWidth="1"/>
    <col min="5847" max="5847" width="1.42578125" style="107" customWidth="1"/>
    <col min="5848" max="5848" width="14.28515625" style="107" customWidth="1"/>
    <col min="5849" max="5849" width="1.42578125" style="107" customWidth="1"/>
    <col min="5850" max="5850" width="14.28515625" style="107" customWidth="1"/>
    <col min="5851" max="5851" width="1.42578125" style="107" customWidth="1"/>
    <col min="5852" max="5852" width="14.7109375" style="107" customWidth="1"/>
    <col min="5853" max="5853" width="1.42578125" style="107" customWidth="1"/>
    <col min="5854" max="5854" width="26.28515625" style="107" customWidth="1"/>
    <col min="5855" max="5855" width="1.42578125" style="107" customWidth="1"/>
    <col min="5856" max="5856" width="25.42578125" style="107" customWidth="1"/>
    <col min="5857" max="5857" width="1.42578125" style="107" customWidth="1"/>
    <col min="5858" max="5858" width="22.28515625" style="107" bestFit="1" customWidth="1"/>
    <col min="5859" max="5859" width="1.42578125" style="107" customWidth="1"/>
    <col min="5860" max="5860" width="16.42578125" style="107" customWidth="1"/>
    <col min="5861" max="5861" width="1.42578125" style="107" customWidth="1"/>
    <col min="5862" max="5862" width="10.28515625" style="107" customWidth="1"/>
    <col min="5863" max="6099" width="9.28515625" style="107"/>
    <col min="6100" max="6100" width="43.42578125" style="107" customWidth="1"/>
    <col min="6101" max="6101" width="4.28515625" style="107" customWidth="1"/>
    <col min="6102" max="6102" width="14.28515625" style="107" customWidth="1"/>
    <col min="6103" max="6103" width="1.42578125" style="107" customWidth="1"/>
    <col min="6104" max="6104" width="14.28515625" style="107" customWidth="1"/>
    <col min="6105" max="6105" width="1.42578125" style="107" customWidth="1"/>
    <col min="6106" max="6106" width="14.28515625" style="107" customWidth="1"/>
    <col min="6107" max="6107" width="1.42578125" style="107" customWidth="1"/>
    <col min="6108" max="6108" width="14.7109375" style="107" customWidth="1"/>
    <col min="6109" max="6109" width="1.42578125" style="107" customWidth="1"/>
    <col min="6110" max="6110" width="26.28515625" style="107" customWidth="1"/>
    <col min="6111" max="6111" width="1.42578125" style="107" customWidth="1"/>
    <col min="6112" max="6112" width="25.42578125" style="107" customWidth="1"/>
    <col min="6113" max="6113" width="1.42578125" style="107" customWidth="1"/>
    <col min="6114" max="6114" width="22.28515625" style="107" bestFit="1" customWidth="1"/>
    <col min="6115" max="6115" width="1.42578125" style="107" customWidth="1"/>
    <col min="6116" max="6116" width="16.42578125" style="107" customWidth="1"/>
    <col min="6117" max="6117" width="1.42578125" style="107" customWidth="1"/>
    <col min="6118" max="6118" width="10.28515625" style="107" customWidth="1"/>
    <col min="6119" max="6355" width="9.28515625" style="107"/>
    <col min="6356" max="6356" width="43.42578125" style="107" customWidth="1"/>
    <col min="6357" max="6357" width="4.28515625" style="107" customWidth="1"/>
    <col min="6358" max="6358" width="14.28515625" style="107" customWidth="1"/>
    <col min="6359" max="6359" width="1.42578125" style="107" customWidth="1"/>
    <col min="6360" max="6360" width="14.28515625" style="107" customWidth="1"/>
    <col min="6361" max="6361" width="1.42578125" style="107" customWidth="1"/>
    <col min="6362" max="6362" width="14.28515625" style="107" customWidth="1"/>
    <col min="6363" max="6363" width="1.42578125" style="107" customWidth="1"/>
    <col min="6364" max="6364" width="14.7109375" style="107" customWidth="1"/>
    <col min="6365" max="6365" width="1.42578125" style="107" customWidth="1"/>
    <col min="6366" max="6366" width="26.28515625" style="107" customWidth="1"/>
    <col min="6367" max="6367" width="1.42578125" style="107" customWidth="1"/>
    <col min="6368" max="6368" width="25.42578125" style="107" customWidth="1"/>
    <col min="6369" max="6369" width="1.42578125" style="107" customWidth="1"/>
    <col min="6370" max="6370" width="22.28515625" style="107" bestFit="1" customWidth="1"/>
    <col min="6371" max="6371" width="1.42578125" style="107" customWidth="1"/>
    <col min="6372" max="6372" width="16.42578125" style="107" customWidth="1"/>
    <col min="6373" max="6373" width="1.42578125" style="107" customWidth="1"/>
    <col min="6374" max="6374" width="10.28515625" style="107" customWidth="1"/>
    <col min="6375" max="6611" width="9.28515625" style="107"/>
    <col min="6612" max="6612" width="43.42578125" style="107" customWidth="1"/>
    <col min="6613" max="6613" width="4.28515625" style="107" customWidth="1"/>
    <col min="6614" max="6614" width="14.28515625" style="107" customWidth="1"/>
    <col min="6615" max="6615" width="1.42578125" style="107" customWidth="1"/>
    <col min="6616" max="6616" width="14.28515625" style="107" customWidth="1"/>
    <col min="6617" max="6617" width="1.42578125" style="107" customWidth="1"/>
    <col min="6618" max="6618" width="14.28515625" style="107" customWidth="1"/>
    <col min="6619" max="6619" width="1.42578125" style="107" customWidth="1"/>
    <col min="6620" max="6620" width="14.7109375" style="107" customWidth="1"/>
    <col min="6621" max="6621" width="1.42578125" style="107" customWidth="1"/>
    <col min="6622" max="6622" width="26.28515625" style="107" customWidth="1"/>
    <col min="6623" max="6623" width="1.42578125" style="107" customWidth="1"/>
    <col min="6624" max="6624" width="25.42578125" style="107" customWidth="1"/>
    <col min="6625" max="6625" width="1.42578125" style="107" customWidth="1"/>
    <col min="6626" max="6626" width="22.28515625" style="107" bestFit="1" customWidth="1"/>
    <col min="6627" max="6627" width="1.42578125" style="107" customWidth="1"/>
    <col min="6628" max="6628" width="16.42578125" style="107" customWidth="1"/>
    <col min="6629" max="6629" width="1.42578125" style="107" customWidth="1"/>
    <col min="6630" max="6630" width="10.28515625" style="107" customWidth="1"/>
    <col min="6631" max="6867" width="9.28515625" style="107"/>
    <col min="6868" max="6868" width="43.42578125" style="107" customWidth="1"/>
    <col min="6869" max="6869" width="4.28515625" style="107" customWidth="1"/>
    <col min="6870" max="6870" width="14.28515625" style="107" customWidth="1"/>
    <col min="6871" max="6871" width="1.42578125" style="107" customWidth="1"/>
    <col min="6872" max="6872" width="14.28515625" style="107" customWidth="1"/>
    <col min="6873" max="6873" width="1.42578125" style="107" customWidth="1"/>
    <col min="6874" max="6874" width="14.28515625" style="107" customWidth="1"/>
    <col min="6875" max="6875" width="1.42578125" style="107" customWidth="1"/>
    <col min="6876" max="6876" width="14.7109375" style="107" customWidth="1"/>
    <col min="6877" max="6877" width="1.42578125" style="107" customWidth="1"/>
    <col min="6878" max="6878" width="26.28515625" style="107" customWidth="1"/>
    <col min="6879" max="6879" width="1.42578125" style="107" customWidth="1"/>
    <col min="6880" max="6880" width="25.42578125" style="107" customWidth="1"/>
    <col min="6881" max="6881" width="1.42578125" style="107" customWidth="1"/>
    <col min="6882" max="6882" width="22.28515625" style="107" bestFit="1" customWidth="1"/>
    <col min="6883" max="6883" width="1.42578125" style="107" customWidth="1"/>
    <col min="6884" max="6884" width="16.42578125" style="107" customWidth="1"/>
    <col min="6885" max="6885" width="1.42578125" style="107" customWidth="1"/>
    <col min="6886" max="6886" width="10.28515625" style="107" customWidth="1"/>
    <col min="6887" max="7123" width="9.28515625" style="107"/>
    <col min="7124" max="7124" width="43.42578125" style="107" customWidth="1"/>
    <col min="7125" max="7125" width="4.28515625" style="107" customWidth="1"/>
    <col min="7126" max="7126" width="14.28515625" style="107" customWidth="1"/>
    <col min="7127" max="7127" width="1.42578125" style="107" customWidth="1"/>
    <col min="7128" max="7128" width="14.28515625" style="107" customWidth="1"/>
    <col min="7129" max="7129" width="1.42578125" style="107" customWidth="1"/>
    <col min="7130" max="7130" width="14.28515625" style="107" customWidth="1"/>
    <col min="7131" max="7131" width="1.42578125" style="107" customWidth="1"/>
    <col min="7132" max="7132" width="14.7109375" style="107" customWidth="1"/>
    <col min="7133" max="7133" width="1.42578125" style="107" customWidth="1"/>
    <col min="7134" max="7134" width="26.28515625" style="107" customWidth="1"/>
    <col min="7135" max="7135" width="1.42578125" style="107" customWidth="1"/>
    <col min="7136" max="7136" width="25.42578125" style="107" customWidth="1"/>
    <col min="7137" max="7137" width="1.42578125" style="107" customWidth="1"/>
    <col min="7138" max="7138" width="22.28515625" style="107" bestFit="1" customWidth="1"/>
    <col min="7139" max="7139" width="1.42578125" style="107" customWidth="1"/>
    <col min="7140" max="7140" width="16.42578125" style="107" customWidth="1"/>
    <col min="7141" max="7141" width="1.42578125" style="107" customWidth="1"/>
    <col min="7142" max="7142" width="10.28515625" style="107" customWidth="1"/>
    <col min="7143" max="7379" width="9.28515625" style="107"/>
    <col min="7380" max="7380" width="43.42578125" style="107" customWidth="1"/>
    <col min="7381" max="7381" width="4.28515625" style="107" customWidth="1"/>
    <col min="7382" max="7382" width="14.28515625" style="107" customWidth="1"/>
    <col min="7383" max="7383" width="1.42578125" style="107" customWidth="1"/>
    <col min="7384" max="7384" width="14.28515625" style="107" customWidth="1"/>
    <col min="7385" max="7385" width="1.42578125" style="107" customWidth="1"/>
    <col min="7386" max="7386" width="14.28515625" style="107" customWidth="1"/>
    <col min="7387" max="7387" width="1.42578125" style="107" customWidth="1"/>
    <col min="7388" max="7388" width="14.7109375" style="107" customWidth="1"/>
    <col min="7389" max="7389" width="1.42578125" style="107" customWidth="1"/>
    <col min="7390" max="7390" width="26.28515625" style="107" customWidth="1"/>
    <col min="7391" max="7391" width="1.42578125" style="107" customWidth="1"/>
    <col min="7392" max="7392" width="25.42578125" style="107" customWidth="1"/>
    <col min="7393" max="7393" width="1.42578125" style="107" customWidth="1"/>
    <col min="7394" max="7394" width="22.28515625" style="107" bestFit="1" customWidth="1"/>
    <col min="7395" max="7395" width="1.42578125" style="107" customWidth="1"/>
    <col min="7396" max="7396" width="16.42578125" style="107" customWidth="1"/>
    <col min="7397" max="7397" width="1.42578125" style="107" customWidth="1"/>
    <col min="7398" max="7398" width="10.28515625" style="107" customWidth="1"/>
    <col min="7399" max="7635" width="9.28515625" style="107"/>
    <col min="7636" max="7636" width="43.42578125" style="107" customWidth="1"/>
    <col min="7637" max="7637" width="4.28515625" style="107" customWidth="1"/>
    <col min="7638" max="7638" width="14.28515625" style="107" customWidth="1"/>
    <col min="7639" max="7639" width="1.42578125" style="107" customWidth="1"/>
    <col min="7640" max="7640" width="14.28515625" style="107" customWidth="1"/>
    <col min="7641" max="7641" width="1.42578125" style="107" customWidth="1"/>
    <col min="7642" max="7642" width="14.28515625" style="107" customWidth="1"/>
    <col min="7643" max="7643" width="1.42578125" style="107" customWidth="1"/>
    <col min="7644" max="7644" width="14.7109375" style="107" customWidth="1"/>
    <col min="7645" max="7645" width="1.42578125" style="107" customWidth="1"/>
    <col min="7646" max="7646" width="26.28515625" style="107" customWidth="1"/>
    <col min="7647" max="7647" width="1.42578125" style="107" customWidth="1"/>
    <col min="7648" max="7648" width="25.42578125" style="107" customWidth="1"/>
    <col min="7649" max="7649" width="1.42578125" style="107" customWidth="1"/>
    <col min="7650" max="7650" width="22.28515625" style="107" bestFit="1" customWidth="1"/>
    <col min="7651" max="7651" width="1.42578125" style="107" customWidth="1"/>
    <col min="7652" max="7652" width="16.42578125" style="107" customWidth="1"/>
    <col min="7653" max="7653" width="1.42578125" style="107" customWidth="1"/>
    <col min="7654" max="7654" width="10.28515625" style="107" customWidth="1"/>
    <col min="7655" max="7891" width="9.28515625" style="107"/>
    <col min="7892" max="7892" width="43.42578125" style="107" customWidth="1"/>
    <col min="7893" max="7893" width="4.28515625" style="107" customWidth="1"/>
    <col min="7894" max="7894" width="14.28515625" style="107" customWidth="1"/>
    <col min="7895" max="7895" width="1.42578125" style="107" customWidth="1"/>
    <col min="7896" max="7896" width="14.28515625" style="107" customWidth="1"/>
    <col min="7897" max="7897" width="1.42578125" style="107" customWidth="1"/>
    <col min="7898" max="7898" width="14.28515625" style="107" customWidth="1"/>
    <col min="7899" max="7899" width="1.42578125" style="107" customWidth="1"/>
    <col min="7900" max="7900" width="14.7109375" style="107" customWidth="1"/>
    <col min="7901" max="7901" width="1.42578125" style="107" customWidth="1"/>
    <col min="7902" max="7902" width="26.28515625" style="107" customWidth="1"/>
    <col min="7903" max="7903" width="1.42578125" style="107" customWidth="1"/>
    <col min="7904" max="7904" width="25.42578125" style="107" customWidth="1"/>
    <col min="7905" max="7905" width="1.42578125" style="107" customWidth="1"/>
    <col min="7906" max="7906" width="22.28515625" style="107" bestFit="1" customWidth="1"/>
    <col min="7907" max="7907" width="1.42578125" style="107" customWidth="1"/>
    <col min="7908" max="7908" width="16.42578125" style="107" customWidth="1"/>
    <col min="7909" max="7909" width="1.42578125" style="107" customWidth="1"/>
    <col min="7910" max="7910" width="10.28515625" style="107" customWidth="1"/>
    <col min="7911" max="8147" width="9.28515625" style="107"/>
    <col min="8148" max="8148" width="43.42578125" style="107" customWidth="1"/>
    <col min="8149" max="8149" width="4.28515625" style="107" customWidth="1"/>
    <col min="8150" max="8150" width="14.28515625" style="107" customWidth="1"/>
    <col min="8151" max="8151" width="1.42578125" style="107" customWidth="1"/>
    <col min="8152" max="8152" width="14.28515625" style="107" customWidth="1"/>
    <col min="8153" max="8153" width="1.42578125" style="107" customWidth="1"/>
    <col min="8154" max="8154" width="14.28515625" style="107" customWidth="1"/>
    <col min="8155" max="8155" width="1.42578125" style="107" customWidth="1"/>
    <col min="8156" max="8156" width="14.7109375" style="107" customWidth="1"/>
    <col min="8157" max="8157" width="1.42578125" style="107" customWidth="1"/>
    <col min="8158" max="8158" width="26.28515625" style="107" customWidth="1"/>
    <col min="8159" max="8159" width="1.42578125" style="107" customWidth="1"/>
    <col min="8160" max="8160" width="25.42578125" style="107" customWidth="1"/>
    <col min="8161" max="8161" width="1.42578125" style="107" customWidth="1"/>
    <col min="8162" max="8162" width="22.28515625" style="107" bestFit="1" customWidth="1"/>
    <col min="8163" max="8163" width="1.42578125" style="107" customWidth="1"/>
    <col min="8164" max="8164" width="16.42578125" style="107" customWidth="1"/>
    <col min="8165" max="8165" width="1.42578125" style="107" customWidth="1"/>
    <col min="8166" max="8166" width="10.28515625" style="107" customWidth="1"/>
    <col min="8167" max="8403" width="9.28515625" style="107"/>
    <col min="8404" max="8404" width="43.42578125" style="107" customWidth="1"/>
    <col min="8405" max="8405" width="4.28515625" style="107" customWidth="1"/>
    <col min="8406" max="8406" width="14.28515625" style="107" customWidth="1"/>
    <col min="8407" max="8407" width="1.42578125" style="107" customWidth="1"/>
    <col min="8408" max="8408" width="14.28515625" style="107" customWidth="1"/>
    <col min="8409" max="8409" width="1.42578125" style="107" customWidth="1"/>
    <col min="8410" max="8410" width="14.28515625" style="107" customWidth="1"/>
    <col min="8411" max="8411" width="1.42578125" style="107" customWidth="1"/>
    <col min="8412" max="8412" width="14.7109375" style="107" customWidth="1"/>
    <col min="8413" max="8413" width="1.42578125" style="107" customWidth="1"/>
    <col min="8414" max="8414" width="26.28515625" style="107" customWidth="1"/>
    <col min="8415" max="8415" width="1.42578125" style="107" customWidth="1"/>
    <col min="8416" max="8416" width="25.42578125" style="107" customWidth="1"/>
    <col min="8417" max="8417" width="1.42578125" style="107" customWidth="1"/>
    <col min="8418" max="8418" width="22.28515625" style="107" bestFit="1" customWidth="1"/>
    <col min="8419" max="8419" width="1.42578125" style="107" customWidth="1"/>
    <col min="8420" max="8420" width="16.42578125" style="107" customWidth="1"/>
    <col min="8421" max="8421" width="1.42578125" style="107" customWidth="1"/>
    <col min="8422" max="8422" width="10.28515625" style="107" customWidth="1"/>
    <col min="8423" max="8659" width="9.28515625" style="107"/>
    <col min="8660" max="8660" width="43.42578125" style="107" customWidth="1"/>
    <col min="8661" max="8661" width="4.28515625" style="107" customWidth="1"/>
    <col min="8662" max="8662" width="14.28515625" style="107" customWidth="1"/>
    <col min="8663" max="8663" width="1.42578125" style="107" customWidth="1"/>
    <col min="8664" max="8664" width="14.28515625" style="107" customWidth="1"/>
    <col min="8665" max="8665" width="1.42578125" style="107" customWidth="1"/>
    <col min="8666" max="8666" width="14.28515625" style="107" customWidth="1"/>
    <col min="8667" max="8667" width="1.42578125" style="107" customWidth="1"/>
    <col min="8668" max="8668" width="14.7109375" style="107" customWidth="1"/>
    <col min="8669" max="8669" width="1.42578125" style="107" customWidth="1"/>
    <col min="8670" max="8670" width="26.28515625" style="107" customWidth="1"/>
    <col min="8671" max="8671" width="1.42578125" style="107" customWidth="1"/>
    <col min="8672" max="8672" width="25.42578125" style="107" customWidth="1"/>
    <col min="8673" max="8673" width="1.42578125" style="107" customWidth="1"/>
    <col min="8674" max="8674" width="22.28515625" style="107" bestFit="1" customWidth="1"/>
    <col min="8675" max="8675" width="1.42578125" style="107" customWidth="1"/>
    <col min="8676" max="8676" width="16.42578125" style="107" customWidth="1"/>
    <col min="8677" max="8677" width="1.42578125" style="107" customWidth="1"/>
    <col min="8678" max="8678" width="10.28515625" style="107" customWidth="1"/>
    <col min="8679" max="8915" width="9.28515625" style="107"/>
    <col min="8916" max="8916" width="43.42578125" style="107" customWidth="1"/>
    <col min="8917" max="8917" width="4.28515625" style="107" customWidth="1"/>
    <col min="8918" max="8918" width="14.28515625" style="107" customWidth="1"/>
    <col min="8919" max="8919" width="1.42578125" style="107" customWidth="1"/>
    <col min="8920" max="8920" width="14.28515625" style="107" customWidth="1"/>
    <col min="8921" max="8921" width="1.42578125" style="107" customWidth="1"/>
    <col min="8922" max="8922" width="14.28515625" style="107" customWidth="1"/>
    <col min="8923" max="8923" width="1.42578125" style="107" customWidth="1"/>
    <col min="8924" max="8924" width="14.7109375" style="107" customWidth="1"/>
    <col min="8925" max="8925" width="1.42578125" style="107" customWidth="1"/>
    <col min="8926" max="8926" width="26.28515625" style="107" customWidth="1"/>
    <col min="8927" max="8927" width="1.42578125" style="107" customWidth="1"/>
    <col min="8928" max="8928" width="25.42578125" style="107" customWidth="1"/>
    <col min="8929" max="8929" width="1.42578125" style="107" customWidth="1"/>
    <col min="8930" max="8930" width="22.28515625" style="107" bestFit="1" customWidth="1"/>
    <col min="8931" max="8931" width="1.42578125" style="107" customWidth="1"/>
    <col min="8932" max="8932" width="16.42578125" style="107" customWidth="1"/>
    <col min="8933" max="8933" width="1.42578125" style="107" customWidth="1"/>
    <col min="8934" max="8934" width="10.28515625" style="107" customWidth="1"/>
    <col min="8935" max="9171" width="9.28515625" style="107"/>
    <col min="9172" max="9172" width="43.42578125" style="107" customWidth="1"/>
    <col min="9173" max="9173" width="4.28515625" style="107" customWidth="1"/>
    <col min="9174" max="9174" width="14.28515625" style="107" customWidth="1"/>
    <col min="9175" max="9175" width="1.42578125" style="107" customWidth="1"/>
    <col min="9176" max="9176" width="14.28515625" style="107" customWidth="1"/>
    <col min="9177" max="9177" width="1.42578125" style="107" customWidth="1"/>
    <col min="9178" max="9178" width="14.28515625" style="107" customWidth="1"/>
    <col min="9179" max="9179" width="1.42578125" style="107" customWidth="1"/>
    <col min="9180" max="9180" width="14.7109375" style="107" customWidth="1"/>
    <col min="9181" max="9181" width="1.42578125" style="107" customWidth="1"/>
    <col min="9182" max="9182" width="26.28515625" style="107" customWidth="1"/>
    <col min="9183" max="9183" width="1.42578125" style="107" customWidth="1"/>
    <col min="9184" max="9184" width="25.42578125" style="107" customWidth="1"/>
    <col min="9185" max="9185" width="1.42578125" style="107" customWidth="1"/>
    <col min="9186" max="9186" width="22.28515625" style="107" bestFit="1" customWidth="1"/>
    <col min="9187" max="9187" width="1.42578125" style="107" customWidth="1"/>
    <col min="9188" max="9188" width="16.42578125" style="107" customWidth="1"/>
    <col min="9189" max="9189" width="1.42578125" style="107" customWidth="1"/>
    <col min="9190" max="9190" width="10.28515625" style="107" customWidth="1"/>
    <col min="9191" max="9427" width="9.28515625" style="107"/>
    <col min="9428" max="9428" width="43.42578125" style="107" customWidth="1"/>
    <col min="9429" max="9429" width="4.28515625" style="107" customWidth="1"/>
    <col min="9430" max="9430" width="14.28515625" style="107" customWidth="1"/>
    <col min="9431" max="9431" width="1.42578125" style="107" customWidth="1"/>
    <col min="9432" max="9432" width="14.28515625" style="107" customWidth="1"/>
    <col min="9433" max="9433" width="1.42578125" style="107" customWidth="1"/>
    <col min="9434" max="9434" width="14.28515625" style="107" customWidth="1"/>
    <col min="9435" max="9435" width="1.42578125" style="107" customWidth="1"/>
    <col min="9436" max="9436" width="14.7109375" style="107" customWidth="1"/>
    <col min="9437" max="9437" width="1.42578125" style="107" customWidth="1"/>
    <col min="9438" max="9438" width="26.28515625" style="107" customWidth="1"/>
    <col min="9439" max="9439" width="1.42578125" style="107" customWidth="1"/>
    <col min="9440" max="9440" width="25.42578125" style="107" customWidth="1"/>
    <col min="9441" max="9441" width="1.42578125" style="107" customWidth="1"/>
    <col min="9442" max="9442" width="22.28515625" style="107" bestFit="1" customWidth="1"/>
    <col min="9443" max="9443" width="1.42578125" style="107" customWidth="1"/>
    <col min="9444" max="9444" width="16.42578125" style="107" customWidth="1"/>
    <col min="9445" max="9445" width="1.42578125" style="107" customWidth="1"/>
    <col min="9446" max="9446" width="10.28515625" style="107" customWidth="1"/>
    <col min="9447" max="9683" width="9.28515625" style="107"/>
    <col min="9684" max="9684" width="43.42578125" style="107" customWidth="1"/>
    <col min="9685" max="9685" width="4.28515625" style="107" customWidth="1"/>
    <col min="9686" max="9686" width="14.28515625" style="107" customWidth="1"/>
    <col min="9687" max="9687" width="1.42578125" style="107" customWidth="1"/>
    <col min="9688" max="9688" width="14.28515625" style="107" customWidth="1"/>
    <col min="9689" max="9689" width="1.42578125" style="107" customWidth="1"/>
    <col min="9690" max="9690" width="14.28515625" style="107" customWidth="1"/>
    <col min="9691" max="9691" width="1.42578125" style="107" customWidth="1"/>
    <col min="9692" max="9692" width="14.7109375" style="107" customWidth="1"/>
    <col min="9693" max="9693" width="1.42578125" style="107" customWidth="1"/>
    <col min="9694" max="9694" width="26.28515625" style="107" customWidth="1"/>
    <col min="9695" max="9695" width="1.42578125" style="107" customWidth="1"/>
    <col min="9696" max="9696" width="25.42578125" style="107" customWidth="1"/>
    <col min="9697" max="9697" width="1.42578125" style="107" customWidth="1"/>
    <col min="9698" max="9698" width="22.28515625" style="107" bestFit="1" customWidth="1"/>
    <col min="9699" max="9699" width="1.42578125" style="107" customWidth="1"/>
    <col min="9700" max="9700" width="16.42578125" style="107" customWidth="1"/>
    <col min="9701" max="9701" width="1.42578125" style="107" customWidth="1"/>
    <col min="9702" max="9702" width="10.28515625" style="107" customWidth="1"/>
    <col min="9703" max="9939" width="9.28515625" style="107"/>
    <col min="9940" max="9940" width="43.42578125" style="107" customWidth="1"/>
    <col min="9941" max="9941" width="4.28515625" style="107" customWidth="1"/>
    <col min="9942" max="9942" width="14.28515625" style="107" customWidth="1"/>
    <col min="9943" max="9943" width="1.42578125" style="107" customWidth="1"/>
    <col min="9944" max="9944" width="14.28515625" style="107" customWidth="1"/>
    <col min="9945" max="9945" width="1.42578125" style="107" customWidth="1"/>
    <col min="9946" max="9946" width="14.28515625" style="107" customWidth="1"/>
    <col min="9947" max="9947" width="1.42578125" style="107" customWidth="1"/>
    <col min="9948" max="9948" width="14.7109375" style="107" customWidth="1"/>
    <col min="9949" max="9949" width="1.42578125" style="107" customWidth="1"/>
    <col min="9950" max="9950" width="26.28515625" style="107" customWidth="1"/>
    <col min="9951" max="9951" width="1.42578125" style="107" customWidth="1"/>
    <col min="9952" max="9952" width="25.42578125" style="107" customWidth="1"/>
    <col min="9953" max="9953" width="1.42578125" style="107" customWidth="1"/>
    <col min="9954" max="9954" width="22.28515625" style="107" bestFit="1" customWidth="1"/>
    <col min="9955" max="9955" width="1.42578125" style="107" customWidth="1"/>
    <col min="9956" max="9956" width="16.42578125" style="107" customWidth="1"/>
    <col min="9957" max="9957" width="1.42578125" style="107" customWidth="1"/>
    <col min="9958" max="9958" width="10.28515625" style="107" customWidth="1"/>
    <col min="9959" max="10195" width="9.28515625" style="107"/>
    <col min="10196" max="10196" width="43.42578125" style="107" customWidth="1"/>
    <col min="10197" max="10197" width="4.28515625" style="107" customWidth="1"/>
    <col min="10198" max="10198" width="14.28515625" style="107" customWidth="1"/>
    <col min="10199" max="10199" width="1.42578125" style="107" customWidth="1"/>
    <col min="10200" max="10200" width="14.28515625" style="107" customWidth="1"/>
    <col min="10201" max="10201" width="1.42578125" style="107" customWidth="1"/>
    <col min="10202" max="10202" width="14.28515625" style="107" customWidth="1"/>
    <col min="10203" max="10203" width="1.42578125" style="107" customWidth="1"/>
    <col min="10204" max="10204" width="14.7109375" style="107" customWidth="1"/>
    <col min="10205" max="10205" width="1.42578125" style="107" customWidth="1"/>
    <col min="10206" max="10206" width="26.28515625" style="107" customWidth="1"/>
    <col min="10207" max="10207" width="1.42578125" style="107" customWidth="1"/>
    <col min="10208" max="10208" width="25.42578125" style="107" customWidth="1"/>
    <col min="10209" max="10209" width="1.42578125" style="107" customWidth="1"/>
    <col min="10210" max="10210" width="22.28515625" style="107" bestFit="1" customWidth="1"/>
    <col min="10211" max="10211" width="1.42578125" style="107" customWidth="1"/>
    <col min="10212" max="10212" width="16.42578125" style="107" customWidth="1"/>
    <col min="10213" max="10213" width="1.42578125" style="107" customWidth="1"/>
    <col min="10214" max="10214" width="10.28515625" style="107" customWidth="1"/>
    <col min="10215" max="10451" width="9.28515625" style="107"/>
    <col min="10452" max="10452" width="43.42578125" style="107" customWidth="1"/>
    <col min="10453" max="10453" width="4.28515625" style="107" customWidth="1"/>
    <col min="10454" max="10454" width="14.28515625" style="107" customWidth="1"/>
    <col min="10455" max="10455" width="1.42578125" style="107" customWidth="1"/>
    <col min="10456" max="10456" width="14.28515625" style="107" customWidth="1"/>
    <col min="10457" max="10457" width="1.42578125" style="107" customWidth="1"/>
    <col min="10458" max="10458" width="14.28515625" style="107" customWidth="1"/>
    <col min="10459" max="10459" width="1.42578125" style="107" customWidth="1"/>
    <col min="10460" max="10460" width="14.7109375" style="107" customWidth="1"/>
    <col min="10461" max="10461" width="1.42578125" style="107" customWidth="1"/>
    <col min="10462" max="10462" width="26.28515625" style="107" customWidth="1"/>
    <col min="10463" max="10463" width="1.42578125" style="107" customWidth="1"/>
    <col min="10464" max="10464" width="25.42578125" style="107" customWidth="1"/>
    <col min="10465" max="10465" width="1.42578125" style="107" customWidth="1"/>
    <col min="10466" max="10466" width="22.28515625" style="107" bestFit="1" customWidth="1"/>
    <col min="10467" max="10467" width="1.42578125" style="107" customWidth="1"/>
    <col min="10468" max="10468" width="16.42578125" style="107" customWidth="1"/>
    <col min="10469" max="10469" width="1.42578125" style="107" customWidth="1"/>
    <col min="10470" max="10470" width="10.28515625" style="107" customWidth="1"/>
    <col min="10471" max="10707" width="9.28515625" style="107"/>
    <col min="10708" max="10708" width="43.42578125" style="107" customWidth="1"/>
    <col min="10709" max="10709" width="4.28515625" style="107" customWidth="1"/>
    <col min="10710" max="10710" width="14.28515625" style="107" customWidth="1"/>
    <col min="10711" max="10711" width="1.42578125" style="107" customWidth="1"/>
    <col min="10712" max="10712" width="14.28515625" style="107" customWidth="1"/>
    <col min="10713" max="10713" width="1.42578125" style="107" customWidth="1"/>
    <col min="10714" max="10714" width="14.28515625" style="107" customWidth="1"/>
    <col min="10715" max="10715" width="1.42578125" style="107" customWidth="1"/>
    <col min="10716" max="10716" width="14.7109375" style="107" customWidth="1"/>
    <col min="10717" max="10717" width="1.42578125" style="107" customWidth="1"/>
    <col min="10718" max="10718" width="26.28515625" style="107" customWidth="1"/>
    <col min="10719" max="10719" width="1.42578125" style="107" customWidth="1"/>
    <col min="10720" max="10720" width="25.42578125" style="107" customWidth="1"/>
    <col min="10721" max="10721" width="1.42578125" style="107" customWidth="1"/>
    <col min="10722" max="10722" width="22.28515625" style="107" bestFit="1" customWidth="1"/>
    <col min="10723" max="10723" width="1.42578125" style="107" customWidth="1"/>
    <col min="10724" max="10724" width="16.42578125" style="107" customWidth="1"/>
    <col min="10725" max="10725" width="1.42578125" style="107" customWidth="1"/>
    <col min="10726" max="10726" width="10.28515625" style="107" customWidth="1"/>
    <col min="10727" max="10963" width="9.28515625" style="107"/>
    <col min="10964" max="10964" width="43.42578125" style="107" customWidth="1"/>
    <col min="10965" max="10965" width="4.28515625" style="107" customWidth="1"/>
    <col min="10966" max="10966" width="14.28515625" style="107" customWidth="1"/>
    <col min="10967" max="10967" width="1.42578125" style="107" customWidth="1"/>
    <col min="10968" max="10968" width="14.28515625" style="107" customWidth="1"/>
    <col min="10969" max="10969" width="1.42578125" style="107" customWidth="1"/>
    <col min="10970" max="10970" width="14.28515625" style="107" customWidth="1"/>
    <col min="10971" max="10971" width="1.42578125" style="107" customWidth="1"/>
    <col min="10972" max="10972" width="14.7109375" style="107" customWidth="1"/>
    <col min="10973" max="10973" width="1.42578125" style="107" customWidth="1"/>
    <col min="10974" max="10974" width="26.28515625" style="107" customWidth="1"/>
    <col min="10975" max="10975" width="1.42578125" style="107" customWidth="1"/>
    <col min="10976" max="10976" width="25.42578125" style="107" customWidth="1"/>
    <col min="10977" max="10977" width="1.42578125" style="107" customWidth="1"/>
    <col min="10978" max="10978" width="22.28515625" style="107" bestFit="1" customWidth="1"/>
    <col min="10979" max="10979" width="1.42578125" style="107" customWidth="1"/>
    <col min="10980" max="10980" width="16.42578125" style="107" customWidth="1"/>
    <col min="10981" max="10981" width="1.42578125" style="107" customWidth="1"/>
    <col min="10982" max="10982" width="10.28515625" style="107" customWidth="1"/>
    <col min="10983" max="11219" width="9.28515625" style="107"/>
    <col min="11220" max="11220" width="43.42578125" style="107" customWidth="1"/>
    <col min="11221" max="11221" width="4.28515625" style="107" customWidth="1"/>
    <col min="11222" max="11222" width="14.28515625" style="107" customWidth="1"/>
    <col min="11223" max="11223" width="1.42578125" style="107" customWidth="1"/>
    <col min="11224" max="11224" width="14.28515625" style="107" customWidth="1"/>
    <col min="11225" max="11225" width="1.42578125" style="107" customWidth="1"/>
    <col min="11226" max="11226" width="14.28515625" style="107" customWidth="1"/>
    <col min="11227" max="11227" width="1.42578125" style="107" customWidth="1"/>
    <col min="11228" max="11228" width="14.7109375" style="107" customWidth="1"/>
    <col min="11229" max="11229" width="1.42578125" style="107" customWidth="1"/>
    <col min="11230" max="11230" width="26.28515625" style="107" customWidth="1"/>
    <col min="11231" max="11231" width="1.42578125" style="107" customWidth="1"/>
    <col min="11232" max="11232" width="25.42578125" style="107" customWidth="1"/>
    <col min="11233" max="11233" width="1.42578125" style="107" customWidth="1"/>
    <col min="11234" max="11234" width="22.28515625" style="107" bestFit="1" customWidth="1"/>
    <col min="11235" max="11235" width="1.42578125" style="107" customWidth="1"/>
    <col min="11236" max="11236" width="16.42578125" style="107" customWidth="1"/>
    <col min="11237" max="11237" width="1.42578125" style="107" customWidth="1"/>
    <col min="11238" max="11238" width="10.28515625" style="107" customWidth="1"/>
    <col min="11239" max="11475" width="9.28515625" style="107"/>
    <col min="11476" max="11476" width="43.42578125" style="107" customWidth="1"/>
    <col min="11477" max="11477" width="4.28515625" style="107" customWidth="1"/>
    <col min="11478" max="11478" width="14.28515625" style="107" customWidth="1"/>
    <col min="11479" max="11479" width="1.42578125" style="107" customWidth="1"/>
    <col min="11480" max="11480" width="14.28515625" style="107" customWidth="1"/>
    <col min="11481" max="11481" width="1.42578125" style="107" customWidth="1"/>
    <col min="11482" max="11482" width="14.28515625" style="107" customWidth="1"/>
    <col min="11483" max="11483" width="1.42578125" style="107" customWidth="1"/>
    <col min="11484" max="11484" width="14.7109375" style="107" customWidth="1"/>
    <col min="11485" max="11485" width="1.42578125" style="107" customWidth="1"/>
    <col min="11486" max="11486" width="26.28515625" style="107" customWidth="1"/>
    <col min="11487" max="11487" width="1.42578125" style="107" customWidth="1"/>
    <col min="11488" max="11488" width="25.42578125" style="107" customWidth="1"/>
    <col min="11489" max="11489" width="1.42578125" style="107" customWidth="1"/>
    <col min="11490" max="11490" width="22.28515625" style="107" bestFit="1" customWidth="1"/>
    <col min="11491" max="11491" width="1.42578125" style="107" customWidth="1"/>
    <col min="11492" max="11492" width="16.42578125" style="107" customWidth="1"/>
    <col min="11493" max="11493" width="1.42578125" style="107" customWidth="1"/>
    <col min="11494" max="11494" width="10.28515625" style="107" customWidth="1"/>
    <col min="11495" max="11731" width="9.28515625" style="107"/>
    <col min="11732" max="11732" width="43.42578125" style="107" customWidth="1"/>
    <col min="11733" max="11733" width="4.28515625" style="107" customWidth="1"/>
    <col min="11734" max="11734" width="14.28515625" style="107" customWidth="1"/>
    <col min="11735" max="11735" width="1.42578125" style="107" customWidth="1"/>
    <col min="11736" max="11736" width="14.28515625" style="107" customWidth="1"/>
    <col min="11737" max="11737" width="1.42578125" style="107" customWidth="1"/>
    <col min="11738" max="11738" width="14.28515625" style="107" customWidth="1"/>
    <col min="11739" max="11739" width="1.42578125" style="107" customWidth="1"/>
    <col min="11740" max="11740" width="14.7109375" style="107" customWidth="1"/>
    <col min="11741" max="11741" width="1.42578125" style="107" customWidth="1"/>
    <col min="11742" max="11742" width="26.28515625" style="107" customWidth="1"/>
    <col min="11743" max="11743" width="1.42578125" style="107" customWidth="1"/>
    <col min="11744" max="11744" width="25.42578125" style="107" customWidth="1"/>
    <col min="11745" max="11745" width="1.42578125" style="107" customWidth="1"/>
    <col min="11746" max="11746" width="22.28515625" style="107" bestFit="1" customWidth="1"/>
    <col min="11747" max="11747" width="1.42578125" style="107" customWidth="1"/>
    <col min="11748" max="11748" width="16.42578125" style="107" customWidth="1"/>
    <col min="11749" max="11749" width="1.42578125" style="107" customWidth="1"/>
    <col min="11750" max="11750" width="10.28515625" style="107" customWidth="1"/>
    <col min="11751" max="11987" width="9.28515625" style="107"/>
    <col min="11988" max="11988" width="43.42578125" style="107" customWidth="1"/>
    <col min="11989" max="11989" width="4.28515625" style="107" customWidth="1"/>
    <col min="11990" max="11990" width="14.28515625" style="107" customWidth="1"/>
    <col min="11991" max="11991" width="1.42578125" style="107" customWidth="1"/>
    <col min="11992" max="11992" width="14.28515625" style="107" customWidth="1"/>
    <col min="11993" max="11993" width="1.42578125" style="107" customWidth="1"/>
    <col min="11994" max="11994" width="14.28515625" style="107" customWidth="1"/>
    <col min="11995" max="11995" width="1.42578125" style="107" customWidth="1"/>
    <col min="11996" max="11996" width="14.7109375" style="107" customWidth="1"/>
    <col min="11997" max="11997" width="1.42578125" style="107" customWidth="1"/>
    <col min="11998" max="11998" width="26.28515625" style="107" customWidth="1"/>
    <col min="11999" max="11999" width="1.42578125" style="107" customWidth="1"/>
    <col min="12000" max="12000" width="25.42578125" style="107" customWidth="1"/>
    <col min="12001" max="12001" width="1.42578125" style="107" customWidth="1"/>
    <col min="12002" max="12002" width="22.28515625" style="107" bestFit="1" customWidth="1"/>
    <col min="12003" max="12003" width="1.42578125" style="107" customWidth="1"/>
    <col min="12004" max="12004" width="16.42578125" style="107" customWidth="1"/>
    <col min="12005" max="12005" width="1.42578125" style="107" customWidth="1"/>
    <col min="12006" max="12006" width="10.28515625" style="107" customWidth="1"/>
    <col min="12007" max="12243" width="9.28515625" style="107"/>
    <col min="12244" max="12244" width="43.42578125" style="107" customWidth="1"/>
    <col min="12245" max="12245" width="4.28515625" style="107" customWidth="1"/>
    <col min="12246" max="12246" width="14.28515625" style="107" customWidth="1"/>
    <col min="12247" max="12247" width="1.42578125" style="107" customWidth="1"/>
    <col min="12248" max="12248" width="14.28515625" style="107" customWidth="1"/>
    <col min="12249" max="12249" width="1.42578125" style="107" customWidth="1"/>
    <col min="12250" max="12250" width="14.28515625" style="107" customWidth="1"/>
    <col min="12251" max="12251" width="1.42578125" style="107" customWidth="1"/>
    <col min="12252" max="12252" width="14.7109375" style="107" customWidth="1"/>
    <col min="12253" max="12253" width="1.42578125" style="107" customWidth="1"/>
    <col min="12254" max="12254" width="26.28515625" style="107" customWidth="1"/>
    <col min="12255" max="12255" width="1.42578125" style="107" customWidth="1"/>
    <col min="12256" max="12256" width="25.42578125" style="107" customWidth="1"/>
    <col min="12257" max="12257" width="1.42578125" style="107" customWidth="1"/>
    <col min="12258" max="12258" width="22.28515625" style="107" bestFit="1" customWidth="1"/>
    <col min="12259" max="12259" width="1.42578125" style="107" customWidth="1"/>
    <col min="12260" max="12260" width="16.42578125" style="107" customWidth="1"/>
    <col min="12261" max="12261" width="1.42578125" style="107" customWidth="1"/>
    <col min="12262" max="12262" width="10.28515625" style="107" customWidth="1"/>
    <col min="12263" max="12499" width="9.28515625" style="107"/>
    <col min="12500" max="12500" width="43.42578125" style="107" customWidth="1"/>
    <col min="12501" max="12501" width="4.28515625" style="107" customWidth="1"/>
    <col min="12502" max="12502" width="14.28515625" style="107" customWidth="1"/>
    <col min="12503" max="12503" width="1.42578125" style="107" customWidth="1"/>
    <col min="12504" max="12504" width="14.28515625" style="107" customWidth="1"/>
    <col min="12505" max="12505" width="1.42578125" style="107" customWidth="1"/>
    <col min="12506" max="12506" width="14.28515625" style="107" customWidth="1"/>
    <col min="12507" max="12507" width="1.42578125" style="107" customWidth="1"/>
    <col min="12508" max="12508" width="14.7109375" style="107" customWidth="1"/>
    <col min="12509" max="12509" width="1.42578125" style="107" customWidth="1"/>
    <col min="12510" max="12510" width="26.28515625" style="107" customWidth="1"/>
    <col min="12511" max="12511" width="1.42578125" style="107" customWidth="1"/>
    <col min="12512" max="12512" width="25.42578125" style="107" customWidth="1"/>
    <col min="12513" max="12513" width="1.42578125" style="107" customWidth="1"/>
    <col min="12514" max="12514" width="22.28515625" style="107" bestFit="1" customWidth="1"/>
    <col min="12515" max="12515" width="1.42578125" style="107" customWidth="1"/>
    <col min="12516" max="12516" width="16.42578125" style="107" customWidth="1"/>
    <col min="12517" max="12517" width="1.42578125" style="107" customWidth="1"/>
    <col min="12518" max="12518" width="10.28515625" style="107" customWidth="1"/>
    <col min="12519" max="12755" width="9.28515625" style="107"/>
    <col min="12756" max="12756" width="43.42578125" style="107" customWidth="1"/>
    <col min="12757" max="12757" width="4.28515625" style="107" customWidth="1"/>
    <col min="12758" max="12758" width="14.28515625" style="107" customWidth="1"/>
    <col min="12759" max="12759" width="1.42578125" style="107" customWidth="1"/>
    <col min="12760" max="12760" width="14.28515625" style="107" customWidth="1"/>
    <col min="12761" max="12761" width="1.42578125" style="107" customWidth="1"/>
    <col min="12762" max="12762" width="14.28515625" style="107" customWidth="1"/>
    <col min="12763" max="12763" width="1.42578125" style="107" customWidth="1"/>
    <col min="12764" max="12764" width="14.7109375" style="107" customWidth="1"/>
    <col min="12765" max="12765" width="1.42578125" style="107" customWidth="1"/>
    <col min="12766" max="12766" width="26.28515625" style="107" customWidth="1"/>
    <col min="12767" max="12767" width="1.42578125" style="107" customWidth="1"/>
    <col min="12768" max="12768" width="25.42578125" style="107" customWidth="1"/>
    <col min="12769" max="12769" width="1.42578125" style="107" customWidth="1"/>
    <col min="12770" max="12770" width="22.28515625" style="107" bestFit="1" customWidth="1"/>
    <col min="12771" max="12771" width="1.42578125" style="107" customWidth="1"/>
    <col min="12772" max="12772" width="16.42578125" style="107" customWidth="1"/>
    <col min="12773" max="12773" width="1.42578125" style="107" customWidth="1"/>
    <col min="12774" max="12774" width="10.28515625" style="107" customWidth="1"/>
    <col min="12775" max="13011" width="9.28515625" style="107"/>
    <col min="13012" max="13012" width="43.42578125" style="107" customWidth="1"/>
    <col min="13013" max="13013" width="4.28515625" style="107" customWidth="1"/>
    <col min="13014" max="13014" width="14.28515625" style="107" customWidth="1"/>
    <col min="13015" max="13015" width="1.42578125" style="107" customWidth="1"/>
    <col min="13016" max="13016" width="14.28515625" style="107" customWidth="1"/>
    <col min="13017" max="13017" width="1.42578125" style="107" customWidth="1"/>
    <col min="13018" max="13018" width="14.28515625" style="107" customWidth="1"/>
    <col min="13019" max="13019" width="1.42578125" style="107" customWidth="1"/>
    <col min="13020" max="13020" width="14.7109375" style="107" customWidth="1"/>
    <col min="13021" max="13021" width="1.42578125" style="107" customWidth="1"/>
    <col min="13022" max="13022" width="26.28515625" style="107" customWidth="1"/>
    <col min="13023" max="13023" width="1.42578125" style="107" customWidth="1"/>
    <col min="13024" max="13024" width="25.42578125" style="107" customWidth="1"/>
    <col min="13025" max="13025" width="1.42578125" style="107" customWidth="1"/>
    <col min="13026" max="13026" width="22.28515625" style="107" bestFit="1" customWidth="1"/>
    <col min="13027" max="13027" width="1.42578125" style="107" customWidth="1"/>
    <col min="13028" max="13028" width="16.42578125" style="107" customWidth="1"/>
    <col min="13029" max="13029" width="1.42578125" style="107" customWidth="1"/>
    <col min="13030" max="13030" width="10.28515625" style="107" customWidth="1"/>
    <col min="13031" max="13267" width="9.28515625" style="107"/>
    <col min="13268" max="13268" width="43.42578125" style="107" customWidth="1"/>
    <col min="13269" max="13269" width="4.28515625" style="107" customWidth="1"/>
    <col min="13270" max="13270" width="14.28515625" style="107" customWidth="1"/>
    <col min="13271" max="13271" width="1.42578125" style="107" customWidth="1"/>
    <col min="13272" max="13272" width="14.28515625" style="107" customWidth="1"/>
    <col min="13273" max="13273" width="1.42578125" style="107" customWidth="1"/>
    <col min="13274" max="13274" width="14.28515625" style="107" customWidth="1"/>
    <col min="13275" max="13275" width="1.42578125" style="107" customWidth="1"/>
    <col min="13276" max="13276" width="14.7109375" style="107" customWidth="1"/>
    <col min="13277" max="13277" width="1.42578125" style="107" customWidth="1"/>
    <col min="13278" max="13278" width="26.28515625" style="107" customWidth="1"/>
    <col min="13279" max="13279" width="1.42578125" style="107" customWidth="1"/>
    <col min="13280" max="13280" width="25.42578125" style="107" customWidth="1"/>
    <col min="13281" max="13281" width="1.42578125" style="107" customWidth="1"/>
    <col min="13282" max="13282" width="22.28515625" style="107" bestFit="1" customWidth="1"/>
    <col min="13283" max="13283" width="1.42578125" style="107" customWidth="1"/>
    <col min="13284" max="13284" width="16.42578125" style="107" customWidth="1"/>
    <col min="13285" max="13285" width="1.42578125" style="107" customWidth="1"/>
    <col min="13286" max="13286" width="10.28515625" style="107" customWidth="1"/>
    <col min="13287" max="13523" width="9.28515625" style="107"/>
    <col min="13524" max="13524" width="43.42578125" style="107" customWidth="1"/>
    <col min="13525" max="13525" width="4.28515625" style="107" customWidth="1"/>
    <col min="13526" max="13526" width="14.28515625" style="107" customWidth="1"/>
    <col min="13527" max="13527" width="1.42578125" style="107" customWidth="1"/>
    <col min="13528" max="13528" width="14.28515625" style="107" customWidth="1"/>
    <col min="13529" max="13529" width="1.42578125" style="107" customWidth="1"/>
    <col min="13530" max="13530" width="14.28515625" style="107" customWidth="1"/>
    <col min="13531" max="13531" width="1.42578125" style="107" customWidth="1"/>
    <col min="13532" max="13532" width="14.7109375" style="107" customWidth="1"/>
    <col min="13533" max="13533" width="1.42578125" style="107" customWidth="1"/>
    <col min="13534" max="13534" width="26.28515625" style="107" customWidth="1"/>
    <col min="13535" max="13535" width="1.42578125" style="107" customWidth="1"/>
    <col min="13536" max="13536" width="25.42578125" style="107" customWidth="1"/>
    <col min="13537" max="13537" width="1.42578125" style="107" customWidth="1"/>
    <col min="13538" max="13538" width="22.28515625" style="107" bestFit="1" customWidth="1"/>
    <col min="13539" max="13539" width="1.42578125" style="107" customWidth="1"/>
    <col min="13540" max="13540" width="16.42578125" style="107" customWidth="1"/>
    <col min="13541" max="13541" width="1.42578125" style="107" customWidth="1"/>
    <col min="13542" max="13542" width="10.28515625" style="107" customWidth="1"/>
    <col min="13543" max="13779" width="9.28515625" style="107"/>
    <col min="13780" max="13780" width="43.42578125" style="107" customWidth="1"/>
    <col min="13781" max="13781" width="4.28515625" style="107" customWidth="1"/>
    <col min="13782" max="13782" width="14.28515625" style="107" customWidth="1"/>
    <col min="13783" max="13783" width="1.42578125" style="107" customWidth="1"/>
    <col min="13784" max="13784" width="14.28515625" style="107" customWidth="1"/>
    <col min="13785" max="13785" width="1.42578125" style="107" customWidth="1"/>
    <col min="13786" max="13786" width="14.28515625" style="107" customWidth="1"/>
    <col min="13787" max="13787" width="1.42578125" style="107" customWidth="1"/>
    <col min="13788" max="13788" width="14.7109375" style="107" customWidth="1"/>
    <col min="13789" max="13789" width="1.42578125" style="107" customWidth="1"/>
    <col min="13790" max="13790" width="26.28515625" style="107" customWidth="1"/>
    <col min="13791" max="13791" width="1.42578125" style="107" customWidth="1"/>
    <col min="13792" max="13792" width="25.42578125" style="107" customWidth="1"/>
    <col min="13793" max="13793" width="1.42578125" style="107" customWidth="1"/>
    <col min="13794" max="13794" width="22.28515625" style="107" bestFit="1" customWidth="1"/>
    <col min="13795" max="13795" width="1.42578125" style="107" customWidth="1"/>
    <col min="13796" max="13796" width="16.42578125" style="107" customWidth="1"/>
    <col min="13797" max="13797" width="1.42578125" style="107" customWidth="1"/>
    <col min="13798" max="13798" width="10.28515625" style="107" customWidth="1"/>
    <col min="13799" max="14035" width="9.28515625" style="107"/>
    <col min="14036" max="14036" width="43.42578125" style="107" customWidth="1"/>
    <col min="14037" max="14037" width="4.28515625" style="107" customWidth="1"/>
    <col min="14038" max="14038" width="14.28515625" style="107" customWidth="1"/>
    <col min="14039" max="14039" width="1.42578125" style="107" customWidth="1"/>
    <col min="14040" max="14040" width="14.28515625" style="107" customWidth="1"/>
    <col min="14041" max="14041" width="1.42578125" style="107" customWidth="1"/>
    <col min="14042" max="14042" width="14.28515625" style="107" customWidth="1"/>
    <col min="14043" max="14043" width="1.42578125" style="107" customWidth="1"/>
    <col min="14044" max="14044" width="14.7109375" style="107" customWidth="1"/>
    <col min="14045" max="14045" width="1.42578125" style="107" customWidth="1"/>
    <col min="14046" max="14046" width="26.28515625" style="107" customWidth="1"/>
    <col min="14047" max="14047" width="1.42578125" style="107" customWidth="1"/>
    <col min="14048" max="14048" width="25.42578125" style="107" customWidth="1"/>
    <col min="14049" max="14049" width="1.42578125" style="107" customWidth="1"/>
    <col min="14050" max="14050" width="22.28515625" style="107" bestFit="1" customWidth="1"/>
    <col min="14051" max="14051" width="1.42578125" style="107" customWidth="1"/>
    <col min="14052" max="14052" width="16.42578125" style="107" customWidth="1"/>
    <col min="14053" max="14053" width="1.42578125" style="107" customWidth="1"/>
    <col min="14054" max="14054" width="10.28515625" style="107" customWidth="1"/>
    <col min="14055" max="14291" width="9.28515625" style="107"/>
    <col min="14292" max="14292" width="43.42578125" style="107" customWidth="1"/>
    <col min="14293" max="14293" width="4.28515625" style="107" customWidth="1"/>
    <col min="14294" max="14294" width="14.28515625" style="107" customWidth="1"/>
    <col min="14295" max="14295" width="1.42578125" style="107" customWidth="1"/>
    <col min="14296" max="14296" width="14.28515625" style="107" customWidth="1"/>
    <col min="14297" max="14297" width="1.42578125" style="107" customWidth="1"/>
    <col min="14298" max="14298" width="14.28515625" style="107" customWidth="1"/>
    <col min="14299" max="14299" width="1.42578125" style="107" customWidth="1"/>
    <col min="14300" max="14300" width="14.7109375" style="107" customWidth="1"/>
    <col min="14301" max="14301" width="1.42578125" style="107" customWidth="1"/>
    <col min="14302" max="14302" width="26.28515625" style="107" customWidth="1"/>
    <col min="14303" max="14303" width="1.42578125" style="107" customWidth="1"/>
    <col min="14304" max="14304" width="25.42578125" style="107" customWidth="1"/>
    <col min="14305" max="14305" width="1.42578125" style="107" customWidth="1"/>
    <col min="14306" max="14306" width="22.28515625" style="107" bestFit="1" customWidth="1"/>
    <col min="14307" max="14307" width="1.42578125" style="107" customWidth="1"/>
    <col min="14308" max="14308" width="16.42578125" style="107" customWidth="1"/>
    <col min="14309" max="14309" width="1.42578125" style="107" customWidth="1"/>
    <col min="14310" max="14310" width="10.28515625" style="107" customWidth="1"/>
    <col min="14311" max="14547" width="9.28515625" style="107"/>
    <col min="14548" max="14548" width="43.42578125" style="107" customWidth="1"/>
    <col min="14549" max="14549" width="4.28515625" style="107" customWidth="1"/>
    <col min="14550" max="14550" width="14.28515625" style="107" customWidth="1"/>
    <col min="14551" max="14551" width="1.42578125" style="107" customWidth="1"/>
    <col min="14552" max="14552" width="14.28515625" style="107" customWidth="1"/>
    <col min="14553" max="14553" width="1.42578125" style="107" customWidth="1"/>
    <col min="14554" max="14554" width="14.28515625" style="107" customWidth="1"/>
    <col min="14555" max="14555" width="1.42578125" style="107" customWidth="1"/>
    <col min="14556" max="14556" width="14.7109375" style="107" customWidth="1"/>
    <col min="14557" max="14557" width="1.42578125" style="107" customWidth="1"/>
    <col min="14558" max="14558" width="26.28515625" style="107" customWidth="1"/>
    <col min="14559" max="14559" width="1.42578125" style="107" customWidth="1"/>
    <col min="14560" max="14560" width="25.42578125" style="107" customWidth="1"/>
    <col min="14561" max="14561" width="1.42578125" style="107" customWidth="1"/>
    <col min="14562" max="14562" width="22.28515625" style="107" bestFit="1" customWidth="1"/>
    <col min="14563" max="14563" width="1.42578125" style="107" customWidth="1"/>
    <col min="14564" max="14564" width="16.42578125" style="107" customWidth="1"/>
    <col min="14565" max="14565" width="1.42578125" style="107" customWidth="1"/>
    <col min="14566" max="14566" width="10.28515625" style="107" customWidth="1"/>
    <col min="14567" max="14803" width="9.28515625" style="107"/>
    <col min="14804" max="14804" width="43.42578125" style="107" customWidth="1"/>
    <col min="14805" max="14805" width="4.28515625" style="107" customWidth="1"/>
    <col min="14806" max="14806" width="14.28515625" style="107" customWidth="1"/>
    <col min="14807" max="14807" width="1.42578125" style="107" customWidth="1"/>
    <col min="14808" max="14808" width="14.28515625" style="107" customWidth="1"/>
    <col min="14809" max="14809" width="1.42578125" style="107" customWidth="1"/>
    <col min="14810" max="14810" width="14.28515625" style="107" customWidth="1"/>
    <col min="14811" max="14811" width="1.42578125" style="107" customWidth="1"/>
    <col min="14812" max="14812" width="14.7109375" style="107" customWidth="1"/>
    <col min="14813" max="14813" width="1.42578125" style="107" customWidth="1"/>
    <col min="14814" max="14814" width="26.28515625" style="107" customWidth="1"/>
    <col min="14815" max="14815" width="1.42578125" style="107" customWidth="1"/>
    <col min="14816" max="14816" width="25.42578125" style="107" customWidth="1"/>
    <col min="14817" max="14817" width="1.42578125" style="107" customWidth="1"/>
    <col min="14818" max="14818" width="22.28515625" style="107" bestFit="1" customWidth="1"/>
    <col min="14819" max="14819" width="1.42578125" style="107" customWidth="1"/>
    <col min="14820" max="14820" width="16.42578125" style="107" customWidth="1"/>
    <col min="14821" max="14821" width="1.42578125" style="107" customWidth="1"/>
    <col min="14822" max="14822" width="10.28515625" style="107" customWidth="1"/>
    <col min="14823" max="15059" width="9.28515625" style="107"/>
    <col min="15060" max="15060" width="43.42578125" style="107" customWidth="1"/>
    <col min="15061" max="15061" width="4.28515625" style="107" customWidth="1"/>
    <col min="15062" max="15062" width="14.28515625" style="107" customWidth="1"/>
    <col min="15063" max="15063" width="1.42578125" style="107" customWidth="1"/>
    <col min="15064" max="15064" width="14.28515625" style="107" customWidth="1"/>
    <col min="15065" max="15065" width="1.42578125" style="107" customWidth="1"/>
    <col min="15066" max="15066" width="14.28515625" style="107" customWidth="1"/>
    <col min="15067" max="15067" width="1.42578125" style="107" customWidth="1"/>
    <col min="15068" max="15068" width="14.7109375" style="107" customWidth="1"/>
    <col min="15069" max="15069" width="1.42578125" style="107" customWidth="1"/>
    <col min="15070" max="15070" width="26.28515625" style="107" customWidth="1"/>
    <col min="15071" max="15071" width="1.42578125" style="107" customWidth="1"/>
    <col min="15072" max="15072" width="25.42578125" style="107" customWidth="1"/>
    <col min="15073" max="15073" width="1.42578125" style="107" customWidth="1"/>
    <col min="15074" max="15074" width="22.28515625" style="107" bestFit="1" customWidth="1"/>
    <col min="15075" max="15075" width="1.42578125" style="107" customWidth="1"/>
    <col min="15076" max="15076" width="16.42578125" style="107" customWidth="1"/>
    <col min="15077" max="15077" width="1.42578125" style="107" customWidth="1"/>
    <col min="15078" max="15078" width="10.28515625" style="107" customWidth="1"/>
    <col min="15079" max="15315" width="9.28515625" style="107"/>
    <col min="15316" max="15316" width="43.42578125" style="107" customWidth="1"/>
    <col min="15317" max="15317" width="4.28515625" style="107" customWidth="1"/>
    <col min="15318" max="15318" width="14.28515625" style="107" customWidth="1"/>
    <col min="15319" max="15319" width="1.42578125" style="107" customWidth="1"/>
    <col min="15320" max="15320" width="14.28515625" style="107" customWidth="1"/>
    <col min="15321" max="15321" width="1.42578125" style="107" customWidth="1"/>
    <col min="15322" max="15322" width="14.28515625" style="107" customWidth="1"/>
    <col min="15323" max="15323" width="1.42578125" style="107" customWidth="1"/>
    <col min="15324" max="15324" width="14.7109375" style="107" customWidth="1"/>
    <col min="15325" max="15325" width="1.42578125" style="107" customWidth="1"/>
    <col min="15326" max="15326" width="26.28515625" style="107" customWidth="1"/>
    <col min="15327" max="15327" width="1.42578125" style="107" customWidth="1"/>
    <col min="15328" max="15328" width="25.42578125" style="107" customWidth="1"/>
    <col min="15329" max="15329" width="1.42578125" style="107" customWidth="1"/>
    <col min="15330" max="15330" width="22.28515625" style="107" bestFit="1" customWidth="1"/>
    <col min="15331" max="15331" width="1.42578125" style="107" customWidth="1"/>
    <col min="15332" max="15332" width="16.42578125" style="107" customWidth="1"/>
    <col min="15333" max="15333" width="1.42578125" style="107" customWidth="1"/>
    <col min="15334" max="15334" width="10.28515625" style="107" customWidth="1"/>
    <col min="15335" max="15571" width="9.28515625" style="107"/>
    <col min="15572" max="15572" width="43.42578125" style="107" customWidth="1"/>
    <col min="15573" max="15573" width="4.28515625" style="107" customWidth="1"/>
    <col min="15574" max="15574" width="14.28515625" style="107" customWidth="1"/>
    <col min="15575" max="15575" width="1.42578125" style="107" customWidth="1"/>
    <col min="15576" max="15576" width="14.28515625" style="107" customWidth="1"/>
    <col min="15577" max="15577" width="1.42578125" style="107" customWidth="1"/>
    <col min="15578" max="15578" width="14.28515625" style="107" customWidth="1"/>
    <col min="15579" max="15579" width="1.42578125" style="107" customWidth="1"/>
    <col min="15580" max="15580" width="14.7109375" style="107" customWidth="1"/>
    <col min="15581" max="15581" width="1.42578125" style="107" customWidth="1"/>
    <col min="15582" max="15582" width="26.28515625" style="107" customWidth="1"/>
    <col min="15583" max="15583" width="1.42578125" style="107" customWidth="1"/>
    <col min="15584" max="15584" width="25.42578125" style="107" customWidth="1"/>
    <col min="15585" max="15585" width="1.42578125" style="107" customWidth="1"/>
    <col min="15586" max="15586" width="22.28515625" style="107" bestFit="1" customWidth="1"/>
    <col min="15587" max="15587" width="1.42578125" style="107" customWidth="1"/>
    <col min="15588" max="15588" width="16.42578125" style="107" customWidth="1"/>
    <col min="15589" max="15589" width="1.42578125" style="107" customWidth="1"/>
    <col min="15590" max="15590" width="10.28515625" style="107" customWidth="1"/>
    <col min="15591" max="15827" width="9.28515625" style="107"/>
    <col min="15828" max="15828" width="43.42578125" style="107" customWidth="1"/>
    <col min="15829" max="15829" width="4.28515625" style="107" customWidth="1"/>
    <col min="15830" max="15830" width="14.28515625" style="107" customWidth="1"/>
    <col min="15831" max="15831" width="1.42578125" style="107" customWidth="1"/>
    <col min="15832" max="15832" width="14.28515625" style="107" customWidth="1"/>
    <col min="15833" max="15833" width="1.42578125" style="107" customWidth="1"/>
    <col min="15834" max="15834" width="14.28515625" style="107" customWidth="1"/>
    <col min="15835" max="15835" width="1.42578125" style="107" customWidth="1"/>
    <col min="15836" max="15836" width="14.7109375" style="107" customWidth="1"/>
    <col min="15837" max="15837" width="1.42578125" style="107" customWidth="1"/>
    <col min="15838" max="15838" width="26.28515625" style="107" customWidth="1"/>
    <col min="15839" max="15839" width="1.42578125" style="107" customWidth="1"/>
    <col min="15840" max="15840" width="25.42578125" style="107" customWidth="1"/>
    <col min="15841" max="15841" width="1.42578125" style="107" customWidth="1"/>
    <col min="15842" max="15842" width="22.28515625" style="107" bestFit="1" customWidth="1"/>
    <col min="15843" max="15843" width="1.42578125" style="107" customWidth="1"/>
    <col min="15844" max="15844" width="16.42578125" style="107" customWidth="1"/>
    <col min="15845" max="15845" width="1.42578125" style="107" customWidth="1"/>
    <col min="15846" max="15846" width="10.28515625" style="107" customWidth="1"/>
    <col min="15847" max="16083" width="9.28515625" style="107"/>
    <col min="16084" max="16084" width="43.42578125" style="107" customWidth="1"/>
    <col min="16085" max="16085" width="4.28515625" style="107" customWidth="1"/>
    <col min="16086" max="16086" width="14.28515625" style="107" customWidth="1"/>
    <col min="16087" max="16087" width="1.42578125" style="107" customWidth="1"/>
    <col min="16088" max="16088" width="14.28515625" style="107" customWidth="1"/>
    <col min="16089" max="16089" width="1.42578125" style="107" customWidth="1"/>
    <col min="16090" max="16090" width="14.28515625" style="107" customWidth="1"/>
    <col min="16091" max="16091" width="1.42578125" style="107" customWidth="1"/>
    <col min="16092" max="16092" width="14.7109375" style="107" customWidth="1"/>
    <col min="16093" max="16093" width="1.42578125" style="107" customWidth="1"/>
    <col min="16094" max="16094" width="26.28515625" style="107" customWidth="1"/>
    <col min="16095" max="16095" width="1.42578125" style="107" customWidth="1"/>
    <col min="16096" max="16096" width="25.42578125" style="107" customWidth="1"/>
    <col min="16097" max="16097" width="1.42578125" style="107" customWidth="1"/>
    <col min="16098" max="16098" width="22.28515625" style="107" bestFit="1" customWidth="1"/>
    <col min="16099" max="16099" width="1.42578125" style="107" customWidth="1"/>
    <col min="16100" max="16100" width="16.42578125" style="107" customWidth="1"/>
    <col min="16101" max="16101" width="1.42578125" style="107" customWidth="1"/>
    <col min="16102" max="16102" width="10.28515625" style="107" customWidth="1"/>
    <col min="16103" max="16332" width="9.28515625" style="107"/>
    <col min="16333" max="16384" width="9.28515625" style="107" customWidth="1"/>
  </cols>
  <sheetData>
    <row r="1" spans="1:24" s="95" customFormat="1" ht="16.5" customHeight="1" x14ac:dyDescent="0.25">
      <c r="A1" s="58" t="s">
        <v>0</v>
      </c>
      <c r="B1" s="90"/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  <c r="O1" s="93"/>
      <c r="P1" s="92"/>
      <c r="Q1" s="92"/>
      <c r="R1" s="92"/>
      <c r="S1" s="92"/>
      <c r="T1" s="92"/>
      <c r="U1" s="92"/>
      <c r="V1" s="92"/>
      <c r="W1" s="92"/>
      <c r="X1" s="94"/>
    </row>
    <row r="2" spans="1:24" s="95" customFormat="1" ht="16.5" customHeight="1" x14ac:dyDescent="0.25">
      <c r="A2" s="96" t="s">
        <v>86</v>
      </c>
      <c r="B2" s="90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3"/>
      <c r="O2" s="93"/>
      <c r="P2" s="92"/>
      <c r="Q2" s="92"/>
      <c r="R2" s="92"/>
      <c r="S2" s="92"/>
      <c r="T2" s="92"/>
      <c r="U2" s="92"/>
      <c r="V2" s="92"/>
      <c r="W2" s="92"/>
      <c r="X2" s="92"/>
    </row>
    <row r="3" spans="1:24" s="95" customFormat="1" ht="16.5" customHeight="1" x14ac:dyDescent="0.25">
      <c r="A3" s="8" t="str">
        <f>'6-7 (6m)'!A3</f>
        <v>For the six-month period ended 30 June 2026</v>
      </c>
      <c r="B3" s="97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100"/>
      <c r="P3" s="99"/>
      <c r="Q3" s="92"/>
      <c r="R3" s="99"/>
      <c r="S3" s="92"/>
      <c r="T3" s="99"/>
      <c r="U3" s="92"/>
      <c r="V3" s="99"/>
      <c r="W3" s="92"/>
      <c r="X3" s="99"/>
    </row>
    <row r="4" spans="1:24" ht="16.5" customHeight="1" x14ac:dyDescent="0.25">
      <c r="A4" s="101"/>
      <c r="B4" s="102"/>
      <c r="C4" s="103"/>
      <c r="D4" s="104"/>
      <c r="E4" s="104"/>
      <c r="F4" s="104"/>
      <c r="G4" s="104"/>
      <c r="H4" s="104"/>
      <c r="I4" s="104"/>
      <c r="J4" s="104"/>
      <c r="K4" s="104"/>
      <c r="M4" s="104"/>
      <c r="N4" s="104"/>
      <c r="O4" s="104"/>
      <c r="Q4" s="104"/>
      <c r="S4" s="104"/>
      <c r="U4" s="104"/>
      <c r="X4" s="106"/>
    </row>
    <row r="5" spans="1:24" ht="16.5" customHeight="1" x14ac:dyDescent="0.25">
      <c r="A5" s="108"/>
      <c r="B5" s="102"/>
      <c r="C5" s="103"/>
      <c r="D5" s="104"/>
      <c r="E5" s="104"/>
      <c r="F5" s="104"/>
      <c r="G5" s="104"/>
      <c r="H5" s="104"/>
      <c r="I5" s="104"/>
      <c r="J5" s="104"/>
      <c r="K5" s="104"/>
      <c r="L5" s="109"/>
      <c r="M5" s="104"/>
      <c r="N5" s="104"/>
      <c r="O5" s="104"/>
      <c r="P5" s="109"/>
      <c r="Q5" s="104"/>
      <c r="R5" s="109"/>
      <c r="S5" s="104"/>
      <c r="T5" s="109"/>
      <c r="U5" s="104"/>
      <c r="V5" s="109"/>
      <c r="W5" s="109"/>
      <c r="X5" s="110"/>
    </row>
    <row r="6" spans="1:24" ht="16.5" customHeight="1" x14ac:dyDescent="0.25">
      <c r="A6" s="108"/>
      <c r="B6" s="111"/>
      <c r="C6" s="112"/>
      <c r="D6" s="158" t="s">
        <v>87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ht="16.5" customHeight="1" x14ac:dyDescent="0.25">
      <c r="A7" s="108"/>
      <c r="B7" s="111"/>
      <c r="C7" s="112"/>
      <c r="D7" s="113"/>
      <c r="E7" s="113"/>
      <c r="F7" s="113"/>
      <c r="G7" s="113"/>
      <c r="H7" s="113"/>
      <c r="I7" s="113"/>
      <c r="J7" s="113"/>
      <c r="K7" s="113"/>
      <c r="L7" s="159" t="s">
        <v>49</v>
      </c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14"/>
      <c r="X7" s="115"/>
    </row>
    <row r="8" spans="1:24" ht="16.5" customHeight="1" x14ac:dyDescent="0.25">
      <c r="B8" s="111"/>
      <c r="C8" s="116"/>
      <c r="D8" s="117"/>
      <c r="E8" s="117"/>
      <c r="F8" s="117"/>
      <c r="G8" s="117"/>
      <c r="H8" s="117"/>
      <c r="I8" s="117"/>
      <c r="J8" s="117"/>
      <c r="K8" s="117"/>
      <c r="L8" s="118" t="s">
        <v>164</v>
      </c>
      <c r="M8" s="118"/>
      <c r="N8" s="118" t="s">
        <v>167</v>
      </c>
      <c r="O8" s="118"/>
      <c r="P8" s="118" t="s">
        <v>88</v>
      </c>
      <c r="Q8" s="117"/>
      <c r="R8" s="118"/>
      <c r="S8" s="117"/>
      <c r="T8" s="118"/>
      <c r="U8" s="117"/>
      <c r="V8" s="118"/>
      <c r="W8" s="118"/>
      <c r="X8" s="117"/>
    </row>
    <row r="9" spans="1:24" ht="16.5" customHeight="1" x14ac:dyDescent="0.25">
      <c r="B9" s="111"/>
      <c r="C9" s="116"/>
      <c r="D9" s="117"/>
      <c r="E9" s="117"/>
      <c r="F9" s="117"/>
      <c r="G9" s="117"/>
      <c r="H9" s="117"/>
      <c r="I9" s="117"/>
      <c r="J9" s="117"/>
      <c r="K9" s="117"/>
      <c r="L9" s="117" t="s">
        <v>89</v>
      </c>
      <c r="M9" s="117"/>
      <c r="N9" s="118" t="s">
        <v>157</v>
      </c>
      <c r="O9" s="118"/>
      <c r="P9" s="118" t="s">
        <v>90</v>
      </c>
      <c r="Q9" s="117"/>
      <c r="R9" s="118"/>
      <c r="S9" s="117"/>
      <c r="T9" s="118"/>
      <c r="U9" s="117"/>
      <c r="V9" s="118"/>
      <c r="W9" s="118"/>
      <c r="X9" s="117"/>
    </row>
    <row r="10" spans="1:24" ht="16.5" customHeight="1" x14ac:dyDescent="0.25">
      <c r="B10" s="111"/>
      <c r="C10" s="116"/>
      <c r="D10" s="117" t="s">
        <v>91</v>
      </c>
      <c r="E10" s="117"/>
      <c r="F10" s="117" t="s">
        <v>92</v>
      </c>
      <c r="G10" s="117"/>
      <c r="H10" s="158" t="s">
        <v>93</v>
      </c>
      <c r="I10" s="158"/>
      <c r="J10" s="158"/>
      <c r="K10" s="117"/>
      <c r="L10" s="118" t="s">
        <v>94</v>
      </c>
      <c r="M10" s="117"/>
      <c r="N10" s="118" t="s">
        <v>94</v>
      </c>
      <c r="O10" s="118"/>
      <c r="P10" s="118" t="s">
        <v>95</v>
      </c>
      <c r="Q10" s="117"/>
      <c r="R10" s="118"/>
      <c r="S10" s="117"/>
      <c r="U10" s="117"/>
      <c r="V10" s="118" t="s">
        <v>96</v>
      </c>
      <c r="W10" s="118"/>
      <c r="X10" s="117"/>
    </row>
    <row r="11" spans="1:24" ht="16.5" customHeight="1" x14ac:dyDescent="0.25">
      <c r="B11" s="111"/>
      <c r="C11" s="116"/>
      <c r="D11" s="117" t="s">
        <v>97</v>
      </c>
      <c r="E11" s="117"/>
      <c r="F11" s="117" t="s">
        <v>98</v>
      </c>
      <c r="G11" s="117"/>
      <c r="H11" s="117" t="s">
        <v>99</v>
      </c>
      <c r="I11" s="117"/>
      <c r="J11" s="117"/>
      <c r="K11" s="117"/>
      <c r="L11" s="118" t="s">
        <v>100</v>
      </c>
      <c r="M11" s="117"/>
      <c r="N11" s="118" t="s">
        <v>100</v>
      </c>
      <c r="O11" s="118"/>
      <c r="P11" s="118" t="s">
        <v>101</v>
      </c>
      <c r="Q11" s="117"/>
      <c r="R11" s="118" t="s">
        <v>102</v>
      </c>
      <c r="S11" s="117"/>
      <c r="T11" s="118" t="s">
        <v>103</v>
      </c>
      <c r="U11" s="117"/>
      <c r="V11" s="118" t="s">
        <v>104</v>
      </c>
      <c r="W11" s="118"/>
      <c r="X11" s="118" t="s">
        <v>105</v>
      </c>
    </row>
    <row r="12" spans="1:24" ht="16.5" customHeight="1" x14ac:dyDescent="0.25">
      <c r="A12" s="119"/>
      <c r="B12" s="120"/>
      <c r="C12" s="116"/>
      <c r="D12" s="117" t="s">
        <v>106</v>
      </c>
      <c r="E12" s="117"/>
      <c r="F12" s="117" t="s">
        <v>107</v>
      </c>
      <c r="G12" s="117"/>
      <c r="H12" s="117" t="s">
        <v>108</v>
      </c>
      <c r="I12" s="117"/>
      <c r="J12" s="117" t="s">
        <v>109</v>
      </c>
      <c r="K12" s="117"/>
      <c r="L12" s="121" t="s">
        <v>110</v>
      </c>
      <c r="M12" s="117"/>
      <c r="N12" s="121" t="s">
        <v>110</v>
      </c>
      <c r="O12" s="121"/>
      <c r="P12" s="117" t="s">
        <v>111</v>
      </c>
      <c r="Q12" s="117"/>
      <c r="R12" s="118" t="s">
        <v>112</v>
      </c>
      <c r="S12" s="117"/>
      <c r="T12" s="118" t="s">
        <v>112</v>
      </c>
      <c r="U12" s="117"/>
      <c r="V12" s="118" t="s">
        <v>113</v>
      </c>
      <c r="W12" s="118"/>
      <c r="X12" s="118" t="s">
        <v>114</v>
      </c>
    </row>
    <row r="13" spans="1:24" ht="16.5" customHeight="1" x14ac:dyDescent="0.25">
      <c r="A13" s="119"/>
      <c r="B13" s="27" t="s">
        <v>68</v>
      </c>
      <c r="C13" s="122"/>
      <c r="D13" s="17" t="s">
        <v>9</v>
      </c>
      <c r="E13" s="25"/>
      <c r="F13" s="17" t="s">
        <v>9</v>
      </c>
      <c r="G13" s="26"/>
      <c r="H13" s="17" t="s">
        <v>9</v>
      </c>
      <c r="I13" s="25"/>
      <c r="J13" s="17" t="s">
        <v>9</v>
      </c>
      <c r="K13" s="26"/>
      <c r="L13" s="17" t="s">
        <v>9</v>
      </c>
      <c r="M13" s="26"/>
      <c r="N13" s="17" t="s">
        <v>9</v>
      </c>
      <c r="O13" s="17"/>
      <c r="P13" s="17" t="s">
        <v>9</v>
      </c>
      <c r="Q13" s="25"/>
      <c r="R13" s="17" t="s">
        <v>9</v>
      </c>
      <c r="S13" s="25"/>
      <c r="T13" s="17" t="s">
        <v>9</v>
      </c>
      <c r="U13" s="25"/>
      <c r="V13" s="17" t="s">
        <v>9</v>
      </c>
      <c r="W13" s="25"/>
      <c r="X13" s="17" t="s">
        <v>9</v>
      </c>
    </row>
    <row r="14" spans="1:24" ht="16.5" customHeight="1" x14ac:dyDescent="0.25">
      <c r="A14" s="119"/>
      <c r="B14" s="119"/>
      <c r="C14" s="123"/>
      <c r="D14" s="124"/>
      <c r="E14" s="124"/>
      <c r="F14" s="124"/>
      <c r="G14" s="124"/>
      <c r="H14" s="124"/>
      <c r="I14" s="124"/>
      <c r="J14" s="124"/>
      <c r="K14" s="124"/>
      <c r="L14" s="125"/>
      <c r="M14" s="124"/>
      <c r="N14" s="45"/>
      <c r="O14" s="124"/>
      <c r="P14" s="125"/>
      <c r="Q14" s="124"/>
      <c r="R14" s="125"/>
      <c r="S14" s="124"/>
      <c r="T14" s="125"/>
      <c r="U14" s="124"/>
      <c r="V14" s="125"/>
      <c r="W14" s="125"/>
      <c r="X14" s="125"/>
    </row>
    <row r="15" spans="1:24" ht="16.5" customHeight="1" x14ac:dyDescent="0.25">
      <c r="A15" s="126" t="s">
        <v>119</v>
      </c>
      <c r="B15" s="127"/>
      <c r="C15" s="128"/>
      <c r="D15" s="106">
        <v>620000000</v>
      </c>
      <c r="E15" s="106"/>
      <c r="F15" s="106">
        <v>79166741</v>
      </c>
      <c r="G15" s="106"/>
      <c r="H15" s="106">
        <v>62000000</v>
      </c>
      <c r="I15" s="106"/>
      <c r="J15" s="106">
        <v>534596209</v>
      </c>
      <c r="K15" s="106"/>
      <c r="L15" s="106">
        <v>-44759335</v>
      </c>
      <c r="M15" s="106"/>
      <c r="N15" s="124">
        <v>0</v>
      </c>
      <c r="O15" s="106"/>
      <c r="P15" s="124">
        <v>-9215288</v>
      </c>
      <c r="Q15" s="106"/>
      <c r="R15" s="106">
        <v>0</v>
      </c>
      <c r="S15" s="106"/>
      <c r="T15" s="106">
        <v>0</v>
      </c>
      <c r="U15" s="106"/>
      <c r="V15" s="106">
        <v>-53974623</v>
      </c>
      <c r="W15" s="106"/>
      <c r="X15" s="106">
        <v>1241788327</v>
      </c>
    </row>
    <row r="16" spans="1:24" ht="16.5" customHeight="1" x14ac:dyDescent="0.25">
      <c r="A16" s="129" t="s">
        <v>115</v>
      </c>
      <c r="B16" s="127"/>
      <c r="C16" s="128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 ht="16.5" customHeight="1" x14ac:dyDescent="0.25">
      <c r="A17" s="129" t="s">
        <v>116</v>
      </c>
      <c r="B17" s="127"/>
      <c r="C17" s="128"/>
      <c r="D17" s="130">
        <v>0</v>
      </c>
      <c r="E17" s="106"/>
      <c r="F17" s="130">
        <v>0</v>
      </c>
      <c r="G17" s="106"/>
      <c r="H17" s="130">
        <v>0</v>
      </c>
      <c r="I17" s="106"/>
      <c r="J17" s="130">
        <v>-619535237</v>
      </c>
      <c r="K17" s="106"/>
      <c r="L17" s="130">
        <v>0</v>
      </c>
      <c r="M17" s="106"/>
      <c r="N17" s="130">
        <v>0</v>
      </c>
      <c r="O17" s="106"/>
      <c r="P17" s="130">
        <v>0</v>
      </c>
      <c r="Q17" s="106"/>
      <c r="R17" s="130">
        <v>-35738792</v>
      </c>
      <c r="S17" s="106"/>
      <c r="T17" s="130">
        <v>229569</v>
      </c>
      <c r="U17" s="106"/>
      <c r="V17" s="130">
        <v>-35509223</v>
      </c>
      <c r="W17" s="106"/>
      <c r="X17" s="130">
        <v>-655044460</v>
      </c>
    </row>
    <row r="18" spans="1:24" ht="16.5" customHeight="1" x14ac:dyDescent="0.25">
      <c r="A18" s="131"/>
      <c r="B18" s="127"/>
      <c r="C18" s="128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92"/>
      <c r="P18" s="106"/>
      <c r="Q18" s="106"/>
      <c r="R18" s="106"/>
      <c r="S18" s="106"/>
      <c r="T18" s="106"/>
      <c r="U18" s="106"/>
      <c r="V18" s="106"/>
      <c r="W18" s="106"/>
      <c r="X18" s="106"/>
    </row>
    <row r="19" spans="1:24" ht="16.5" customHeight="1" x14ac:dyDescent="0.25">
      <c r="A19" s="126" t="s">
        <v>147</v>
      </c>
      <c r="B19" s="127"/>
      <c r="C19" s="128"/>
      <c r="D19" s="106">
        <f>SUM(D15:D17)</f>
        <v>620000000</v>
      </c>
      <c r="E19" s="106"/>
      <c r="F19" s="106">
        <f>SUM(F15:F17)</f>
        <v>79166741</v>
      </c>
      <c r="G19" s="106"/>
      <c r="H19" s="106">
        <f>SUM(H15:H17)</f>
        <v>62000000</v>
      </c>
      <c r="I19" s="106"/>
      <c r="J19" s="106">
        <f>SUM(J15:J17)</f>
        <v>-84939028</v>
      </c>
      <c r="K19" s="106"/>
      <c r="L19" s="106">
        <f>SUM(L15:L17)</f>
        <v>-44759335</v>
      </c>
      <c r="M19" s="106"/>
      <c r="N19" s="92">
        <v>0</v>
      </c>
      <c r="O19" s="106"/>
      <c r="P19" s="106">
        <f>SUM(P15:P17)</f>
        <v>-9215288</v>
      </c>
      <c r="Q19" s="106"/>
      <c r="R19" s="106">
        <f>SUM(R15:R17)</f>
        <v>-35738792</v>
      </c>
      <c r="S19" s="106"/>
      <c r="T19" s="106">
        <f>SUM(T15:T17)</f>
        <v>229569</v>
      </c>
      <c r="U19" s="106"/>
      <c r="V19" s="106">
        <f>SUM(V15:V17)</f>
        <v>-89483846</v>
      </c>
      <c r="W19" s="106"/>
      <c r="X19" s="106">
        <f>SUM(X15:X17)</f>
        <v>586743867</v>
      </c>
    </row>
    <row r="20" spans="1:24" ht="16.5" customHeight="1" x14ac:dyDescent="0.25">
      <c r="A20" s="129" t="s">
        <v>178</v>
      </c>
      <c r="B20" s="127"/>
      <c r="C20" s="128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92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spans="1:24" ht="16.5" customHeight="1" x14ac:dyDescent="0.25">
      <c r="A21" s="129" t="s">
        <v>179</v>
      </c>
      <c r="B21" s="127"/>
      <c r="C21" s="128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-17719450</v>
      </c>
      <c r="K21" s="106"/>
      <c r="L21" s="106">
        <v>17719450</v>
      </c>
      <c r="M21" s="106"/>
      <c r="N21" s="92">
        <v>0</v>
      </c>
      <c r="O21" s="106"/>
      <c r="P21" s="92">
        <v>0</v>
      </c>
      <c r="Q21" s="106"/>
      <c r="R21" s="106">
        <v>0</v>
      </c>
      <c r="S21" s="106"/>
      <c r="T21" s="106">
        <v>0</v>
      </c>
      <c r="U21" s="106"/>
      <c r="V21" s="106">
        <f>SUM(L21:T21)</f>
        <v>17719450</v>
      </c>
      <c r="W21" s="106"/>
      <c r="X21" s="106">
        <v>0</v>
      </c>
    </row>
    <row r="22" spans="1:24" ht="16.5" customHeight="1" x14ac:dyDescent="0.25">
      <c r="A22" s="129" t="s">
        <v>180</v>
      </c>
      <c r="B22" s="127"/>
      <c r="C22" s="128"/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17120</v>
      </c>
      <c r="K22" s="106"/>
      <c r="L22" s="106">
        <v>0</v>
      </c>
      <c r="M22" s="106"/>
      <c r="N22" s="92">
        <v>0</v>
      </c>
      <c r="O22" s="106"/>
      <c r="P22" s="92">
        <v>0</v>
      </c>
      <c r="Q22" s="106"/>
      <c r="R22" s="106">
        <v>0</v>
      </c>
      <c r="S22" s="106"/>
      <c r="T22" s="106">
        <v>0</v>
      </c>
      <c r="U22" s="106"/>
      <c r="V22" s="106">
        <f>SUM(L22:T22)</f>
        <v>0</v>
      </c>
      <c r="W22" s="106"/>
      <c r="X22" s="106">
        <f>SUM(D22:J22,V22)</f>
        <v>17120</v>
      </c>
    </row>
    <row r="23" spans="1:24" ht="16.5" customHeight="1" x14ac:dyDescent="0.25">
      <c r="A23" s="129" t="s">
        <v>85</v>
      </c>
      <c r="B23" s="127"/>
      <c r="C23" s="128"/>
      <c r="D23" s="106">
        <v>0</v>
      </c>
      <c r="E23" s="106"/>
      <c r="F23" s="92">
        <v>0</v>
      </c>
      <c r="G23" s="106"/>
      <c r="H23" s="92">
        <v>0</v>
      </c>
      <c r="I23" s="106"/>
      <c r="J23" s="92">
        <v>-91358185</v>
      </c>
      <c r="K23" s="106"/>
      <c r="L23" s="106">
        <v>0</v>
      </c>
      <c r="M23" s="106"/>
      <c r="N23" s="106">
        <v>0</v>
      </c>
      <c r="O23" s="106"/>
      <c r="P23" s="106">
        <v>0</v>
      </c>
      <c r="Q23" s="106"/>
      <c r="R23" s="106">
        <v>0</v>
      </c>
      <c r="S23" s="106"/>
      <c r="T23" s="106">
        <v>0</v>
      </c>
      <c r="U23" s="106"/>
      <c r="V23" s="106">
        <f>SUM(L23:T23)</f>
        <v>0</v>
      </c>
      <c r="W23" s="106"/>
      <c r="X23" s="106">
        <f>SUM(D23:J23,V23)</f>
        <v>-91358185</v>
      </c>
    </row>
    <row r="24" spans="1:24" ht="16.5" customHeight="1" x14ac:dyDescent="0.25">
      <c r="A24" s="129" t="s">
        <v>117</v>
      </c>
      <c r="B24" s="127"/>
      <c r="C24" s="128"/>
      <c r="D24" s="130">
        <v>0</v>
      </c>
      <c r="E24" s="106"/>
      <c r="F24" s="99">
        <v>0</v>
      </c>
      <c r="G24" s="106"/>
      <c r="H24" s="99">
        <v>0</v>
      </c>
      <c r="I24" s="106"/>
      <c r="J24" s="99">
        <v>-5522</v>
      </c>
      <c r="K24" s="106"/>
      <c r="L24" s="130">
        <v>-14853354</v>
      </c>
      <c r="M24" s="106"/>
      <c r="N24" s="130">
        <v>0</v>
      </c>
      <c r="O24" s="106"/>
      <c r="P24" s="130">
        <v>-147740</v>
      </c>
      <c r="Q24" s="106"/>
      <c r="R24" s="130">
        <v>-29763938</v>
      </c>
      <c r="S24" s="106"/>
      <c r="T24" s="130">
        <v>253547</v>
      </c>
      <c r="U24" s="106"/>
      <c r="V24" s="130">
        <f>SUM(L24:T24)</f>
        <v>-44511485</v>
      </c>
      <c r="W24" s="106"/>
      <c r="X24" s="130">
        <f>SUM(D24:J24,V24)</f>
        <v>-44517007</v>
      </c>
    </row>
    <row r="25" spans="1:24" ht="16.5" customHeight="1" x14ac:dyDescent="0.25">
      <c r="A25" s="132"/>
      <c r="B25" s="127"/>
      <c r="C25" s="128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</row>
    <row r="26" spans="1:24" ht="16.5" customHeight="1" x14ac:dyDescent="0.25">
      <c r="A26" s="132" t="s">
        <v>118</v>
      </c>
      <c r="B26" s="127"/>
      <c r="C26" s="128"/>
      <c r="D26" s="99">
        <f>D23+D24</f>
        <v>0</v>
      </c>
      <c r="E26" s="92"/>
      <c r="F26" s="99">
        <f t="shared" ref="F26:X26" si="0">F23+F24</f>
        <v>0</v>
      </c>
      <c r="G26" s="92"/>
      <c r="H26" s="99">
        <f t="shared" si="0"/>
        <v>0</v>
      </c>
      <c r="I26" s="92"/>
      <c r="J26" s="99">
        <f>J23+J24</f>
        <v>-91363707</v>
      </c>
      <c r="K26" s="92"/>
      <c r="L26" s="99">
        <f>L23+L24</f>
        <v>-14853354</v>
      </c>
      <c r="M26" s="92"/>
      <c r="N26" s="130">
        <f>SUM(N23:N24)</f>
        <v>0</v>
      </c>
      <c r="O26" s="106"/>
      <c r="P26" s="99">
        <f t="shared" si="0"/>
        <v>-147740</v>
      </c>
      <c r="Q26" s="92"/>
      <c r="R26" s="99">
        <f t="shared" si="0"/>
        <v>-29763938</v>
      </c>
      <c r="S26" s="92"/>
      <c r="T26" s="99">
        <f t="shared" si="0"/>
        <v>253547</v>
      </c>
      <c r="U26" s="92"/>
      <c r="V26" s="99">
        <f t="shared" si="0"/>
        <v>-44511485</v>
      </c>
      <c r="W26" s="92"/>
      <c r="X26" s="99">
        <f t="shared" si="0"/>
        <v>-135875192</v>
      </c>
    </row>
    <row r="27" spans="1:24" ht="16.5" customHeight="1" x14ac:dyDescent="0.25">
      <c r="A27" s="132"/>
      <c r="B27" s="127"/>
      <c r="C27" s="128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</row>
    <row r="28" spans="1:24" ht="16.5" customHeight="1" thickBot="1" x14ac:dyDescent="0.3">
      <c r="A28" s="133" t="s">
        <v>176</v>
      </c>
      <c r="B28" s="127"/>
      <c r="C28" s="128"/>
      <c r="D28" s="134">
        <f>D19+D26</f>
        <v>620000000</v>
      </c>
      <c r="E28" s="106"/>
      <c r="F28" s="134">
        <f>F19+F26</f>
        <v>79166741</v>
      </c>
      <c r="G28" s="106"/>
      <c r="H28" s="134">
        <f>H19+H26</f>
        <v>62000000</v>
      </c>
      <c r="I28" s="106"/>
      <c r="J28" s="134">
        <f>SUM(J19,J21:J22,J26)</f>
        <v>-194005065</v>
      </c>
      <c r="K28" s="106"/>
      <c r="L28" s="134">
        <f>SUM(L19,L21:L22,L26)</f>
        <v>-41893239</v>
      </c>
      <c r="M28" s="106"/>
      <c r="N28" s="134">
        <f t="shared" ref="N28:X28" si="1">SUM(N19,N21:N22,N26)</f>
        <v>0</v>
      </c>
      <c r="O28" s="106"/>
      <c r="P28" s="134">
        <f t="shared" si="1"/>
        <v>-9363028</v>
      </c>
      <c r="Q28" s="106"/>
      <c r="R28" s="134">
        <f t="shared" si="1"/>
        <v>-65502730</v>
      </c>
      <c r="S28" s="106"/>
      <c r="T28" s="134">
        <f t="shared" si="1"/>
        <v>483116</v>
      </c>
      <c r="U28" s="106"/>
      <c r="V28" s="134">
        <f t="shared" si="1"/>
        <v>-116275881</v>
      </c>
      <c r="W28" s="106"/>
      <c r="X28" s="134">
        <f t="shared" si="1"/>
        <v>450885795</v>
      </c>
    </row>
    <row r="29" spans="1:24" ht="16.5" customHeight="1" thickTop="1" x14ac:dyDescent="0.25">
      <c r="A29" s="133"/>
      <c r="B29" s="127"/>
      <c r="C29" s="128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</row>
    <row r="30" spans="1:24" ht="16.5" customHeight="1" x14ac:dyDescent="0.25">
      <c r="A30" s="133"/>
      <c r="B30" s="127"/>
      <c r="C30" s="128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92"/>
      <c r="P30" s="106"/>
      <c r="Q30" s="106"/>
      <c r="R30" s="106"/>
      <c r="S30" s="106"/>
      <c r="T30" s="106"/>
      <c r="U30" s="106"/>
      <c r="V30" s="106"/>
      <c r="W30" s="106"/>
      <c r="X30" s="106"/>
    </row>
    <row r="31" spans="1:24" ht="16.5" customHeight="1" x14ac:dyDescent="0.25">
      <c r="A31" s="126" t="s">
        <v>149</v>
      </c>
      <c r="B31" s="127"/>
      <c r="C31" s="128"/>
      <c r="D31" s="92">
        <v>620000000</v>
      </c>
      <c r="E31" s="92"/>
      <c r="F31" s="92">
        <v>79166741</v>
      </c>
      <c r="G31" s="92"/>
      <c r="H31" s="92">
        <v>62000000</v>
      </c>
      <c r="I31" s="92"/>
      <c r="J31" s="92">
        <v>-178761286</v>
      </c>
      <c r="K31" s="92"/>
      <c r="L31" s="92">
        <v>-26689858</v>
      </c>
      <c r="M31" s="92"/>
      <c r="N31" s="92">
        <v>0</v>
      </c>
      <c r="O31" s="92"/>
      <c r="P31" s="92">
        <v>-9584113</v>
      </c>
      <c r="Q31" s="92"/>
      <c r="R31" s="92">
        <v>-46992026</v>
      </c>
      <c r="S31" s="92"/>
      <c r="T31" s="92">
        <v>1490155</v>
      </c>
      <c r="U31" s="92"/>
      <c r="V31" s="92">
        <f>SUM(L31:T31)</f>
        <v>-81775842</v>
      </c>
      <c r="W31" s="92"/>
      <c r="X31" s="92">
        <f>SUM(D31:J31,V31)</f>
        <v>500629613</v>
      </c>
    </row>
    <row r="32" spans="1:24" ht="16.5" customHeight="1" x14ac:dyDescent="0.25">
      <c r="A32" s="129" t="s">
        <v>178</v>
      </c>
      <c r="B32" s="127"/>
      <c r="C32" s="128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</row>
    <row r="33" spans="1:24" ht="16.5" customHeight="1" x14ac:dyDescent="0.25">
      <c r="A33" s="129" t="s">
        <v>179</v>
      </c>
      <c r="B33" s="127"/>
      <c r="C33" s="128"/>
      <c r="D33" s="106">
        <v>0</v>
      </c>
      <c r="E33" s="106"/>
      <c r="F33" s="106">
        <v>0</v>
      </c>
      <c r="G33" s="106"/>
      <c r="H33" s="106">
        <v>0</v>
      </c>
      <c r="I33" s="106"/>
      <c r="J33" s="92">
        <v>-3053816</v>
      </c>
      <c r="K33" s="106"/>
      <c r="L33" s="106">
        <v>3053816</v>
      </c>
      <c r="M33" s="106"/>
      <c r="N33" s="92">
        <v>0</v>
      </c>
      <c r="O33" s="106"/>
      <c r="P33" s="106">
        <v>0</v>
      </c>
      <c r="Q33" s="106"/>
      <c r="R33" s="106">
        <v>0</v>
      </c>
      <c r="S33" s="106"/>
      <c r="T33" s="106">
        <v>0</v>
      </c>
      <c r="U33" s="106"/>
      <c r="V33" s="106">
        <f>SUM(L33:T33)</f>
        <v>3053816</v>
      </c>
      <c r="W33" s="106"/>
      <c r="X33" s="106">
        <f t="shared" ref="X33:X34" si="2">SUM(D33:J33,V33)</f>
        <v>0</v>
      </c>
    </row>
    <row r="34" spans="1:24" ht="16.5" customHeight="1" x14ac:dyDescent="0.25">
      <c r="A34" s="129" t="s">
        <v>180</v>
      </c>
      <c r="B34" s="127"/>
      <c r="C34" s="128"/>
      <c r="D34" s="106">
        <v>0</v>
      </c>
      <c r="E34" s="106"/>
      <c r="F34" s="106">
        <v>0</v>
      </c>
      <c r="G34" s="106"/>
      <c r="H34" s="106">
        <v>0</v>
      </c>
      <c r="I34" s="106"/>
      <c r="J34" s="92">
        <v>1106</v>
      </c>
      <c r="K34" s="106"/>
      <c r="L34" s="106">
        <v>0</v>
      </c>
      <c r="M34" s="106"/>
      <c r="N34" s="92">
        <v>0</v>
      </c>
      <c r="O34" s="106"/>
      <c r="P34" s="106">
        <v>0</v>
      </c>
      <c r="Q34" s="106"/>
      <c r="R34" s="106">
        <v>0</v>
      </c>
      <c r="S34" s="106"/>
      <c r="T34" s="106">
        <v>0</v>
      </c>
      <c r="U34" s="106"/>
      <c r="V34" s="106">
        <f>SUM(L34:T34)</f>
        <v>0</v>
      </c>
      <c r="W34" s="106"/>
      <c r="X34" s="106">
        <f t="shared" si="2"/>
        <v>1106</v>
      </c>
    </row>
    <row r="35" spans="1:24" ht="16.5" customHeight="1" x14ac:dyDescent="0.25">
      <c r="A35" s="132" t="s">
        <v>85</v>
      </c>
      <c r="B35" s="127"/>
      <c r="C35" s="128"/>
      <c r="D35" s="106">
        <v>0</v>
      </c>
      <c r="E35" s="106"/>
      <c r="F35" s="92">
        <v>0</v>
      </c>
      <c r="G35" s="106"/>
      <c r="H35" s="92">
        <v>0</v>
      </c>
      <c r="I35" s="106"/>
      <c r="J35" s="105">
        <f>'6-7 (6m)'!D42</f>
        <v>-57054967</v>
      </c>
      <c r="K35" s="106"/>
      <c r="L35" s="106">
        <v>0</v>
      </c>
      <c r="M35" s="106"/>
      <c r="N35" s="106">
        <v>0</v>
      </c>
      <c r="O35" s="106"/>
      <c r="P35" s="106">
        <v>0</v>
      </c>
      <c r="Q35" s="106"/>
      <c r="R35" s="106">
        <v>0</v>
      </c>
      <c r="S35" s="106"/>
      <c r="T35" s="106">
        <v>0</v>
      </c>
      <c r="U35" s="106"/>
      <c r="V35" s="106">
        <f t="shared" ref="V35" si="3">SUM(L35:T35)</f>
        <v>0</v>
      </c>
      <c r="W35" s="106"/>
      <c r="X35" s="106">
        <f>SUM(D35:J35,V35)</f>
        <v>-57054967</v>
      </c>
    </row>
    <row r="36" spans="1:24" ht="16.5" customHeight="1" x14ac:dyDescent="0.25">
      <c r="A36" s="132" t="s">
        <v>117</v>
      </c>
      <c r="B36" s="127"/>
      <c r="C36" s="128"/>
      <c r="D36" s="130">
        <v>0</v>
      </c>
      <c r="E36" s="106"/>
      <c r="F36" s="99">
        <v>0</v>
      </c>
      <c r="G36" s="106"/>
      <c r="H36" s="99">
        <v>0</v>
      </c>
      <c r="I36" s="106"/>
      <c r="J36" s="99">
        <f>ROUND('6-7 (6m)'!D72*0.8,0)</f>
        <v>3328720</v>
      </c>
      <c r="K36" s="106"/>
      <c r="L36" s="130">
        <f>ROUND('6-7 (6m)'!D75*0.8,0)</f>
        <v>16648342</v>
      </c>
      <c r="M36" s="106"/>
      <c r="N36" s="130">
        <f>ROUND('6-7 (6m)'!D87*0.8,0)</f>
        <v>22477361</v>
      </c>
      <c r="O36" s="106"/>
      <c r="P36" s="130">
        <f>ROUND('6-7 (6m)'!D85*0.8,0)</f>
        <v>78572</v>
      </c>
      <c r="Q36" s="106"/>
      <c r="R36" s="130">
        <f>'9'!P35</f>
        <v>14235469</v>
      </c>
      <c r="S36" s="106"/>
      <c r="T36" s="130">
        <f>'9'!R35</f>
        <v>-1178381</v>
      </c>
      <c r="U36" s="106"/>
      <c r="V36" s="130">
        <f>SUM(L36:T36)</f>
        <v>52261363</v>
      </c>
      <c r="W36" s="106"/>
      <c r="X36" s="130">
        <f t="shared" ref="X36" si="4">SUM(D36:J36,V36)</f>
        <v>55590083</v>
      </c>
    </row>
    <row r="37" spans="1:24" ht="16.5" customHeight="1" x14ac:dyDescent="0.25">
      <c r="A37" s="132"/>
      <c r="B37" s="127"/>
      <c r="C37" s="128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</row>
    <row r="38" spans="1:24" ht="16.5" customHeight="1" x14ac:dyDescent="0.25">
      <c r="A38" s="132" t="s">
        <v>118</v>
      </c>
      <c r="B38" s="127"/>
      <c r="C38" s="128"/>
      <c r="D38" s="99">
        <f>D35+D36</f>
        <v>0</v>
      </c>
      <c r="E38" s="92"/>
      <c r="F38" s="99">
        <f>F35+F36</f>
        <v>0</v>
      </c>
      <c r="G38" s="92"/>
      <c r="H38" s="99">
        <f>H35+H36</f>
        <v>0</v>
      </c>
      <c r="I38" s="92"/>
      <c r="J38" s="99">
        <f>SUM(J35:J36)</f>
        <v>-53726247</v>
      </c>
      <c r="K38" s="92"/>
      <c r="L38" s="99">
        <f>SUM(L35:L36)</f>
        <v>16648342</v>
      </c>
      <c r="M38" s="92"/>
      <c r="N38" s="130">
        <f>SUM(N35:N36)</f>
        <v>22477361</v>
      </c>
      <c r="O38" s="106"/>
      <c r="P38" s="99">
        <f>SUM(P35:P36)</f>
        <v>78572</v>
      </c>
      <c r="Q38" s="92"/>
      <c r="R38" s="99">
        <f>SUM(R35:R36)</f>
        <v>14235469</v>
      </c>
      <c r="S38" s="92"/>
      <c r="T38" s="99">
        <f>SUM(T35:T36)</f>
        <v>-1178381</v>
      </c>
      <c r="U38" s="92"/>
      <c r="V38" s="99">
        <f>SUM(V35:V36)</f>
        <v>52261363</v>
      </c>
      <c r="W38" s="92"/>
      <c r="X38" s="99">
        <f>SUM(X35:X36)</f>
        <v>-1464884</v>
      </c>
    </row>
    <row r="39" spans="1:24" ht="16.5" customHeight="1" x14ac:dyDescent="0.25">
      <c r="A39" s="132"/>
      <c r="B39" s="127"/>
      <c r="C39" s="128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</row>
    <row r="40" spans="1:24" ht="16.5" customHeight="1" x14ac:dyDescent="0.25">
      <c r="A40" s="133"/>
      <c r="B40" s="127"/>
      <c r="C40" s="128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16.5" customHeight="1" thickBot="1" x14ac:dyDescent="0.3">
      <c r="A41" s="133" t="s">
        <v>177</v>
      </c>
      <c r="B41" s="127"/>
      <c r="C41" s="128"/>
      <c r="D41" s="134">
        <f>SUM(D31,D33:D34,D38)</f>
        <v>620000000</v>
      </c>
      <c r="E41" s="106"/>
      <c r="F41" s="134">
        <f>SUM(F31,F33:F34,F38)</f>
        <v>79166741</v>
      </c>
      <c r="G41" s="106"/>
      <c r="H41" s="134">
        <f>SUM(H31,H33:H34,H38)</f>
        <v>62000000</v>
      </c>
      <c r="I41" s="106"/>
      <c r="J41" s="134">
        <f>SUM(J31,J33:J34,J38)</f>
        <v>-235540243</v>
      </c>
      <c r="K41" s="106"/>
      <c r="L41" s="134">
        <f>SUM(L31,L33:L34,L38)</f>
        <v>-6987700</v>
      </c>
      <c r="M41" s="106"/>
      <c r="N41" s="134">
        <f>SUM(N31,N33:N34,N38)</f>
        <v>22477361</v>
      </c>
      <c r="O41" s="106"/>
      <c r="P41" s="134">
        <f>SUM(P31,P33:P34,P38)</f>
        <v>-9505541</v>
      </c>
      <c r="Q41" s="106"/>
      <c r="R41" s="134">
        <f>SUM(R31,R33:R34,R38)</f>
        <v>-32756557</v>
      </c>
      <c r="S41" s="106"/>
      <c r="T41" s="134">
        <f>SUM(T31,T33:T34,T38)</f>
        <v>311774</v>
      </c>
      <c r="U41" s="106"/>
      <c r="V41" s="134">
        <f>SUM(V31,V33:V34,V38)</f>
        <v>-26460663</v>
      </c>
      <c r="W41" s="106"/>
      <c r="X41" s="134">
        <f>SUM(X31,X33:X34,X38)</f>
        <v>499165835</v>
      </c>
    </row>
    <row r="42" spans="1:24" ht="16.5" customHeight="1" thickTop="1" x14ac:dyDescent="0.25">
      <c r="A42" s="133"/>
      <c r="B42" s="127"/>
      <c r="C42" s="128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</row>
    <row r="43" spans="1:24" ht="16.5" customHeight="1" x14ac:dyDescent="0.25">
      <c r="A43" s="133"/>
      <c r="B43" s="127"/>
      <c r="C43" s="128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</row>
    <row r="44" spans="1:24" ht="16.5" customHeight="1" x14ac:dyDescent="0.25">
      <c r="A44" s="133"/>
      <c r="B44" s="127"/>
      <c r="C44" s="128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</row>
    <row r="45" spans="1:24" ht="16.5" customHeight="1" x14ac:dyDescent="0.25">
      <c r="A45" s="133"/>
      <c r="B45" s="127"/>
      <c r="C45" s="128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</row>
    <row r="46" spans="1:24" ht="16.5" customHeight="1" x14ac:dyDescent="0.25">
      <c r="A46" s="133"/>
      <c r="B46" s="127"/>
      <c r="C46" s="128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</row>
    <row r="47" spans="1:24" ht="16.5" customHeight="1" x14ac:dyDescent="0.25">
      <c r="A47" s="133"/>
      <c r="B47" s="127"/>
      <c r="C47" s="128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</row>
    <row r="48" spans="1:24" ht="16.5" customHeight="1" x14ac:dyDescent="0.25">
      <c r="A48" s="133"/>
      <c r="B48" s="127"/>
      <c r="C48" s="128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</row>
    <row r="49" spans="1:26" ht="11.25" customHeight="1" x14ac:dyDescent="0.25">
      <c r="A49" s="133"/>
      <c r="B49" s="127"/>
      <c r="C49" s="128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</row>
    <row r="50" spans="1:26" ht="18.75" customHeight="1" x14ac:dyDescent="0.25">
      <c r="A50" s="133"/>
      <c r="B50" s="127"/>
      <c r="C50" s="128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P50" s="106"/>
      <c r="Q50" s="106"/>
      <c r="R50" s="106"/>
      <c r="S50" s="106"/>
      <c r="T50" s="106"/>
      <c r="U50" s="106"/>
      <c r="V50" s="106"/>
      <c r="W50" s="106"/>
      <c r="X50" s="106"/>
    </row>
    <row r="51" spans="1:26" ht="16.5" customHeight="1" x14ac:dyDescent="0.25">
      <c r="A51" s="133"/>
      <c r="B51" s="127"/>
      <c r="C51" s="128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P51" s="106"/>
      <c r="Q51" s="106"/>
      <c r="R51" s="106"/>
      <c r="S51" s="106"/>
      <c r="T51" s="106"/>
      <c r="U51" s="106"/>
      <c r="V51" s="106"/>
      <c r="W51" s="106"/>
      <c r="X51" s="106"/>
    </row>
    <row r="52" spans="1:26" ht="16.5" customHeight="1" x14ac:dyDescent="0.25">
      <c r="A52" s="133"/>
      <c r="B52" s="127"/>
      <c r="C52" s="128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P52" s="106"/>
      <c r="Q52" s="106"/>
      <c r="R52" s="106"/>
      <c r="S52" s="106"/>
      <c r="T52" s="106"/>
      <c r="U52" s="106"/>
      <c r="V52" s="106"/>
      <c r="W52" s="106"/>
      <c r="X52" s="106"/>
    </row>
    <row r="53" spans="1:26" ht="22.15" customHeight="1" x14ac:dyDescent="0.25">
      <c r="A53" s="135" t="s">
        <v>26</v>
      </c>
      <c r="B53" s="136"/>
      <c r="C53" s="136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</row>
    <row r="55" spans="1:26" ht="15" customHeight="1" x14ac:dyDescent="0.25">
      <c r="D55" s="107"/>
      <c r="Y55" s="105"/>
      <c r="Z55" s="105"/>
    </row>
  </sheetData>
  <mergeCells count="3">
    <mergeCell ref="D6:X6"/>
    <mergeCell ref="L7:V7"/>
    <mergeCell ref="H10:J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firstPageNumber="8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8948-5DF2-46E4-9C4B-5256F0BC711D}">
  <sheetPr>
    <pageSetUpPr fitToPage="1"/>
  </sheetPr>
  <dimension ref="A1:V51"/>
  <sheetViews>
    <sheetView view="pageBreakPreview" topLeftCell="A16" zoomScaleNormal="79" zoomScaleSheetLayoutView="100" workbookViewId="0">
      <selection activeCell="B30" sqref="B30"/>
    </sheetView>
  </sheetViews>
  <sheetFormatPr defaultRowHeight="15" customHeight="1" x14ac:dyDescent="0.25"/>
  <cols>
    <col min="1" max="1" width="50.42578125" style="107" customWidth="1"/>
    <col min="2" max="2" width="6" style="147" customWidth="1"/>
    <col min="3" max="3" width="0.85546875" style="107" customWidth="1"/>
    <col min="4" max="4" width="12.28515625" style="105" customWidth="1"/>
    <col min="5" max="5" width="0.85546875" style="105" customWidth="1"/>
    <col min="6" max="6" width="11.42578125" style="105" customWidth="1"/>
    <col min="7" max="7" width="0.85546875" style="105" customWidth="1"/>
    <col min="8" max="8" width="15.42578125" style="105" customWidth="1"/>
    <col min="9" max="9" width="0.85546875" style="105" customWidth="1"/>
    <col min="10" max="10" width="14.28515625" style="105" customWidth="1"/>
    <col min="11" max="11" width="0.85546875" style="105" customWidth="1"/>
    <col min="12" max="12" width="28.28515625" style="105" customWidth="1"/>
    <col min="13" max="13" width="0.85546875" style="105" customWidth="1"/>
    <col min="14" max="14" width="28.28515625" style="105" customWidth="1"/>
    <col min="15" max="15" width="0.85546875" style="105" customWidth="1"/>
    <col min="16" max="16" width="14.28515625" style="105" customWidth="1"/>
    <col min="17" max="17" width="0.85546875" style="105" customWidth="1"/>
    <col min="18" max="18" width="14.28515625" style="105" customWidth="1"/>
    <col min="19" max="19" width="0.85546875" style="105" customWidth="1"/>
    <col min="20" max="20" width="20.7109375" style="105" customWidth="1"/>
    <col min="21" max="21" width="0.85546875" style="105" customWidth="1"/>
    <col min="22" max="22" width="13.42578125" style="105" customWidth="1"/>
    <col min="23" max="29" width="9.28515625" style="107"/>
    <col min="30" max="30" width="62.28515625" style="107" customWidth="1"/>
    <col min="31" max="31" width="1.28515625" style="107" customWidth="1"/>
    <col min="32" max="32" width="15.7109375" style="107" customWidth="1"/>
    <col min="33" max="33" width="1.28515625" style="107" customWidth="1"/>
    <col min="34" max="34" width="15.7109375" style="107" customWidth="1"/>
    <col min="35" max="35" width="1.28515625" style="107" customWidth="1"/>
    <col min="36" max="36" width="15.7109375" style="107" customWidth="1"/>
    <col min="37" max="37" width="1.28515625" style="107" customWidth="1"/>
    <col min="38" max="38" width="15.7109375" style="107" customWidth="1"/>
    <col min="39" max="39" width="1.28515625" style="107" customWidth="1"/>
    <col min="40" max="40" width="27.28515625" style="107" customWidth="1"/>
    <col min="41" max="41" width="1.28515625" style="107" customWidth="1"/>
    <col min="42" max="42" width="15.7109375" style="107" customWidth="1"/>
    <col min="43" max="43" width="1.42578125" style="107" customWidth="1"/>
    <col min="44" max="44" width="15.42578125" style="107" customWidth="1"/>
    <col min="45" max="45" width="1.42578125" style="107" customWidth="1"/>
    <col min="46" max="46" width="10.28515625" style="107" customWidth="1"/>
    <col min="47" max="285" width="9.28515625" style="107"/>
    <col min="286" max="286" width="62.28515625" style="107" customWidth="1"/>
    <col min="287" max="287" width="1.28515625" style="107" customWidth="1"/>
    <col min="288" max="288" width="15.7109375" style="107" customWidth="1"/>
    <col min="289" max="289" width="1.28515625" style="107" customWidth="1"/>
    <col min="290" max="290" width="15.7109375" style="107" customWidth="1"/>
    <col min="291" max="291" width="1.28515625" style="107" customWidth="1"/>
    <col min="292" max="292" width="15.7109375" style="107" customWidth="1"/>
    <col min="293" max="293" width="1.28515625" style="107" customWidth="1"/>
    <col min="294" max="294" width="15.7109375" style="107" customWidth="1"/>
    <col min="295" max="295" width="1.28515625" style="107" customWidth="1"/>
    <col min="296" max="296" width="27.28515625" style="107" customWidth="1"/>
    <col min="297" max="297" width="1.28515625" style="107" customWidth="1"/>
    <col min="298" max="298" width="15.7109375" style="107" customWidth="1"/>
    <col min="299" max="299" width="1.42578125" style="107" customWidth="1"/>
    <col min="300" max="300" width="15.42578125" style="107" customWidth="1"/>
    <col min="301" max="301" width="1.42578125" style="107" customWidth="1"/>
    <col min="302" max="302" width="10.28515625" style="107" customWidth="1"/>
    <col min="303" max="541" width="9.28515625" style="107"/>
    <col min="542" max="542" width="62.28515625" style="107" customWidth="1"/>
    <col min="543" max="543" width="1.28515625" style="107" customWidth="1"/>
    <col min="544" max="544" width="15.7109375" style="107" customWidth="1"/>
    <col min="545" max="545" width="1.28515625" style="107" customWidth="1"/>
    <col min="546" max="546" width="15.7109375" style="107" customWidth="1"/>
    <col min="547" max="547" width="1.28515625" style="107" customWidth="1"/>
    <col min="548" max="548" width="15.7109375" style="107" customWidth="1"/>
    <col min="549" max="549" width="1.28515625" style="107" customWidth="1"/>
    <col min="550" max="550" width="15.7109375" style="107" customWidth="1"/>
    <col min="551" max="551" width="1.28515625" style="107" customWidth="1"/>
    <col min="552" max="552" width="27.28515625" style="107" customWidth="1"/>
    <col min="553" max="553" width="1.28515625" style="107" customWidth="1"/>
    <col min="554" max="554" width="15.7109375" style="107" customWidth="1"/>
    <col min="555" max="555" width="1.42578125" style="107" customWidth="1"/>
    <col min="556" max="556" width="15.42578125" style="107" customWidth="1"/>
    <col min="557" max="557" width="1.42578125" style="107" customWidth="1"/>
    <col min="558" max="558" width="10.28515625" style="107" customWidth="1"/>
    <col min="559" max="797" width="9.28515625" style="107"/>
    <col min="798" max="798" width="62.28515625" style="107" customWidth="1"/>
    <col min="799" max="799" width="1.28515625" style="107" customWidth="1"/>
    <col min="800" max="800" width="15.7109375" style="107" customWidth="1"/>
    <col min="801" max="801" width="1.28515625" style="107" customWidth="1"/>
    <col min="802" max="802" width="15.7109375" style="107" customWidth="1"/>
    <col min="803" max="803" width="1.28515625" style="107" customWidth="1"/>
    <col min="804" max="804" width="15.7109375" style="107" customWidth="1"/>
    <col min="805" max="805" width="1.28515625" style="107" customWidth="1"/>
    <col min="806" max="806" width="15.7109375" style="107" customWidth="1"/>
    <col min="807" max="807" width="1.28515625" style="107" customWidth="1"/>
    <col min="808" max="808" width="27.28515625" style="107" customWidth="1"/>
    <col min="809" max="809" width="1.28515625" style="107" customWidth="1"/>
    <col min="810" max="810" width="15.7109375" style="107" customWidth="1"/>
    <col min="811" max="811" width="1.42578125" style="107" customWidth="1"/>
    <col min="812" max="812" width="15.42578125" style="107" customWidth="1"/>
    <col min="813" max="813" width="1.42578125" style="107" customWidth="1"/>
    <col min="814" max="814" width="10.28515625" style="107" customWidth="1"/>
    <col min="815" max="1053" width="9.28515625" style="107"/>
    <col min="1054" max="1054" width="62.28515625" style="107" customWidth="1"/>
    <col min="1055" max="1055" width="1.28515625" style="107" customWidth="1"/>
    <col min="1056" max="1056" width="15.7109375" style="107" customWidth="1"/>
    <col min="1057" max="1057" width="1.28515625" style="107" customWidth="1"/>
    <col min="1058" max="1058" width="15.7109375" style="107" customWidth="1"/>
    <col min="1059" max="1059" width="1.28515625" style="107" customWidth="1"/>
    <col min="1060" max="1060" width="15.7109375" style="107" customWidth="1"/>
    <col min="1061" max="1061" width="1.28515625" style="107" customWidth="1"/>
    <col min="1062" max="1062" width="15.7109375" style="107" customWidth="1"/>
    <col min="1063" max="1063" width="1.28515625" style="107" customWidth="1"/>
    <col min="1064" max="1064" width="27.28515625" style="107" customWidth="1"/>
    <col min="1065" max="1065" width="1.28515625" style="107" customWidth="1"/>
    <col min="1066" max="1066" width="15.7109375" style="107" customWidth="1"/>
    <col min="1067" max="1067" width="1.42578125" style="107" customWidth="1"/>
    <col min="1068" max="1068" width="15.42578125" style="107" customWidth="1"/>
    <col min="1069" max="1069" width="1.42578125" style="107" customWidth="1"/>
    <col min="1070" max="1070" width="10.28515625" style="107" customWidth="1"/>
    <col min="1071" max="1309" width="9.28515625" style="107"/>
    <col min="1310" max="1310" width="62.28515625" style="107" customWidth="1"/>
    <col min="1311" max="1311" width="1.28515625" style="107" customWidth="1"/>
    <col min="1312" max="1312" width="15.7109375" style="107" customWidth="1"/>
    <col min="1313" max="1313" width="1.28515625" style="107" customWidth="1"/>
    <col min="1314" max="1314" width="15.7109375" style="107" customWidth="1"/>
    <col min="1315" max="1315" width="1.28515625" style="107" customWidth="1"/>
    <col min="1316" max="1316" width="15.7109375" style="107" customWidth="1"/>
    <col min="1317" max="1317" width="1.28515625" style="107" customWidth="1"/>
    <col min="1318" max="1318" width="15.7109375" style="107" customWidth="1"/>
    <col min="1319" max="1319" width="1.28515625" style="107" customWidth="1"/>
    <col min="1320" max="1320" width="27.28515625" style="107" customWidth="1"/>
    <col min="1321" max="1321" width="1.28515625" style="107" customWidth="1"/>
    <col min="1322" max="1322" width="15.7109375" style="107" customWidth="1"/>
    <col min="1323" max="1323" width="1.42578125" style="107" customWidth="1"/>
    <col min="1324" max="1324" width="15.42578125" style="107" customWidth="1"/>
    <col min="1325" max="1325" width="1.42578125" style="107" customWidth="1"/>
    <col min="1326" max="1326" width="10.28515625" style="107" customWidth="1"/>
    <col min="1327" max="1565" width="9.28515625" style="107"/>
    <col min="1566" max="1566" width="62.28515625" style="107" customWidth="1"/>
    <col min="1567" max="1567" width="1.28515625" style="107" customWidth="1"/>
    <col min="1568" max="1568" width="15.7109375" style="107" customWidth="1"/>
    <col min="1569" max="1569" width="1.28515625" style="107" customWidth="1"/>
    <col min="1570" max="1570" width="15.7109375" style="107" customWidth="1"/>
    <col min="1571" max="1571" width="1.28515625" style="107" customWidth="1"/>
    <col min="1572" max="1572" width="15.7109375" style="107" customWidth="1"/>
    <col min="1573" max="1573" width="1.28515625" style="107" customWidth="1"/>
    <col min="1574" max="1574" width="15.7109375" style="107" customWidth="1"/>
    <col min="1575" max="1575" width="1.28515625" style="107" customWidth="1"/>
    <col min="1576" max="1576" width="27.28515625" style="107" customWidth="1"/>
    <col min="1577" max="1577" width="1.28515625" style="107" customWidth="1"/>
    <col min="1578" max="1578" width="15.7109375" style="107" customWidth="1"/>
    <col min="1579" max="1579" width="1.42578125" style="107" customWidth="1"/>
    <col min="1580" max="1580" width="15.42578125" style="107" customWidth="1"/>
    <col min="1581" max="1581" width="1.42578125" style="107" customWidth="1"/>
    <col min="1582" max="1582" width="10.28515625" style="107" customWidth="1"/>
    <col min="1583" max="1821" width="9.28515625" style="107"/>
    <col min="1822" max="1822" width="62.28515625" style="107" customWidth="1"/>
    <col min="1823" max="1823" width="1.28515625" style="107" customWidth="1"/>
    <col min="1824" max="1824" width="15.7109375" style="107" customWidth="1"/>
    <col min="1825" max="1825" width="1.28515625" style="107" customWidth="1"/>
    <col min="1826" max="1826" width="15.7109375" style="107" customWidth="1"/>
    <col min="1827" max="1827" width="1.28515625" style="107" customWidth="1"/>
    <col min="1828" max="1828" width="15.7109375" style="107" customWidth="1"/>
    <col min="1829" max="1829" width="1.28515625" style="107" customWidth="1"/>
    <col min="1830" max="1830" width="15.7109375" style="107" customWidth="1"/>
    <col min="1831" max="1831" width="1.28515625" style="107" customWidth="1"/>
    <col min="1832" max="1832" width="27.28515625" style="107" customWidth="1"/>
    <col min="1833" max="1833" width="1.28515625" style="107" customWidth="1"/>
    <col min="1834" max="1834" width="15.7109375" style="107" customWidth="1"/>
    <col min="1835" max="1835" width="1.42578125" style="107" customWidth="1"/>
    <col min="1836" max="1836" width="15.42578125" style="107" customWidth="1"/>
    <col min="1837" max="1837" width="1.42578125" style="107" customWidth="1"/>
    <col min="1838" max="1838" width="10.28515625" style="107" customWidth="1"/>
    <col min="1839" max="2077" width="9.28515625" style="107"/>
    <col min="2078" max="2078" width="62.28515625" style="107" customWidth="1"/>
    <col min="2079" max="2079" width="1.28515625" style="107" customWidth="1"/>
    <col min="2080" max="2080" width="15.7109375" style="107" customWidth="1"/>
    <col min="2081" max="2081" width="1.28515625" style="107" customWidth="1"/>
    <col min="2082" max="2082" width="15.7109375" style="107" customWidth="1"/>
    <col min="2083" max="2083" width="1.28515625" style="107" customWidth="1"/>
    <col min="2084" max="2084" width="15.7109375" style="107" customWidth="1"/>
    <col min="2085" max="2085" width="1.28515625" style="107" customWidth="1"/>
    <col min="2086" max="2086" width="15.7109375" style="107" customWidth="1"/>
    <col min="2087" max="2087" width="1.28515625" style="107" customWidth="1"/>
    <col min="2088" max="2088" width="27.28515625" style="107" customWidth="1"/>
    <col min="2089" max="2089" width="1.28515625" style="107" customWidth="1"/>
    <col min="2090" max="2090" width="15.7109375" style="107" customWidth="1"/>
    <col min="2091" max="2091" width="1.42578125" style="107" customWidth="1"/>
    <col min="2092" max="2092" width="15.42578125" style="107" customWidth="1"/>
    <col min="2093" max="2093" width="1.42578125" style="107" customWidth="1"/>
    <col min="2094" max="2094" width="10.28515625" style="107" customWidth="1"/>
    <col min="2095" max="2333" width="9.28515625" style="107"/>
    <col min="2334" max="2334" width="62.28515625" style="107" customWidth="1"/>
    <col min="2335" max="2335" width="1.28515625" style="107" customWidth="1"/>
    <col min="2336" max="2336" width="15.7109375" style="107" customWidth="1"/>
    <col min="2337" max="2337" width="1.28515625" style="107" customWidth="1"/>
    <col min="2338" max="2338" width="15.7109375" style="107" customWidth="1"/>
    <col min="2339" max="2339" width="1.28515625" style="107" customWidth="1"/>
    <col min="2340" max="2340" width="15.7109375" style="107" customWidth="1"/>
    <col min="2341" max="2341" width="1.28515625" style="107" customWidth="1"/>
    <col min="2342" max="2342" width="15.7109375" style="107" customWidth="1"/>
    <col min="2343" max="2343" width="1.28515625" style="107" customWidth="1"/>
    <col min="2344" max="2344" width="27.28515625" style="107" customWidth="1"/>
    <col min="2345" max="2345" width="1.28515625" style="107" customWidth="1"/>
    <col min="2346" max="2346" width="15.7109375" style="107" customWidth="1"/>
    <col min="2347" max="2347" width="1.42578125" style="107" customWidth="1"/>
    <col min="2348" max="2348" width="15.42578125" style="107" customWidth="1"/>
    <col min="2349" max="2349" width="1.42578125" style="107" customWidth="1"/>
    <col min="2350" max="2350" width="10.28515625" style="107" customWidth="1"/>
    <col min="2351" max="2589" width="9.28515625" style="107"/>
    <col min="2590" max="2590" width="62.28515625" style="107" customWidth="1"/>
    <col min="2591" max="2591" width="1.28515625" style="107" customWidth="1"/>
    <col min="2592" max="2592" width="15.7109375" style="107" customWidth="1"/>
    <col min="2593" max="2593" width="1.28515625" style="107" customWidth="1"/>
    <col min="2594" max="2594" width="15.7109375" style="107" customWidth="1"/>
    <col min="2595" max="2595" width="1.28515625" style="107" customWidth="1"/>
    <col min="2596" max="2596" width="15.7109375" style="107" customWidth="1"/>
    <col min="2597" max="2597" width="1.28515625" style="107" customWidth="1"/>
    <col min="2598" max="2598" width="15.7109375" style="107" customWidth="1"/>
    <col min="2599" max="2599" width="1.28515625" style="107" customWidth="1"/>
    <col min="2600" max="2600" width="27.28515625" style="107" customWidth="1"/>
    <col min="2601" max="2601" width="1.28515625" style="107" customWidth="1"/>
    <col min="2602" max="2602" width="15.7109375" style="107" customWidth="1"/>
    <col min="2603" max="2603" width="1.42578125" style="107" customWidth="1"/>
    <col min="2604" max="2604" width="15.42578125" style="107" customWidth="1"/>
    <col min="2605" max="2605" width="1.42578125" style="107" customWidth="1"/>
    <col min="2606" max="2606" width="10.28515625" style="107" customWidth="1"/>
    <col min="2607" max="2845" width="9.28515625" style="107"/>
    <col min="2846" max="2846" width="62.28515625" style="107" customWidth="1"/>
    <col min="2847" max="2847" width="1.28515625" style="107" customWidth="1"/>
    <col min="2848" max="2848" width="15.7109375" style="107" customWidth="1"/>
    <col min="2849" max="2849" width="1.28515625" style="107" customWidth="1"/>
    <col min="2850" max="2850" width="15.7109375" style="107" customWidth="1"/>
    <col min="2851" max="2851" width="1.28515625" style="107" customWidth="1"/>
    <col min="2852" max="2852" width="15.7109375" style="107" customWidth="1"/>
    <col min="2853" max="2853" width="1.28515625" style="107" customWidth="1"/>
    <col min="2854" max="2854" width="15.7109375" style="107" customWidth="1"/>
    <col min="2855" max="2855" width="1.28515625" style="107" customWidth="1"/>
    <col min="2856" max="2856" width="27.28515625" style="107" customWidth="1"/>
    <col min="2857" max="2857" width="1.28515625" style="107" customWidth="1"/>
    <col min="2858" max="2858" width="15.7109375" style="107" customWidth="1"/>
    <col min="2859" max="2859" width="1.42578125" style="107" customWidth="1"/>
    <col min="2860" max="2860" width="15.42578125" style="107" customWidth="1"/>
    <col min="2861" max="2861" width="1.42578125" style="107" customWidth="1"/>
    <col min="2862" max="2862" width="10.28515625" style="107" customWidth="1"/>
    <col min="2863" max="3101" width="9.28515625" style="107"/>
    <col min="3102" max="3102" width="62.28515625" style="107" customWidth="1"/>
    <col min="3103" max="3103" width="1.28515625" style="107" customWidth="1"/>
    <col min="3104" max="3104" width="15.7109375" style="107" customWidth="1"/>
    <col min="3105" max="3105" width="1.28515625" style="107" customWidth="1"/>
    <col min="3106" max="3106" width="15.7109375" style="107" customWidth="1"/>
    <col min="3107" max="3107" width="1.28515625" style="107" customWidth="1"/>
    <col min="3108" max="3108" width="15.7109375" style="107" customWidth="1"/>
    <col min="3109" max="3109" width="1.28515625" style="107" customWidth="1"/>
    <col min="3110" max="3110" width="15.7109375" style="107" customWidth="1"/>
    <col min="3111" max="3111" width="1.28515625" style="107" customWidth="1"/>
    <col min="3112" max="3112" width="27.28515625" style="107" customWidth="1"/>
    <col min="3113" max="3113" width="1.28515625" style="107" customWidth="1"/>
    <col min="3114" max="3114" width="15.7109375" style="107" customWidth="1"/>
    <col min="3115" max="3115" width="1.42578125" style="107" customWidth="1"/>
    <col min="3116" max="3116" width="15.42578125" style="107" customWidth="1"/>
    <col min="3117" max="3117" width="1.42578125" style="107" customWidth="1"/>
    <col min="3118" max="3118" width="10.28515625" style="107" customWidth="1"/>
    <col min="3119" max="3357" width="9.28515625" style="107"/>
    <col min="3358" max="3358" width="62.28515625" style="107" customWidth="1"/>
    <col min="3359" max="3359" width="1.28515625" style="107" customWidth="1"/>
    <col min="3360" max="3360" width="15.7109375" style="107" customWidth="1"/>
    <col min="3361" max="3361" width="1.28515625" style="107" customWidth="1"/>
    <col min="3362" max="3362" width="15.7109375" style="107" customWidth="1"/>
    <col min="3363" max="3363" width="1.28515625" style="107" customWidth="1"/>
    <col min="3364" max="3364" width="15.7109375" style="107" customWidth="1"/>
    <col min="3365" max="3365" width="1.28515625" style="107" customWidth="1"/>
    <col min="3366" max="3366" width="15.7109375" style="107" customWidth="1"/>
    <col min="3367" max="3367" width="1.28515625" style="107" customWidth="1"/>
    <col min="3368" max="3368" width="27.28515625" style="107" customWidth="1"/>
    <col min="3369" max="3369" width="1.28515625" style="107" customWidth="1"/>
    <col min="3370" max="3370" width="15.7109375" style="107" customWidth="1"/>
    <col min="3371" max="3371" width="1.42578125" style="107" customWidth="1"/>
    <col min="3372" max="3372" width="15.42578125" style="107" customWidth="1"/>
    <col min="3373" max="3373" width="1.42578125" style="107" customWidth="1"/>
    <col min="3374" max="3374" width="10.28515625" style="107" customWidth="1"/>
    <col min="3375" max="3613" width="9.28515625" style="107"/>
    <col min="3614" max="3614" width="62.28515625" style="107" customWidth="1"/>
    <col min="3615" max="3615" width="1.28515625" style="107" customWidth="1"/>
    <col min="3616" max="3616" width="15.7109375" style="107" customWidth="1"/>
    <col min="3617" max="3617" width="1.28515625" style="107" customWidth="1"/>
    <col min="3618" max="3618" width="15.7109375" style="107" customWidth="1"/>
    <col min="3619" max="3619" width="1.28515625" style="107" customWidth="1"/>
    <col min="3620" max="3620" width="15.7109375" style="107" customWidth="1"/>
    <col min="3621" max="3621" width="1.28515625" style="107" customWidth="1"/>
    <col min="3622" max="3622" width="15.7109375" style="107" customWidth="1"/>
    <col min="3623" max="3623" width="1.28515625" style="107" customWidth="1"/>
    <col min="3624" max="3624" width="27.28515625" style="107" customWidth="1"/>
    <col min="3625" max="3625" width="1.28515625" style="107" customWidth="1"/>
    <col min="3626" max="3626" width="15.7109375" style="107" customWidth="1"/>
    <col min="3627" max="3627" width="1.42578125" style="107" customWidth="1"/>
    <col min="3628" max="3628" width="15.42578125" style="107" customWidth="1"/>
    <col min="3629" max="3629" width="1.42578125" style="107" customWidth="1"/>
    <col min="3630" max="3630" width="10.28515625" style="107" customWidth="1"/>
    <col min="3631" max="3869" width="9.28515625" style="107"/>
    <col min="3870" max="3870" width="62.28515625" style="107" customWidth="1"/>
    <col min="3871" max="3871" width="1.28515625" style="107" customWidth="1"/>
    <col min="3872" max="3872" width="15.7109375" style="107" customWidth="1"/>
    <col min="3873" max="3873" width="1.28515625" style="107" customWidth="1"/>
    <col min="3874" max="3874" width="15.7109375" style="107" customWidth="1"/>
    <col min="3875" max="3875" width="1.28515625" style="107" customWidth="1"/>
    <col min="3876" max="3876" width="15.7109375" style="107" customWidth="1"/>
    <col min="3877" max="3877" width="1.28515625" style="107" customWidth="1"/>
    <col min="3878" max="3878" width="15.7109375" style="107" customWidth="1"/>
    <col min="3879" max="3879" width="1.28515625" style="107" customWidth="1"/>
    <col min="3880" max="3880" width="27.28515625" style="107" customWidth="1"/>
    <col min="3881" max="3881" width="1.28515625" style="107" customWidth="1"/>
    <col min="3882" max="3882" width="15.7109375" style="107" customWidth="1"/>
    <col min="3883" max="3883" width="1.42578125" style="107" customWidth="1"/>
    <col min="3884" max="3884" width="15.42578125" style="107" customWidth="1"/>
    <col min="3885" max="3885" width="1.42578125" style="107" customWidth="1"/>
    <col min="3886" max="3886" width="10.28515625" style="107" customWidth="1"/>
    <col min="3887" max="4125" width="9.28515625" style="107"/>
    <col min="4126" max="4126" width="62.28515625" style="107" customWidth="1"/>
    <col min="4127" max="4127" width="1.28515625" style="107" customWidth="1"/>
    <col min="4128" max="4128" width="15.7109375" style="107" customWidth="1"/>
    <col min="4129" max="4129" width="1.28515625" style="107" customWidth="1"/>
    <col min="4130" max="4130" width="15.7109375" style="107" customWidth="1"/>
    <col min="4131" max="4131" width="1.28515625" style="107" customWidth="1"/>
    <col min="4132" max="4132" width="15.7109375" style="107" customWidth="1"/>
    <col min="4133" max="4133" width="1.28515625" style="107" customWidth="1"/>
    <col min="4134" max="4134" width="15.7109375" style="107" customWidth="1"/>
    <col min="4135" max="4135" width="1.28515625" style="107" customWidth="1"/>
    <col min="4136" max="4136" width="27.28515625" style="107" customWidth="1"/>
    <col min="4137" max="4137" width="1.28515625" style="107" customWidth="1"/>
    <col min="4138" max="4138" width="15.7109375" style="107" customWidth="1"/>
    <col min="4139" max="4139" width="1.42578125" style="107" customWidth="1"/>
    <col min="4140" max="4140" width="15.42578125" style="107" customWidth="1"/>
    <col min="4141" max="4141" width="1.42578125" style="107" customWidth="1"/>
    <col min="4142" max="4142" width="10.28515625" style="107" customWidth="1"/>
    <col min="4143" max="4381" width="9.28515625" style="107"/>
    <col min="4382" max="4382" width="62.28515625" style="107" customWidth="1"/>
    <col min="4383" max="4383" width="1.28515625" style="107" customWidth="1"/>
    <col min="4384" max="4384" width="15.7109375" style="107" customWidth="1"/>
    <col min="4385" max="4385" width="1.28515625" style="107" customWidth="1"/>
    <col min="4386" max="4386" width="15.7109375" style="107" customWidth="1"/>
    <col min="4387" max="4387" width="1.28515625" style="107" customWidth="1"/>
    <col min="4388" max="4388" width="15.7109375" style="107" customWidth="1"/>
    <col min="4389" max="4389" width="1.28515625" style="107" customWidth="1"/>
    <col min="4390" max="4390" width="15.7109375" style="107" customWidth="1"/>
    <col min="4391" max="4391" width="1.28515625" style="107" customWidth="1"/>
    <col min="4392" max="4392" width="27.28515625" style="107" customWidth="1"/>
    <col min="4393" max="4393" width="1.28515625" style="107" customWidth="1"/>
    <col min="4394" max="4394" width="15.7109375" style="107" customWidth="1"/>
    <col min="4395" max="4395" width="1.42578125" style="107" customWidth="1"/>
    <col min="4396" max="4396" width="15.42578125" style="107" customWidth="1"/>
    <col min="4397" max="4397" width="1.42578125" style="107" customWidth="1"/>
    <col min="4398" max="4398" width="10.28515625" style="107" customWidth="1"/>
    <col min="4399" max="4637" width="9.28515625" style="107"/>
    <col min="4638" max="4638" width="62.28515625" style="107" customWidth="1"/>
    <col min="4639" max="4639" width="1.28515625" style="107" customWidth="1"/>
    <col min="4640" max="4640" width="15.7109375" style="107" customWidth="1"/>
    <col min="4641" max="4641" width="1.28515625" style="107" customWidth="1"/>
    <col min="4642" max="4642" width="15.7109375" style="107" customWidth="1"/>
    <col min="4643" max="4643" width="1.28515625" style="107" customWidth="1"/>
    <col min="4644" max="4644" width="15.7109375" style="107" customWidth="1"/>
    <col min="4645" max="4645" width="1.28515625" style="107" customWidth="1"/>
    <col min="4646" max="4646" width="15.7109375" style="107" customWidth="1"/>
    <col min="4647" max="4647" width="1.28515625" style="107" customWidth="1"/>
    <col min="4648" max="4648" width="27.28515625" style="107" customWidth="1"/>
    <col min="4649" max="4649" width="1.28515625" style="107" customWidth="1"/>
    <col min="4650" max="4650" width="15.7109375" style="107" customWidth="1"/>
    <col min="4651" max="4651" width="1.42578125" style="107" customWidth="1"/>
    <col min="4652" max="4652" width="15.42578125" style="107" customWidth="1"/>
    <col min="4653" max="4653" width="1.42578125" style="107" customWidth="1"/>
    <col min="4654" max="4654" width="10.28515625" style="107" customWidth="1"/>
    <col min="4655" max="4893" width="9.28515625" style="107"/>
    <col min="4894" max="4894" width="62.28515625" style="107" customWidth="1"/>
    <col min="4895" max="4895" width="1.28515625" style="107" customWidth="1"/>
    <col min="4896" max="4896" width="15.7109375" style="107" customWidth="1"/>
    <col min="4897" max="4897" width="1.28515625" style="107" customWidth="1"/>
    <col min="4898" max="4898" width="15.7109375" style="107" customWidth="1"/>
    <col min="4899" max="4899" width="1.28515625" style="107" customWidth="1"/>
    <col min="4900" max="4900" width="15.7109375" style="107" customWidth="1"/>
    <col min="4901" max="4901" width="1.28515625" style="107" customWidth="1"/>
    <col min="4902" max="4902" width="15.7109375" style="107" customWidth="1"/>
    <col min="4903" max="4903" width="1.28515625" style="107" customWidth="1"/>
    <col min="4904" max="4904" width="27.28515625" style="107" customWidth="1"/>
    <col min="4905" max="4905" width="1.28515625" style="107" customWidth="1"/>
    <col min="4906" max="4906" width="15.7109375" style="107" customWidth="1"/>
    <col min="4907" max="4907" width="1.42578125" style="107" customWidth="1"/>
    <col min="4908" max="4908" width="15.42578125" style="107" customWidth="1"/>
    <col min="4909" max="4909" width="1.42578125" style="107" customWidth="1"/>
    <col min="4910" max="4910" width="10.28515625" style="107" customWidth="1"/>
    <col min="4911" max="5149" width="9.28515625" style="107"/>
    <col min="5150" max="5150" width="62.28515625" style="107" customWidth="1"/>
    <col min="5151" max="5151" width="1.28515625" style="107" customWidth="1"/>
    <col min="5152" max="5152" width="15.7109375" style="107" customWidth="1"/>
    <col min="5153" max="5153" width="1.28515625" style="107" customWidth="1"/>
    <col min="5154" max="5154" width="15.7109375" style="107" customWidth="1"/>
    <col min="5155" max="5155" width="1.28515625" style="107" customWidth="1"/>
    <col min="5156" max="5156" width="15.7109375" style="107" customWidth="1"/>
    <col min="5157" max="5157" width="1.28515625" style="107" customWidth="1"/>
    <col min="5158" max="5158" width="15.7109375" style="107" customWidth="1"/>
    <col min="5159" max="5159" width="1.28515625" style="107" customWidth="1"/>
    <col min="5160" max="5160" width="27.28515625" style="107" customWidth="1"/>
    <col min="5161" max="5161" width="1.28515625" style="107" customWidth="1"/>
    <col min="5162" max="5162" width="15.7109375" style="107" customWidth="1"/>
    <col min="5163" max="5163" width="1.42578125" style="107" customWidth="1"/>
    <col min="5164" max="5164" width="15.42578125" style="107" customWidth="1"/>
    <col min="5165" max="5165" width="1.42578125" style="107" customWidth="1"/>
    <col min="5166" max="5166" width="10.28515625" style="107" customWidth="1"/>
    <col min="5167" max="5405" width="9.28515625" style="107"/>
    <col min="5406" max="5406" width="62.28515625" style="107" customWidth="1"/>
    <col min="5407" max="5407" width="1.28515625" style="107" customWidth="1"/>
    <col min="5408" max="5408" width="15.7109375" style="107" customWidth="1"/>
    <col min="5409" max="5409" width="1.28515625" style="107" customWidth="1"/>
    <col min="5410" max="5410" width="15.7109375" style="107" customWidth="1"/>
    <col min="5411" max="5411" width="1.28515625" style="107" customWidth="1"/>
    <col min="5412" max="5412" width="15.7109375" style="107" customWidth="1"/>
    <col min="5413" max="5413" width="1.28515625" style="107" customWidth="1"/>
    <col min="5414" max="5414" width="15.7109375" style="107" customWidth="1"/>
    <col min="5415" max="5415" width="1.28515625" style="107" customWidth="1"/>
    <col min="5416" max="5416" width="27.28515625" style="107" customWidth="1"/>
    <col min="5417" max="5417" width="1.28515625" style="107" customWidth="1"/>
    <col min="5418" max="5418" width="15.7109375" style="107" customWidth="1"/>
    <col min="5419" max="5419" width="1.42578125" style="107" customWidth="1"/>
    <col min="5420" max="5420" width="15.42578125" style="107" customWidth="1"/>
    <col min="5421" max="5421" width="1.42578125" style="107" customWidth="1"/>
    <col min="5422" max="5422" width="10.28515625" style="107" customWidth="1"/>
    <col min="5423" max="5661" width="9.28515625" style="107"/>
    <col min="5662" max="5662" width="62.28515625" style="107" customWidth="1"/>
    <col min="5663" max="5663" width="1.28515625" style="107" customWidth="1"/>
    <col min="5664" max="5664" width="15.7109375" style="107" customWidth="1"/>
    <col min="5665" max="5665" width="1.28515625" style="107" customWidth="1"/>
    <col min="5666" max="5666" width="15.7109375" style="107" customWidth="1"/>
    <col min="5667" max="5667" width="1.28515625" style="107" customWidth="1"/>
    <col min="5668" max="5668" width="15.7109375" style="107" customWidth="1"/>
    <col min="5669" max="5669" width="1.28515625" style="107" customWidth="1"/>
    <col min="5670" max="5670" width="15.7109375" style="107" customWidth="1"/>
    <col min="5671" max="5671" width="1.28515625" style="107" customWidth="1"/>
    <col min="5672" max="5672" width="27.28515625" style="107" customWidth="1"/>
    <col min="5673" max="5673" width="1.28515625" style="107" customWidth="1"/>
    <col min="5674" max="5674" width="15.7109375" style="107" customWidth="1"/>
    <col min="5675" max="5675" width="1.42578125" style="107" customWidth="1"/>
    <col min="5676" max="5676" width="15.42578125" style="107" customWidth="1"/>
    <col min="5677" max="5677" width="1.42578125" style="107" customWidth="1"/>
    <col min="5678" max="5678" width="10.28515625" style="107" customWidth="1"/>
    <col min="5679" max="5917" width="9.28515625" style="107"/>
    <col min="5918" max="5918" width="62.28515625" style="107" customWidth="1"/>
    <col min="5919" max="5919" width="1.28515625" style="107" customWidth="1"/>
    <col min="5920" max="5920" width="15.7109375" style="107" customWidth="1"/>
    <col min="5921" max="5921" width="1.28515625" style="107" customWidth="1"/>
    <col min="5922" max="5922" width="15.7109375" style="107" customWidth="1"/>
    <col min="5923" max="5923" width="1.28515625" style="107" customWidth="1"/>
    <col min="5924" max="5924" width="15.7109375" style="107" customWidth="1"/>
    <col min="5925" max="5925" width="1.28515625" style="107" customWidth="1"/>
    <col min="5926" max="5926" width="15.7109375" style="107" customWidth="1"/>
    <col min="5927" max="5927" width="1.28515625" style="107" customWidth="1"/>
    <col min="5928" max="5928" width="27.28515625" style="107" customWidth="1"/>
    <col min="5929" max="5929" width="1.28515625" style="107" customWidth="1"/>
    <col min="5930" max="5930" width="15.7109375" style="107" customWidth="1"/>
    <col min="5931" max="5931" width="1.42578125" style="107" customWidth="1"/>
    <col min="5932" max="5932" width="15.42578125" style="107" customWidth="1"/>
    <col min="5933" max="5933" width="1.42578125" style="107" customWidth="1"/>
    <col min="5934" max="5934" width="10.28515625" style="107" customWidth="1"/>
    <col min="5935" max="6173" width="9.28515625" style="107"/>
    <col min="6174" max="6174" width="62.28515625" style="107" customWidth="1"/>
    <col min="6175" max="6175" width="1.28515625" style="107" customWidth="1"/>
    <col min="6176" max="6176" width="15.7109375" style="107" customWidth="1"/>
    <col min="6177" max="6177" width="1.28515625" style="107" customWidth="1"/>
    <col min="6178" max="6178" width="15.7109375" style="107" customWidth="1"/>
    <col min="6179" max="6179" width="1.28515625" style="107" customWidth="1"/>
    <col min="6180" max="6180" width="15.7109375" style="107" customWidth="1"/>
    <col min="6181" max="6181" width="1.28515625" style="107" customWidth="1"/>
    <col min="6182" max="6182" width="15.7109375" style="107" customWidth="1"/>
    <col min="6183" max="6183" width="1.28515625" style="107" customWidth="1"/>
    <col min="6184" max="6184" width="27.28515625" style="107" customWidth="1"/>
    <col min="6185" max="6185" width="1.28515625" style="107" customWidth="1"/>
    <col min="6186" max="6186" width="15.7109375" style="107" customWidth="1"/>
    <col min="6187" max="6187" width="1.42578125" style="107" customWidth="1"/>
    <col min="6188" max="6188" width="15.42578125" style="107" customWidth="1"/>
    <col min="6189" max="6189" width="1.42578125" style="107" customWidth="1"/>
    <col min="6190" max="6190" width="10.28515625" style="107" customWidth="1"/>
    <col min="6191" max="6429" width="9.28515625" style="107"/>
    <col min="6430" max="6430" width="62.28515625" style="107" customWidth="1"/>
    <col min="6431" max="6431" width="1.28515625" style="107" customWidth="1"/>
    <col min="6432" max="6432" width="15.7109375" style="107" customWidth="1"/>
    <col min="6433" max="6433" width="1.28515625" style="107" customWidth="1"/>
    <col min="6434" max="6434" width="15.7109375" style="107" customWidth="1"/>
    <col min="6435" max="6435" width="1.28515625" style="107" customWidth="1"/>
    <col min="6436" max="6436" width="15.7109375" style="107" customWidth="1"/>
    <col min="6437" max="6437" width="1.28515625" style="107" customWidth="1"/>
    <col min="6438" max="6438" width="15.7109375" style="107" customWidth="1"/>
    <col min="6439" max="6439" width="1.28515625" style="107" customWidth="1"/>
    <col min="6440" max="6440" width="27.28515625" style="107" customWidth="1"/>
    <col min="6441" max="6441" width="1.28515625" style="107" customWidth="1"/>
    <col min="6442" max="6442" width="15.7109375" style="107" customWidth="1"/>
    <col min="6443" max="6443" width="1.42578125" style="107" customWidth="1"/>
    <col min="6444" max="6444" width="15.42578125" style="107" customWidth="1"/>
    <col min="6445" max="6445" width="1.42578125" style="107" customWidth="1"/>
    <col min="6446" max="6446" width="10.28515625" style="107" customWidth="1"/>
    <col min="6447" max="6685" width="9.28515625" style="107"/>
    <col min="6686" max="6686" width="62.28515625" style="107" customWidth="1"/>
    <col min="6687" max="6687" width="1.28515625" style="107" customWidth="1"/>
    <col min="6688" max="6688" width="15.7109375" style="107" customWidth="1"/>
    <col min="6689" max="6689" width="1.28515625" style="107" customWidth="1"/>
    <col min="6690" max="6690" width="15.7109375" style="107" customWidth="1"/>
    <col min="6691" max="6691" width="1.28515625" style="107" customWidth="1"/>
    <col min="6692" max="6692" width="15.7109375" style="107" customWidth="1"/>
    <col min="6693" max="6693" width="1.28515625" style="107" customWidth="1"/>
    <col min="6694" max="6694" width="15.7109375" style="107" customWidth="1"/>
    <col min="6695" max="6695" width="1.28515625" style="107" customWidth="1"/>
    <col min="6696" max="6696" width="27.28515625" style="107" customWidth="1"/>
    <col min="6697" max="6697" width="1.28515625" style="107" customWidth="1"/>
    <col min="6698" max="6698" width="15.7109375" style="107" customWidth="1"/>
    <col min="6699" max="6699" width="1.42578125" style="107" customWidth="1"/>
    <col min="6700" max="6700" width="15.42578125" style="107" customWidth="1"/>
    <col min="6701" max="6701" width="1.42578125" style="107" customWidth="1"/>
    <col min="6702" max="6702" width="10.28515625" style="107" customWidth="1"/>
    <col min="6703" max="6941" width="9.28515625" style="107"/>
    <col min="6942" max="6942" width="62.28515625" style="107" customWidth="1"/>
    <col min="6943" max="6943" width="1.28515625" style="107" customWidth="1"/>
    <col min="6944" max="6944" width="15.7109375" style="107" customWidth="1"/>
    <col min="6945" max="6945" width="1.28515625" style="107" customWidth="1"/>
    <col min="6946" max="6946" width="15.7109375" style="107" customWidth="1"/>
    <col min="6947" max="6947" width="1.28515625" style="107" customWidth="1"/>
    <col min="6948" max="6948" width="15.7109375" style="107" customWidth="1"/>
    <col min="6949" max="6949" width="1.28515625" style="107" customWidth="1"/>
    <col min="6950" max="6950" width="15.7109375" style="107" customWidth="1"/>
    <col min="6951" max="6951" width="1.28515625" style="107" customWidth="1"/>
    <col min="6952" max="6952" width="27.28515625" style="107" customWidth="1"/>
    <col min="6953" max="6953" width="1.28515625" style="107" customWidth="1"/>
    <col min="6954" max="6954" width="15.7109375" style="107" customWidth="1"/>
    <col min="6955" max="6955" width="1.42578125" style="107" customWidth="1"/>
    <col min="6956" max="6956" width="15.42578125" style="107" customWidth="1"/>
    <col min="6957" max="6957" width="1.42578125" style="107" customWidth="1"/>
    <col min="6958" max="6958" width="10.28515625" style="107" customWidth="1"/>
    <col min="6959" max="7197" width="9.28515625" style="107"/>
    <col min="7198" max="7198" width="62.28515625" style="107" customWidth="1"/>
    <col min="7199" max="7199" width="1.28515625" style="107" customWidth="1"/>
    <col min="7200" max="7200" width="15.7109375" style="107" customWidth="1"/>
    <col min="7201" max="7201" width="1.28515625" style="107" customWidth="1"/>
    <col min="7202" max="7202" width="15.7109375" style="107" customWidth="1"/>
    <col min="7203" max="7203" width="1.28515625" style="107" customWidth="1"/>
    <col min="7204" max="7204" width="15.7109375" style="107" customWidth="1"/>
    <col min="7205" max="7205" width="1.28515625" style="107" customWidth="1"/>
    <col min="7206" max="7206" width="15.7109375" style="107" customWidth="1"/>
    <col min="7207" max="7207" width="1.28515625" style="107" customWidth="1"/>
    <col min="7208" max="7208" width="27.28515625" style="107" customWidth="1"/>
    <col min="7209" max="7209" width="1.28515625" style="107" customWidth="1"/>
    <col min="7210" max="7210" width="15.7109375" style="107" customWidth="1"/>
    <col min="7211" max="7211" width="1.42578125" style="107" customWidth="1"/>
    <col min="7212" max="7212" width="15.42578125" style="107" customWidth="1"/>
    <col min="7213" max="7213" width="1.42578125" style="107" customWidth="1"/>
    <col min="7214" max="7214" width="10.28515625" style="107" customWidth="1"/>
    <col min="7215" max="7453" width="9.28515625" style="107"/>
    <col min="7454" max="7454" width="62.28515625" style="107" customWidth="1"/>
    <col min="7455" max="7455" width="1.28515625" style="107" customWidth="1"/>
    <col min="7456" max="7456" width="15.7109375" style="107" customWidth="1"/>
    <col min="7457" max="7457" width="1.28515625" style="107" customWidth="1"/>
    <col min="7458" max="7458" width="15.7109375" style="107" customWidth="1"/>
    <col min="7459" max="7459" width="1.28515625" style="107" customWidth="1"/>
    <col min="7460" max="7460" width="15.7109375" style="107" customWidth="1"/>
    <col min="7461" max="7461" width="1.28515625" style="107" customWidth="1"/>
    <col min="7462" max="7462" width="15.7109375" style="107" customWidth="1"/>
    <col min="7463" max="7463" width="1.28515625" style="107" customWidth="1"/>
    <col min="7464" max="7464" width="27.28515625" style="107" customWidth="1"/>
    <col min="7465" max="7465" width="1.28515625" style="107" customWidth="1"/>
    <col min="7466" max="7466" width="15.7109375" style="107" customWidth="1"/>
    <col min="7467" max="7467" width="1.42578125" style="107" customWidth="1"/>
    <col min="7468" max="7468" width="15.42578125" style="107" customWidth="1"/>
    <col min="7469" max="7469" width="1.42578125" style="107" customWidth="1"/>
    <col min="7470" max="7470" width="10.28515625" style="107" customWidth="1"/>
    <col min="7471" max="7709" width="9.28515625" style="107"/>
    <col min="7710" max="7710" width="62.28515625" style="107" customWidth="1"/>
    <col min="7711" max="7711" width="1.28515625" style="107" customWidth="1"/>
    <col min="7712" max="7712" width="15.7109375" style="107" customWidth="1"/>
    <col min="7713" max="7713" width="1.28515625" style="107" customWidth="1"/>
    <col min="7714" max="7714" width="15.7109375" style="107" customWidth="1"/>
    <col min="7715" max="7715" width="1.28515625" style="107" customWidth="1"/>
    <col min="7716" max="7716" width="15.7109375" style="107" customWidth="1"/>
    <col min="7717" max="7717" width="1.28515625" style="107" customWidth="1"/>
    <col min="7718" max="7718" width="15.7109375" style="107" customWidth="1"/>
    <col min="7719" max="7719" width="1.28515625" style="107" customWidth="1"/>
    <col min="7720" max="7720" width="27.28515625" style="107" customWidth="1"/>
    <col min="7721" max="7721" width="1.28515625" style="107" customWidth="1"/>
    <col min="7722" max="7722" width="15.7109375" style="107" customWidth="1"/>
    <col min="7723" max="7723" width="1.42578125" style="107" customWidth="1"/>
    <col min="7724" max="7724" width="15.42578125" style="107" customWidth="1"/>
    <col min="7725" max="7725" width="1.42578125" style="107" customWidth="1"/>
    <col min="7726" max="7726" width="10.28515625" style="107" customWidth="1"/>
    <col min="7727" max="7965" width="9.28515625" style="107"/>
    <col min="7966" max="7966" width="62.28515625" style="107" customWidth="1"/>
    <col min="7967" max="7967" width="1.28515625" style="107" customWidth="1"/>
    <col min="7968" max="7968" width="15.7109375" style="107" customWidth="1"/>
    <col min="7969" max="7969" width="1.28515625" style="107" customWidth="1"/>
    <col min="7970" max="7970" width="15.7109375" style="107" customWidth="1"/>
    <col min="7971" max="7971" width="1.28515625" style="107" customWidth="1"/>
    <col min="7972" max="7972" width="15.7109375" style="107" customWidth="1"/>
    <col min="7973" max="7973" width="1.28515625" style="107" customWidth="1"/>
    <col min="7974" max="7974" width="15.7109375" style="107" customWidth="1"/>
    <col min="7975" max="7975" width="1.28515625" style="107" customWidth="1"/>
    <col min="7976" max="7976" width="27.28515625" style="107" customWidth="1"/>
    <col min="7977" max="7977" width="1.28515625" style="107" customWidth="1"/>
    <col min="7978" max="7978" width="15.7109375" style="107" customWidth="1"/>
    <col min="7979" max="7979" width="1.42578125" style="107" customWidth="1"/>
    <col min="7980" max="7980" width="15.42578125" style="107" customWidth="1"/>
    <col min="7981" max="7981" width="1.42578125" style="107" customWidth="1"/>
    <col min="7982" max="7982" width="10.28515625" style="107" customWidth="1"/>
    <col min="7983" max="8221" width="9.28515625" style="107"/>
    <col min="8222" max="8222" width="62.28515625" style="107" customWidth="1"/>
    <col min="8223" max="8223" width="1.28515625" style="107" customWidth="1"/>
    <col min="8224" max="8224" width="15.7109375" style="107" customWidth="1"/>
    <col min="8225" max="8225" width="1.28515625" style="107" customWidth="1"/>
    <col min="8226" max="8226" width="15.7109375" style="107" customWidth="1"/>
    <col min="8227" max="8227" width="1.28515625" style="107" customWidth="1"/>
    <col min="8228" max="8228" width="15.7109375" style="107" customWidth="1"/>
    <col min="8229" max="8229" width="1.28515625" style="107" customWidth="1"/>
    <col min="8230" max="8230" width="15.7109375" style="107" customWidth="1"/>
    <col min="8231" max="8231" width="1.28515625" style="107" customWidth="1"/>
    <col min="8232" max="8232" width="27.28515625" style="107" customWidth="1"/>
    <col min="8233" max="8233" width="1.28515625" style="107" customWidth="1"/>
    <col min="8234" max="8234" width="15.7109375" style="107" customWidth="1"/>
    <col min="8235" max="8235" width="1.42578125" style="107" customWidth="1"/>
    <col min="8236" max="8236" width="15.42578125" style="107" customWidth="1"/>
    <col min="8237" max="8237" width="1.42578125" style="107" customWidth="1"/>
    <col min="8238" max="8238" width="10.28515625" style="107" customWidth="1"/>
    <col min="8239" max="8477" width="9.28515625" style="107"/>
    <col min="8478" max="8478" width="62.28515625" style="107" customWidth="1"/>
    <col min="8479" max="8479" width="1.28515625" style="107" customWidth="1"/>
    <col min="8480" max="8480" width="15.7109375" style="107" customWidth="1"/>
    <col min="8481" max="8481" width="1.28515625" style="107" customWidth="1"/>
    <col min="8482" max="8482" width="15.7109375" style="107" customWidth="1"/>
    <col min="8483" max="8483" width="1.28515625" style="107" customWidth="1"/>
    <col min="8484" max="8484" width="15.7109375" style="107" customWidth="1"/>
    <col min="8485" max="8485" width="1.28515625" style="107" customWidth="1"/>
    <col min="8486" max="8486" width="15.7109375" style="107" customWidth="1"/>
    <col min="8487" max="8487" width="1.28515625" style="107" customWidth="1"/>
    <col min="8488" max="8488" width="27.28515625" style="107" customWidth="1"/>
    <col min="8489" max="8489" width="1.28515625" style="107" customWidth="1"/>
    <col min="8490" max="8490" width="15.7109375" style="107" customWidth="1"/>
    <col min="8491" max="8491" width="1.42578125" style="107" customWidth="1"/>
    <col min="8492" max="8492" width="15.42578125" style="107" customWidth="1"/>
    <col min="8493" max="8493" width="1.42578125" style="107" customWidth="1"/>
    <col min="8494" max="8494" width="10.28515625" style="107" customWidth="1"/>
    <col min="8495" max="8733" width="9.28515625" style="107"/>
    <col min="8734" max="8734" width="62.28515625" style="107" customWidth="1"/>
    <col min="8735" max="8735" width="1.28515625" style="107" customWidth="1"/>
    <col min="8736" max="8736" width="15.7109375" style="107" customWidth="1"/>
    <col min="8737" max="8737" width="1.28515625" style="107" customWidth="1"/>
    <col min="8738" max="8738" width="15.7109375" style="107" customWidth="1"/>
    <col min="8739" max="8739" width="1.28515625" style="107" customWidth="1"/>
    <col min="8740" max="8740" width="15.7109375" style="107" customWidth="1"/>
    <col min="8741" max="8741" width="1.28515625" style="107" customWidth="1"/>
    <col min="8742" max="8742" width="15.7109375" style="107" customWidth="1"/>
    <col min="8743" max="8743" width="1.28515625" style="107" customWidth="1"/>
    <col min="8744" max="8744" width="27.28515625" style="107" customWidth="1"/>
    <col min="8745" max="8745" width="1.28515625" style="107" customWidth="1"/>
    <col min="8746" max="8746" width="15.7109375" style="107" customWidth="1"/>
    <col min="8747" max="8747" width="1.42578125" style="107" customWidth="1"/>
    <col min="8748" max="8748" width="15.42578125" style="107" customWidth="1"/>
    <col min="8749" max="8749" width="1.42578125" style="107" customWidth="1"/>
    <col min="8750" max="8750" width="10.28515625" style="107" customWidth="1"/>
    <col min="8751" max="8989" width="9.28515625" style="107"/>
    <col min="8990" max="8990" width="62.28515625" style="107" customWidth="1"/>
    <col min="8991" max="8991" width="1.28515625" style="107" customWidth="1"/>
    <col min="8992" max="8992" width="15.7109375" style="107" customWidth="1"/>
    <col min="8993" max="8993" width="1.28515625" style="107" customWidth="1"/>
    <col min="8994" max="8994" width="15.7109375" style="107" customWidth="1"/>
    <col min="8995" max="8995" width="1.28515625" style="107" customWidth="1"/>
    <col min="8996" max="8996" width="15.7109375" style="107" customWidth="1"/>
    <col min="8997" max="8997" width="1.28515625" style="107" customWidth="1"/>
    <col min="8998" max="8998" width="15.7109375" style="107" customWidth="1"/>
    <col min="8999" max="8999" width="1.28515625" style="107" customWidth="1"/>
    <col min="9000" max="9000" width="27.28515625" style="107" customWidth="1"/>
    <col min="9001" max="9001" width="1.28515625" style="107" customWidth="1"/>
    <col min="9002" max="9002" width="15.7109375" style="107" customWidth="1"/>
    <col min="9003" max="9003" width="1.42578125" style="107" customWidth="1"/>
    <col min="9004" max="9004" width="15.42578125" style="107" customWidth="1"/>
    <col min="9005" max="9005" width="1.42578125" style="107" customWidth="1"/>
    <col min="9006" max="9006" width="10.28515625" style="107" customWidth="1"/>
    <col min="9007" max="9245" width="9.28515625" style="107"/>
    <col min="9246" max="9246" width="62.28515625" style="107" customWidth="1"/>
    <col min="9247" max="9247" width="1.28515625" style="107" customWidth="1"/>
    <col min="9248" max="9248" width="15.7109375" style="107" customWidth="1"/>
    <col min="9249" max="9249" width="1.28515625" style="107" customWidth="1"/>
    <col min="9250" max="9250" width="15.7109375" style="107" customWidth="1"/>
    <col min="9251" max="9251" width="1.28515625" style="107" customWidth="1"/>
    <col min="9252" max="9252" width="15.7109375" style="107" customWidth="1"/>
    <col min="9253" max="9253" width="1.28515625" style="107" customWidth="1"/>
    <col min="9254" max="9254" width="15.7109375" style="107" customWidth="1"/>
    <col min="9255" max="9255" width="1.28515625" style="107" customWidth="1"/>
    <col min="9256" max="9256" width="27.28515625" style="107" customWidth="1"/>
    <col min="9257" max="9257" width="1.28515625" style="107" customWidth="1"/>
    <col min="9258" max="9258" width="15.7109375" style="107" customWidth="1"/>
    <col min="9259" max="9259" width="1.42578125" style="107" customWidth="1"/>
    <col min="9260" max="9260" width="15.42578125" style="107" customWidth="1"/>
    <col min="9261" max="9261" width="1.42578125" style="107" customWidth="1"/>
    <col min="9262" max="9262" width="10.28515625" style="107" customWidth="1"/>
    <col min="9263" max="9501" width="9.28515625" style="107"/>
    <col min="9502" max="9502" width="62.28515625" style="107" customWidth="1"/>
    <col min="9503" max="9503" width="1.28515625" style="107" customWidth="1"/>
    <col min="9504" max="9504" width="15.7109375" style="107" customWidth="1"/>
    <col min="9505" max="9505" width="1.28515625" style="107" customWidth="1"/>
    <col min="9506" max="9506" width="15.7109375" style="107" customWidth="1"/>
    <col min="9507" max="9507" width="1.28515625" style="107" customWidth="1"/>
    <col min="9508" max="9508" width="15.7109375" style="107" customWidth="1"/>
    <col min="9509" max="9509" width="1.28515625" style="107" customWidth="1"/>
    <col min="9510" max="9510" width="15.7109375" style="107" customWidth="1"/>
    <col min="9511" max="9511" width="1.28515625" style="107" customWidth="1"/>
    <col min="9512" max="9512" width="27.28515625" style="107" customWidth="1"/>
    <col min="9513" max="9513" width="1.28515625" style="107" customWidth="1"/>
    <col min="9514" max="9514" width="15.7109375" style="107" customWidth="1"/>
    <col min="9515" max="9515" width="1.42578125" style="107" customWidth="1"/>
    <col min="9516" max="9516" width="15.42578125" style="107" customWidth="1"/>
    <col min="9517" max="9517" width="1.42578125" style="107" customWidth="1"/>
    <col min="9518" max="9518" width="10.28515625" style="107" customWidth="1"/>
    <col min="9519" max="9757" width="9.28515625" style="107"/>
    <col min="9758" max="9758" width="62.28515625" style="107" customWidth="1"/>
    <col min="9759" max="9759" width="1.28515625" style="107" customWidth="1"/>
    <col min="9760" max="9760" width="15.7109375" style="107" customWidth="1"/>
    <col min="9761" max="9761" width="1.28515625" style="107" customWidth="1"/>
    <col min="9762" max="9762" width="15.7109375" style="107" customWidth="1"/>
    <col min="9763" max="9763" width="1.28515625" style="107" customWidth="1"/>
    <col min="9764" max="9764" width="15.7109375" style="107" customWidth="1"/>
    <col min="9765" max="9765" width="1.28515625" style="107" customWidth="1"/>
    <col min="9766" max="9766" width="15.7109375" style="107" customWidth="1"/>
    <col min="9767" max="9767" width="1.28515625" style="107" customWidth="1"/>
    <col min="9768" max="9768" width="27.28515625" style="107" customWidth="1"/>
    <col min="9769" max="9769" width="1.28515625" style="107" customWidth="1"/>
    <col min="9770" max="9770" width="15.7109375" style="107" customWidth="1"/>
    <col min="9771" max="9771" width="1.42578125" style="107" customWidth="1"/>
    <col min="9772" max="9772" width="15.42578125" style="107" customWidth="1"/>
    <col min="9773" max="9773" width="1.42578125" style="107" customWidth="1"/>
    <col min="9774" max="9774" width="10.28515625" style="107" customWidth="1"/>
    <col min="9775" max="10013" width="9.28515625" style="107"/>
    <col min="10014" max="10014" width="62.28515625" style="107" customWidth="1"/>
    <col min="10015" max="10015" width="1.28515625" style="107" customWidth="1"/>
    <col min="10016" max="10016" width="15.7109375" style="107" customWidth="1"/>
    <col min="10017" max="10017" width="1.28515625" style="107" customWidth="1"/>
    <col min="10018" max="10018" width="15.7109375" style="107" customWidth="1"/>
    <col min="10019" max="10019" width="1.28515625" style="107" customWidth="1"/>
    <col min="10020" max="10020" width="15.7109375" style="107" customWidth="1"/>
    <col min="10021" max="10021" width="1.28515625" style="107" customWidth="1"/>
    <col min="10022" max="10022" width="15.7109375" style="107" customWidth="1"/>
    <col min="10023" max="10023" width="1.28515625" style="107" customWidth="1"/>
    <col min="10024" max="10024" width="27.28515625" style="107" customWidth="1"/>
    <col min="10025" max="10025" width="1.28515625" style="107" customWidth="1"/>
    <col min="10026" max="10026" width="15.7109375" style="107" customWidth="1"/>
    <col min="10027" max="10027" width="1.42578125" style="107" customWidth="1"/>
    <col min="10028" max="10028" width="15.42578125" style="107" customWidth="1"/>
    <col min="10029" max="10029" width="1.42578125" style="107" customWidth="1"/>
    <col min="10030" max="10030" width="10.28515625" style="107" customWidth="1"/>
    <col min="10031" max="10269" width="9.28515625" style="107"/>
    <col min="10270" max="10270" width="62.28515625" style="107" customWidth="1"/>
    <col min="10271" max="10271" width="1.28515625" style="107" customWidth="1"/>
    <col min="10272" max="10272" width="15.7109375" style="107" customWidth="1"/>
    <col min="10273" max="10273" width="1.28515625" style="107" customWidth="1"/>
    <col min="10274" max="10274" width="15.7109375" style="107" customWidth="1"/>
    <col min="10275" max="10275" width="1.28515625" style="107" customWidth="1"/>
    <col min="10276" max="10276" width="15.7109375" style="107" customWidth="1"/>
    <col min="10277" max="10277" width="1.28515625" style="107" customWidth="1"/>
    <col min="10278" max="10278" width="15.7109375" style="107" customWidth="1"/>
    <col min="10279" max="10279" width="1.28515625" style="107" customWidth="1"/>
    <col min="10280" max="10280" width="27.28515625" style="107" customWidth="1"/>
    <col min="10281" max="10281" width="1.28515625" style="107" customWidth="1"/>
    <col min="10282" max="10282" width="15.7109375" style="107" customWidth="1"/>
    <col min="10283" max="10283" width="1.42578125" style="107" customWidth="1"/>
    <col min="10284" max="10284" width="15.42578125" style="107" customWidth="1"/>
    <col min="10285" max="10285" width="1.42578125" style="107" customWidth="1"/>
    <col min="10286" max="10286" width="10.28515625" style="107" customWidth="1"/>
    <col min="10287" max="10525" width="9.28515625" style="107"/>
    <col min="10526" max="10526" width="62.28515625" style="107" customWidth="1"/>
    <col min="10527" max="10527" width="1.28515625" style="107" customWidth="1"/>
    <col min="10528" max="10528" width="15.7109375" style="107" customWidth="1"/>
    <col min="10529" max="10529" width="1.28515625" style="107" customWidth="1"/>
    <col min="10530" max="10530" width="15.7109375" style="107" customWidth="1"/>
    <col min="10531" max="10531" width="1.28515625" style="107" customWidth="1"/>
    <col min="10532" max="10532" width="15.7109375" style="107" customWidth="1"/>
    <col min="10533" max="10533" width="1.28515625" style="107" customWidth="1"/>
    <col min="10534" max="10534" width="15.7109375" style="107" customWidth="1"/>
    <col min="10535" max="10535" width="1.28515625" style="107" customWidth="1"/>
    <col min="10536" max="10536" width="27.28515625" style="107" customWidth="1"/>
    <col min="10537" max="10537" width="1.28515625" style="107" customWidth="1"/>
    <col min="10538" max="10538" width="15.7109375" style="107" customWidth="1"/>
    <col min="10539" max="10539" width="1.42578125" style="107" customWidth="1"/>
    <col min="10540" max="10540" width="15.42578125" style="107" customWidth="1"/>
    <col min="10541" max="10541" width="1.42578125" style="107" customWidth="1"/>
    <col min="10542" max="10542" width="10.28515625" style="107" customWidth="1"/>
    <col min="10543" max="10781" width="9.28515625" style="107"/>
    <col min="10782" max="10782" width="62.28515625" style="107" customWidth="1"/>
    <col min="10783" max="10783" width="1.28515625" style="107" customWidth="1"/>
    <col min="10784" max="10784" width="15.7109375" style="107" customWidth="1"/>
    <col min="10785" max="10785" width="1.28515625" style="107" customWidth="1"/>
    <col min="10786" max="10786" width="15.7109375" style="107" customWidth="1"/>
    <col min="10787" max="10787" width="1.28515625" style="107" customWidth="1"/>
    <col min="10788" max="10788" width="15.7109375" style="107" customWidth="1"/>
    <col min="10789" max="10789" width="1.28515625" style="107" customWidth="1"/>
    <col min="10790" max="10790" width="15.7109375" style="107" customWidth="1"/>
    <col min="10791" max="10791" width="1.28515625" style="107" customWidth="1"/>
    <col min="10792" max="10792" width="27.28515625" style="107" customWidth="1"/>
    <col min="10793" max="10793" width="1.28515625" style="107" customWidth="1"/>
    <col min="10794" max="10794" width="15.7109375" style="107" customWidth="1"/>
    <col min="10795" max="10795" width="1.42578125" style="107" customWidth="1"/>
    <col min="10796" max="10796" width="15.42578125" style="107" customWidth="1"/>
    <col min="10797" max="10797" width="1.42578125" style="107" customWidth="1"/>
    <col min="10798" max="10798" width="10.28515625" style="107" customWidth="1"/>
    <col min="10799" max="11037" width="9.28515625" style="107"/>
    <col min="11038" max="11038" width="62.28515625" style="107" customWidth="1"/>
    <col min="11039" max="11039" width="1.28515625" style="107" customWidth="1"/>
    <col min="11040" max="11040" width="15.7109375" style="107" customWidth="1"/>
    <col min="11041" max="11041" width="1.28515625" style="107" customWidth="1"/>
    <col min="11042" max="11042" width="15.7109375" style="107" customWidth="1"/>
    <col min="11043" max="11043" width="1.28515625" style="107" customWidth="1"/>
    <col min="11044" max="11044" width="15.7109375" style="107" customWidth="1"/>
    <col min="11045" max="11045" width="1.28515625" style="107" customWidth="1"/>
    <col min="11046" max="11046" width="15.7109375" style="107" customWidth="1"/>
    <col min="11047" max="11047" width="1.28515625" style="107" customWidth="1"/>
    <col min="11048" max="11048" width="27.28515625" style="107" customWidth="1"/>
    <col min="11049" max="11049" width="1.28515625" style="107" customWidth="1"/>
    <col min="11050" max="11050" width="15.7109375" style="107" customWidth="1"/>
    <col min="11051" max="11051" width="1.42578125" style="107" customWidth="1"/>
    <col min="11052" max="11052" width="15.42578125" style="107" customWidth="1"/>
    <col min="11053" max="11053" width="1.42578125" style="107" customWidth="1"/>
    <col min="11054" max="11054" width="10.28515625" style="107" customWidth="1"/>
    <col min="11055" max="11293" width="9.28515625" style="107"/>
    <col min="11294" max="11294" width="62.28515625" style="107" customWidth="1"/>
    <col min="11295" max="11295" width="1.28515625" style="107" customWidth="1"/>
    <col min="11296" max="11296" width="15.7109375" style="107" customWidth="1"/>
    <col min="11297" max="11297" width="1.28515625" style="107" customWidth="1"/>
    <col min="11298" max="11298" width="15.7109375" style="107" customWidth="1"/>
    <col min="11299" max="11299" width="1.28515625" style="107" customWidth="1"/>
    <col min="11300" max="11300" width="15.7109375" style="107" customWidth="1"/>
    <col min="11301" max="11301" width="1.28515625" style="107" customWidth="1"/>
    <col min="11302" max="11302" width="15.7109375" style="107" customWidth="1"/>
    <col min="11303" max="11303" width="1.28515625" style="107" customWidth="1"/>
    <col min="11304" max="11304" width="27.28515625" style="107" customWidth="1"/>
    <col min="11305" max="11305" width="1.28515625" style="107" customWidth="1"/>
    <col min="11306" max="11306" width="15.7109375" style="107" customWidth="1"/>
    <col min="11307" max="11307" width="1.42578125" style="107" customWidth="1"/>
    <col min="11308" max="11308" width="15.42578125" style="107" customWidth="1"/>
    <col min="11309" max="11309" width="1.42578125" style="107" customWidth="1"/>
    <col min="11310" max="11310" width="10.28515625" style="107" customWidth="1"/>
    <col min="11311" max="11549" width="9.28515625" style="107"/>
    <col min="11550" max="11550" width="62.28515625" style="107" customWidth="1"/>
    <col min="11551" max="11551" width="1.28515625" style="107" customWidth="1"/>
    <col min="11552" max="11552" width="15.7109375" style="107" customWidth="1"/>
    <col min="11553" max="11553" width="1.28515625" style="107" customWidth="1"/>
    <col min="11554" max="11554" width="15.7109375" style="107" customWidth="1"/>
    <col min="11555" max="11555" width="1.28515625" style="107" customWidth="1"/>
    <col min="11556" max="11556" width="15.7109375" style="107" customWidth="1"/>
    <col min="11557" max="11557" width="1.28515625" style="107" customWidth="1"/>
    <col min="11558" max="11558" width="15.7109375" style="107" customWidth="1"/>
    <col min="11559" max="11559" width="1.28515625" style="107" customWidth="1"/>
    <col min="11560" max="11560" width="27.28515625" style="107" customWidth="1"/>
    <col min="11561" max="11561" width="1.28515625" style="107" customWidth="1"/>
    <col min="11562" max="11562" width="15.7109375" style="107" customWidth="1"/>
    <col min="11563" max="11563" width="1.42578125" style="107" customWidth="1"/>
    <col min="11564" max="11564" width="15.42578125" style="107" customWidth="1"/>
    <col min="11565" max="11565" width="1.42578125" style="107" customWidth="1"/>
    <col min="11566" max="11566" width="10.28515625" style="107" customWidth="1"/>
    <col min="11567" max="11805" width="9.28515625" style="107"/>
    <col min="11806" max="11806" width="62.28515625" style="107" customWidth="1"/>
    <col min="11807" max="11807" width="1.28515625" style="107" customWidth="1"/>
    <col min="11808" max="11808" width="15.7109375" style="107" customWidth="1"/>
    <col min="11809" max="11809" width="1.28515625" style="107" customWidth="1"/>
    <col min="11810" max="11810" width="15.7109375" style="107" customWidth="1"/>
    <col min="11811" max="11811" width="1.28515625" style="107" customWidth="1"/>
    <col min="11812" max="11812" width="15.7109375" style="107" customWidth="1"/>
    <col min="11813" max="11813" width="1.28515625" style="107" customWidth="1"/>
    <col min="11814" max="11814" width="15.7109375" style="107" customWidth="1"/>
    <col min="11815" max="11815" width="1.28515625" style="107" customWidth="1"/>
    <col min="11816" max="11816" width="27.28515625" style="107" customWidth="1"/>
    <col min="11817" max="11817" width="1.28515625" style="107" customWidth="1"/>
    <col min="11818" max="11818" width="15.7109375" style="107" customWidth="1"/>
    <col min="11819" max="11819" width="1.42578125" style="107" customWidth="1"/>
    <col min="11820" max="11820" width="15.42578125" style="107" customWidth="1"/>
    <col min="11821" max="11821" width="1.42578125" style="107" customWidth="1"/>
    <col min="11822" max="11822" width="10.28515625" style="107" customWidth="1"/>
    <col min="11823" max="12061" width="9.28515625" style="107"/>
    <col min="12062" max="12062" width="62.28515625" style="107" customWidth="1"/>
    <col min="12063" max="12063" width="1.28515625" style="107" customWidth="1"/>
    <col min="12064" max="12064" width="15.7109375" style="107" customWidth="1"/>
    <col min="12065" max="12065" width="1.28515625" style="107" customWidth="1"/>
    <col min="12066" max="12066" width="15.7109375" style="107" customWidth="1"/>
    <col min="12067" max="12067" width="1.28515625" style="107" customWidth="1"/>
    <col min="12068" max="12068" width="15.7109375" style="107" customWidth="1"/>
    <col min="12069" max="12069" width="1.28515625" style="107" customWidth="1"/>
    <col min="12070" max="12070" width="15.7109375" style="107" customWidth="1"/>
    <col min="12071" max="12071" width="1.28515625" style="107" customWidth="1"/>
    <col min="12072" max="12072" width="27.28515625" style="107" customWidth="1"/>
    <col min="12073" max="12073" width="1.28515625" style="107" customWidth="1"/>
    <col min="12074" max="12074" width="15.7109375" style="107" customWidth="1"/>
    <col min="12075" max="12075" width="1.42578125" style="107" customWidth="1"/>
    <col min="12076" max="12076" width="15.42578125" style="107" customWidth="1"/>
    <col min="12077" max="12077" width="1.42578125" style="107" customWidth="1"/>
    <col min="12078" max="12078" width="10.28515625" style="107" customWidth="1"/>
    <col min="12079" max="12317" width="9.28515625" style="107"/>
    <col min="12318" max="12318" width="62.28515625" style="107" customWidth="1"/>
    <col min="12319" max="12319" width="1.28515625" style="107" customWidth="1"/>
    <col min="12320" max="12320" width="15.7109375" style="107" customWidth="1"/>
    <col min="12321" max="12321" width="1.28515625" style="107" customWidth="1"/>
    <col min="12322" max="12322" width="15.7109375" style="107" customWidth="1"/>
    <col min="12323" max="12323" width="1.28515625" style="107" customWidth="1"/>
    <col min="12324" max="12324" width="15.7109375" style="107" customWidth="1"/>
    <col min="12325" max="12325" width="1.28515625" style="107" customWidth="1"/>
    <col min="12326" max="12326" width="15.7109375" style="107" customWidth="1"/>
    <col min="12327" max="12327" width="1.28515625" style="107" customWidth="1"/>
    <col min="12328" max="12328" width="27.28515625" style="107" customWidth="1"/>
    <col min="12329" max="12329" width="1.28515625" style="107" customWidth="1"/>
    <col min="12330" max="12330" width="15.7109375" style="107" customWidth="1"/>
    <col min="12331" max="12331" width="1.42578125" style="107" customWidth="1"/>
    <col min="12332" max="12332" width="15.42578125" style="107" customWidth="1"/>
    <col min="12333" max="12333" width="1.42578125" style="107" customWidth="1"/>
    <col min="12334" max="12334" width="10.28515625" style="107" customWidth="1"/>
    <col min="12335" max="12573" width="9.28515625" style="107"/>
    <col min="12574" max="12574" width="62.28515625" style="107" customWidth="1"/>
    <col min="12575" max="12575" width="1.28515625" style="107" customWidth="1"/>
    <col min="12576" max="12576" width="15.7109375" style="107" customWidth="1"/>
    <col min="12577" max="12577" width="1.28515625" style="107" customWidth="1"/>
    <col min="12578" max="12578" width="15.7109375" style="107" customWidth="1"/>
    <col min="12579" max="12579" width="1.28515625" style="107" customWidth="1"/>
    <col min="12580" max="12580" width="15.7109375" style="107" customWidth="1"/>
    <col min="12581" max="12581" width="1.28515625" style="107" customWidth="1"/>
    <col min="12582" max="12582" width="15.7109375" style="107" customWidth="1"/>
    <col min="12583" max="12583" width="1.28515625" style="107" customWidth="1"/>
    <col min="12584" max="12584" width="27.28515625" style="107" customWidth="1"/>
    <col min="12585" max="12585" width="1.28515625" style="107" customWidth="1"/>
    <col min="12586" max="12586" width="15.7109375" style="107" customWidth="1"/>
    <col min="12587" max="12587" width="1.42578125" style="107" customWidth="1"/>
    <col min="12588" max="12588" width="15.42578125" style="107" customWidth="1"/>
    <col min="12589" max="12589" width="1.42578125" style="107" customWidth="1"/>
    <col min="12590" max="12590" width="10.28515625" style="107" customWidth="1"/>
    <col min="12591" max="12829" width="9.28515625" style="107"/>
    <col min="12830" max="12830" width="62.28515625" style="107" customWidth="1"/>
    <col min="12831" max="12831" width="1.28515625" style="107" customWidth="1"/>
    <col min="12832" max="12832" width="15.7109375" style="107" customWidth="1"/>
    <col min="12833" max="12833" width="1.28515625" style="107" customWidth="1"/>
    <col min="12834" max="12834" width="15.7109375" style="107" customWidth="1"/>
    <col min="12835" max="12835" width="1.28515625" style="107" customWidth="1"/>
    <col min="12836" max="12836" width="15.7109375" style="107" customWidth="1"/>
    <col min="12837" max="12837" width="1.28515625" style="107" customWidth="1"/>
    <col min="12838" max="12838" width="15.7109375" style="107" customWidth="1"/>
    <col min="12839" max="12839" width="1.28515625" style="107" customWidth="1"/>
    <col min="12840" max="12840" width="27.28515625" style="107" customWidth="1"/>
    <col min="12841" max="12841" width="1.28515625" style="107" customWidth="1"/>
    <col min="12842" max="12842" width="15.7109375" style="107" customWidth="1"/>
    <col min="12843" max="12843" width="1.42578125" style="107" customWidth="1"/>
    <col min="12844" max="12844" width="15.42578125" style="107" customWidth="1"/>
    <col min="12845" max="12845" width="1.42578125" style="107" customWidth="1"/>
    <col min="12846" max="12846" width="10.28515625" style="107" customWidth="1"/>
    <col min="12847" max="13085" width="9.28515625" style="107"/>
    <col min="13086" max="13086" width="62.28515625" style="107" customWidth="1"/>
    <col min="13087" max="13087" width="1.28515625" style="107" customWidth="1"/>
    <col min="13088" max="13088" width="15.7109375" style="107" customWidth="1"/>
    <col min="13089" max="13089" width="1.28515625" style="107" customWidth="1"/>
    <col min="13090" max="13090" width="15.7109375" style="107" customWidth="1"/>
    <col min="13091" max="13091" width="1.28515625" style="107" customWidth="1"/>
    <col min="13092" max="13092" width="15.7109375" style="107" customWidth="1"/>
    <col min="13093" max="13093" width="1.28515625" style="107" customWidth="1"/>
    <col min="13094" max="13094" width="15.7109375" style="107" customWidth="1"/>
    <col min="13095" max="13095" width="1.28515625" style="107" customWidth="1"/>
    <col min="13096" max="13096" width="27.28515625" style="107" customWidth="1"/>
    <col min="13097" max="13097" width="1.28515625" style="107" customWidth="1"/>
    <col min="13098" max="13098" width="15.7109375" style="107" customWidth="1"/>
    <col min="13099" max="13099" width="1.42578125" style="107" customWidth="1"/>
    <col min="13100" max="13100" width="15.42578125" style="107" customWidth="1"/>
    <col min="13101" max="13101" width="1.42578125" style="107" customWidth="1"/>
    <col min="13102" max="13102" width="10.28515625" style="107" customWidth="1"/>
    <col min="13103" max="13341" width="9.28515625" style="107"/>
    <col min="13342" max="13342" width="62.28515625" style="107" customWidth="1"/>
    <col min="13343" max="13343" width="1.28515625" style="107" customWidth="1"/>
    <col min="13344" max="13344" width="15.7109375" style="107" customWidth="1"/>
    <col min="13345" max="13345" width="1.28515625" style="107" customWidth="1"/>
    <col min="13346" max="13346" width="15.7109375" style="107" customWidth="1"/>
    <col min="13347" max="13347" width="1.28515625" style="107" customWidth="1"/>
    <col min="13348" max="13348" width="15.7109375" style="107" customWidth="1"/>
    <col min="13349" max="13349" width="1.28515625" style="107" customWidth="1"/>
    <col min="13350" max="13350" width="15.7109375" style="107" customWidth="1"/>
    <col min="13351" max="13351" width="1.28515625" style="107" customWidth="1"/>
    <col min="13352" max="13352" width="27.28515625" style="107" customWidth="1"/>
    <col min="13353" max="13353" width="1.28515625" style="107" customWidth="1"/>
    <col min="13354" max="13354" width="15.7109375" style="107" customWidth="1"/>
    <col min="13355" max="13355" width="1.42578125" style="107" customWidth="1"/>
    <col min="13356" max="13356" width="15.42578125" style="107" customWidth="1"/>
    <col min="13357" max="13357" width="1.42578125" style="107" customWidth="1"/>
    <col min="13358" max="13358" width="10.28515625" style="107" customWidth="1"/>
    <col min="13359" max="13597" width="9.28515625" style="107"/>
    <col min="13598" max="13598" width="62.28515625" style="107" customWidth="1"/>
    <col min="13599" max="13599" width="1.28515625" style="107" customWidth="1"/>
    <col min="13600" max="13600" width="15.7109375" style="107" customWidth="1"/>
    <col min="13601" max="13601" width="1.28515625" style="107" customWidth="1"/>
    <col min="13602" max="13602" width="15.7109375" style="107" customWidth="1"/>
    <col min="13603" max="13603" width="1.28515625" style="107" customWidth="1"/>
    <col min="13604" max="13604" width="15.7109375" style="107" customWidth="1"/>
    <col min="13605" max="13605" width="1.28515625" style="107" customWidth="1"/>
    <col min="13606" max="13606" width="15.7109375" style="107" customWidth="1"/>
    <col min="13607" max="13607" width="1.28515625" style="107" customWidth="1"/>
    <col min="13608" max="13608" width="27.28515625" style="107" customWidth="1"/>
    <col min="13609" max="13609" width="1.28515625" style="107" customWidth="1"/>
    <col min="13610" max="13610" width="15.7109375" style="107" customWidth="1"/>
    <col min="13611" max="13611" width="1.42578125" style="107" customWidth="1"/>
    <col min="13612" max="13612" width="15.42578125" style="107" customWidth="1"/>
    <col min="13613" max="13613" width="1.42578125" style="107" customWidth="1"/>
    <col min="13614" max="13614" width="10.28515625" style="107" customWidth="1"/>
    <col min="13615" max="13853" width="9.28515625" style="107"/>
    <col min="13854" max="13854" width="62.28515625" style="107" customWidth="1"/>
    <col min="13855" max="13855" width="1.28515625" style="107" customWidth="1"/>
    <col min="13856" max="13856" width="15.7109375" style="107" customWidth="1"/>
    <col min="13857" max="13857" width="1.28515625" style="107" customWidth="1"/>
    <col min="13858" max="13858" width="15.7109375" style="107" customWidth="1"/>
    <col min="13859" max="13859" width="1.28515625" style="107" customWidth="1"/>
    <col min="13860" max="13860" width="15.7109375" style="107" customWidth="1"/>
    <col min="13861" max="13861" width="1.28515625" style="107" customWidth="1"/>
    <col min="13862" max="13862" width="15.7109375" style="107" customWidth="1"/>
    <col min="13863" max="13863" width="1.28515625" style="107" customWidth="1"/>
    <col min="13864" max="13864" width="27.28515625" style="107" customWidth="1"/>
    <col min="13865" max="13865" width="1.28515625" style="107" customWidth="1"/>
    <col min="13866" max="13866" width="15.7109375" style="107" customWidth="1"/>
    <col min="13867" max="13867" width="1.42578125" style="107" customWidth="1"/>
    <col min="13868" max="13868" width="15.42578125" style="107" customWidth="1"/>
    <col min="13869" max="13869" width="1.42578125" style="107" customWidth="1"/>
    <col min="13870" max="13870" width="10.28515625" style="107" customWidth="1"/>
    <col min="13871" max="14109" width="9.28515625" style="107"/>
    <col min="14110" max="14110" width="62.28515625" style="107" customWidth="1"/>
    <col min="14111" max="14111" width="1.28515625" style="107" customWidth="1"/>
    <col min="14112" max="14112" width="15.7109375" style="107" customWidth="1"/>
    <col min="14113" max="14113" width="1.28515625" style="107" customWidth="1"/>
    <col min="14114" max="14114" width="15.7109375" style="107" customWidth="1"/>
    <col min="14115" max="14115" width="1.28515625" style="107" customWidth="1"/>
    <col min="14116" max="14116" width="15.7109375" style="107" customWidth="1"/>
    <col min="14117" max="14117" width="1.28515625" style="107" customWidth="1"/>
    <col min="14118" max="14118" width="15.7109375" style="107" customWidth="1"/>
    <col min="14119" max="14119" width="1.28515625" style="107" customWidth="1"/>
    <col min="14120" max="14120" width="27.28515625" style="107" customWidth="1"/>
    <col min="14121" max="14121" width="1.28515625" style="107" customWidth="1"/>
    <col min="14122" max="14122" width="15.7109375" style="107" customWidth="1"/>
    <col min="14123" max="14123" width="1.42578125" style="107" customWidth="1"/>
    <col min="14124" max="14124" width="15.42578125" style="107" customWidth="1"/>
    <col min="14125" max="14125" width="1.42578125" style="107" customWidth="1"/>
    <col min="14126" max="14126" width="10.28515625" style="107" customWidth="1"/>
    <col min="14127" max="14365" width="9.28515625" style="107"/>
    <col min="14366" max="14366" width="62.28515625" style="107" customWidth="1"/>
    <col min="14367" max="14367" width="1.28515625" style="107" customWidth="1"/>
    <col min="14368" max="14368" width="15.7109375" style="107" customWidth="1"/>
    <col min="14369" max="14369" width="1.28515625" style="107" customWidth="1"/>
    <col min="14370" max="14370" width="15.7109375" style="107" customWidth="1"/>
    <col min="14371" max="14371" width="1.28515625" style="107" customWidth="1"/>
    <col min="14372" max="14372" width="15.7109375" style="107" customWidth="1"/>
    <col min="14373" max="14373" width="1.28515625" style="107" customWidth="1"/>
    <col min="14374" max="14374" width="15.7109375" style="107" customWidth="1"/>
    <col min="14375" max="14375" width="1.28515625" style="107" customWidth="1"/>
    <col min="14376" max="14376" width="27.28515625" style="107" customWidth="1"/>
    <col min="14377" max="14377" width="1.28515625" style="107" customWidth="1"/>
    <col min="14378" max="14378" width="15.7109375" style="107" customWidth="1"/>
    <col min="14379" max="14379" width="1.42578125" style="107" customWidth="1"/>
    <col min="14380" max="14380" width="15.42578125" style="107" customWidth="1"/>
    <col min="14381" max="14381" width="1.42578125" style="107" customWidth="1"/>
    <col min="14382" max="14382" width="10.28515625" style="107" customWidth="1"/>
    <col min="14383" max="14621" width="9.28515625" style="107"/>
    <col min="14622" max="14622" width="62.28515625" style="107" customWidth="1"/>
    <col min="14623" max="14623" width="1.28515625" style="107" customWidth="1"/>
    <col min="14624" max="14624" width="15.7109375" style="107" customWidth="1"/>
    <col min="14625" max="14625" width="1.28515625" style="107" customWidth="1"/>
    <col min="14626" max="14626" width="15.7109375" style="107" customWidth="1"/>
    <col min="14627" max="14627" width="1.28515625" style="107" customWidth="1"/>
    <col min="14628" max="14628" width="15.7109375" style="107" customWidth="1"/>
    <col min="14629" max="14629" width="1.28515625" style="107" customWidth="1"/>
    <col min="14630" max="14630" width="15.7109375" style="107" customWidth="1"/>
    <col min="14631" max="14631" width="1.28515625" style="107" customWidth="1"/>
    <col min="14632" max="14632" width="27.28515625" style="107" customWidth="1"/>
    <col min="14633" max="14633" width="1.28515625" style="107" customWidth="1"/>
    <col min="14634" max="14634" width="15.7109375" style="107" customWidth="1"/>
    <col min="14635" max="14635" width="1.42578125" style="107" customWidth="1"/>
    <col min="14636" max="14636" width="15.42578125" style="107" customWidth="1"/>
    <col min="14637" max="14637" width="1.42578125" style="107" customWidth="1"/>
    <col min="14638" max="14638" width="10.28515625" style="107" customWidth="1"/>
    <col min="14639" max="14877" width="9.28515625" style="107"/>
    <col min="14878" max="14878" width="62.28515625" style="107" customWidth="1"/>
    <col min="14879" max="14879" width="1.28515625" style="107" customWidth="1"/>
    <col min="14880" max="14880" width="15.7109375" style="107" customWidth="1"/>
    <col min="14881" max="14881" width="1.28515625" style="107" customWidth="1"/>
    <col min="14882" max="14882" width="15.7109375" style="107" customWidth="1"/>
    <col min="14883" max="14883" width="1.28515625" style="107" customWidth="1"/>
    <col min="14884" max="14884" width="15.7109375" style="107" customWidth="1"/>
    <col min="14885" max="14885" width="1.28515625" style="107" customWidth="1"/>
    <col min="14886" max="14886" width="15.7109375" style="107" customWidth="1"/>
    <col min="14887" max="14887" width="1.28515625" style="107" customWidth="1"/>
    <col min="14888" max="14888" width="27.28515625" style="107" customWidth="1"/>
    <col min="14889" max="14889" width="1.28515625" style="107" customWidth="1"/>
    <col min="14890" max="14890" width="15.7109375" style="107" customWidth="1"/>
    <col min="14891" max="14891" width="1.42578125" style="107" customWidth="1"/>
    <col min="14892" max="14892" width="15.42578125" style="107" customWidth="1"/>
    <col min="14893" max="14893" width="1.42578125" style="107" customWidth="1"/>
    <col min="14894" max="14894" width="10.28515625" style="107" customWidth="1"/>
    <col min="14895" max="15133" width="9.28515625" style="107"/>
    <col min="15134" max="15134" width="62.28515625" style="107" customWidth="1"/>
    <col min="15135" max="15135" width="1.28515625" style="107" customWidth="1"/>
    <col min="15136" max="15136" width="15.7109375" style="107" customWidth="1"/>
    <col min="15137" max="15137" width="1.28515625" style="107" customWidth="1"/>
    <col min="15138" max="15138" width="15.7109375" style="107" customWidth="1"/>
    <col min="15139" max="15139" width="1.28515625" style="107" customWidth="1"/>
    <col min="15140" max="15140" width="15.7109375" style="107" customWidth="1"/>
    <col min="15141" max="15141" width="1.28515625" style="107" customWidth="1"/>
    <col min="15142" max="15142" width="15.7109375" style="107" customWidth="1"/>
    <col min="15143" max="15143" width="1.28515625" style="107" customWidth="1"/>
    <col min="15144" max="15144" width="27.28515625" style="107" customWidth="1"/>
    <col min="15145" max="15145" width="1.28515625" style="107" customWidth="1"/>
    <col min="15146" max="15146" width="15.7109375" style="107" customWidth="1"/>
    <col min="15147" max="15147" width="1.42578125" style="107" customWidth="1"/>
    <col min="15148" max="15148" width="15.42578125" style="107" customWidth="1"/>
    <col min="15149" max="15149" width="1.42578125" style="107" customWidth="1"/>
    <col min="15150" max="15150" width="10.28515625" style="107" customWidth="1"/>
    <col min="15151" max="15389" width="9.28515625" style="107"/>
    <col min="15390" max="15390" width="62.28515625" style="107" customWidth="1"/>
    <col min="15391" max="15391" width="1.28515625" style="107" customWidth="1"/>
    <col min="15392" max="15392" width="15.7109375" style="107" customWidth="1"/>
    <col min="15393" max="15393" width="1.28515625" style="107" customWidth="1"/>
    <col min="15394" max="15394" width="15.7109375" style="107" customWidth="1"/>
    <col min="15395" max="15395" width="1.28515625" style="107" customWidth="1"/>
    <col min="15396" max="15396" width="15.7109375" style="107" customWidth="1"/>
    <col min="15397" max="15397" width="1.28515625" style="107" customWidth="1"/>
    <col min="15398" max="15398" width="15.7109375" style="107" customWidth="1"/>
    <col min="15399" max="15399" width="1.28515625" style="107" customWidth="1"/>
    <col min="15400" max="15400" width="27.28515625" style="107" customWidth="1"/>
    <col min="15401" max="15401" width="1.28515625" style="107" customWidth="1"/>
    <col min="15402" max="15402" width="15.7109375" style="107" customWidth="1"/>
    <col min="15403" max="15403" width="1.42578125" style="107" customWidth="1"/>
    <col min="15404" max="15404" width="15.42578125" style="107" customWidth="1"/>
    <col min="15405" max="15405" width="1.42578125" style="107" customWidth="1"/>
    <col min="15406" max="15406" width="10.28515625" style="107" customWidth="1"/>
    <col min="15407" max="15645" width="9.28515625" style="107"/>
    <col min="15646" max="15646" width="62.28515625" style="107" customWidth="1"/>
    <col min="15647" max="15647" width="1.28515625" style="107" customWidth="1"/>
    <col min="15648" max="15648" width="15.7109375" style="107" customWidth="1"/>
    <col min="15649" max="15649" width="1.28515625" style="107" customWidth="1"/>
    <col min="15650" max="15650" width="15.7109375" style="107" customWidth="1"/>
    <col min="15651" max="15651" width="1.28515625" style="107" customWidth="1"/>
    <col min="15652" max="15652" width="15.7109375" style="107" customWidth="1"/>
    <col min="15653" max="15653" width="1.28515625" style="107" customWidth="1"/>
    <col min="15654" max="15654" width="15.7109375" style="107" customWidth="1"/>
    <col min="15655" max="15655" width="1.28515625" style="107" customWidth="1"/>
    <col min="15656" max="15656" width="27.28515625" style="107" customWidth="1"/>
    <col min="15657" max="15657" width="1.28515625" style="107" customWidth="1"/>
    <col min="15658" max="15658" width="15.7109375" style="107" customWidth="1"/>
    <col min="15659" max="15659" width="1.42578125" style="107" customWidth="1"/>
    <col min="15660" max="15660" width="15.42578125" style="107" customWidth="1"/>
    <col min="15661" max="15661" width="1.42578125" style="107" customWidth="1"/>
    <col min="15662" max="15662" width="10.28515625" style="107" customWidth="1"/>
    <col min="15663" max="15901" width="9.28515625" style="107"/>
    <col min="15902" max="15902" width="62.28515625" style="107" customWidth="1"/>
    <col min="15903" max="15903" width="1.28515625" style="107" customWidth="1"/>
    <col min="15904" max="15904" width="15.7109375" style="107" customWidth="1"/>
    <col min="15905" max="15905" width="1.28515625" style="107" customWidth="1"/>
    <col min="15906" max="15906" width="15.7109375" style="107" customWidth="1"/>
    <col min="15907" max="15907" width="1.28515625" style="107" customWidth="1"/>
    <col min="15908" max="15908" width="15.7109375" style="107" customWidth="1"/>
    <col min="15909" max="15909" width="1.28515625" style="107" customWidth="1"/>
    <col min="15910" max="15910" width="15.7109375" style="107" customWidth="1"/>
    <col min="15911" max="15911" width="1.28515625" style="107" customWidth="1"/>
    <col min="15912" max="15912" width="27.28515625" style="107" customWidth="1"/>
    <col min="15913" max="15913" width="1.28515625" style="107" customWidth="1"/>
    <col min="15914" max="15914" width="15.7109375" style="107" customWidth="1"/>
    <col min="15915" max="15915" width="1.42578125" style="107" customWidth="1"/>
    <col min="15916" max="15916" width="15.42578125" style="107" customWidth="1"/>
    <col min="15917" max="15917" width="1.42578125" style="107" customWidth="1"/>
    <col min="15918" max="15918" width="10.28515625" style="107" customWidth="1"/>
    <col min="15919" max="16151" width="9.28515625" style="107"/>
    <col min="16152" max="16384" width="7.42578125" style="107" customWidth="1"/>
  </cols>
  <sheetData>
    <row r="1" spans="1:22" s="141" customFormat="1" ht="16.5" customHeight="1" x14ac:dyDescent="0.25">
      <c r="A1" s="58" t="s">
        <v>0</v>
      </c>
      <c r="B1" s="138"/>
      <c r="C1" s="96"/>
      <c r="D1" s="139"/>
      <c r="E1" s="139"/>
      <c r="F1" s="47"/>
      <c r="G1" s="140"/>
      <c r="H1" s="140"/>
      <c r="I1" s="140"/>
      <c r="J1" s="140"/>
      <c r="K1" s="93"/>
      <c r="L1" s="140"/>
      <c r="M1" s="140"/>
      <c r="N1" s="93"/>
      <c r="O1" s="93"/>
      <c r="P1" s="140"/>
      <c r="Q1" s="93"/>
      <c r="R1" s="140"/>
      <c r="S1" s="93"/>
      <c r="T1" s="140"/>
      <c r="U1" s="140"/>
      <c r="V1" s="140"/>
    </row>
    <row r="2" spans="1:22" s="141" customFormat="1" ht="16.5" customHeight="1" x14ac:dyDescent="0.25">
      <c r="A2" s="96" t="s">
        <v>158</v>
      </c>
      <c r="B2" s="138"/>
      <c r="C2" s="96"/>
      <c r="D2" s="139"/>
      <c r="E2" s="139"/>
      <c r="F2" s="47"/>
      <c r="G2" s="140"/>
      <c r="H2" s="140"/>
      <c r="I2" s="140"/>
      <c r="J2" s="140"/>
      <c r="K2" s="93"/>
      <c r="L2" s="140"/>
      <c r="M2" s="140"/>
      <c r="N2" s="93"/>
      <c r="O2" s="93"/>
      <c r="P2" s="140"/>
      <c r="Q2" s="93"/>
      <c r="R2" s="140"/>
      <c r="S2" s="93"/>
      <c r="T2" s="140"/>
      <c r="U2" s="140"/>
      <c r="V2" s="140"/>
    </row>
    <row r="3" spans="1:22" s="141" customFormat="1" ht="16.5" customHeight="1" x14ac:dyDescent="0.25">
      <c r="A3" s="8" t="str">
        <f>'6-7 (6m)'!A3</f>
        <v>For the six-month period ended 30 June 2026</v>
      </c>
      <c r="B3" s="142"/>
      <c r="C3" s="143"/>
      <c r="D3" s="144"/>
      <c r="E3" s="144"/>
      <c r="F3" s="49"/>
      <c r="G3" s="145"/>
      <c r="H3" s="145"/>
      <c r="I3" s="145"/>
      <c r="J3" s="145"/>
      <c r="K3" s="100"/>
      <c r="L3" s="145"/>
      <c r="M3" s="145"/>
      <c r="N3" s="100"/>
      <c r="O3" s="100"/>
      <c r="P3" s="145"/>
      <c r="Q3" s="100"/>
      <c r="R3" s="145"/>
      <c r="S3" s="100"/>
      <c r="T3" s="145"/>
      <c r="U3" s="145"/>
      <c r="V3" s="145"/>
    </row>
    <row r="4" spans="1:22" ht="16.5" customHeight="1" x14ac:dyDescent="0.25">
      <c r="A4" s="101"/>
      <c r="B4" s="146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94"/>
    </row>
    <row r="5" spans="1:22" ht="16.5" customHeight="1" x14ac:dyDescent="0.25">
      <c r="A5" s="108"/>
      <c r="B5" s="122"/>
      <c r="C5" s="103"/>
      <c r="D5" s="104"/>
      <c r="E5" s="104"/>
      <c r="F5" s="104"/>
      <c r="G5" s="104"/>
      <c r="H5" s="104"/>
      <c r="I5" s="104"/>
      <c r="J5" s="104"/>
      <c r="K5" s="104"/>
      <c r="L5" s="109"/>
      <c r="M5" s="109"/>
      <c r="N5" s="104"/>
      <c r="O5" s="104"/>
      <c r="P5" s="109"/>
      <c r="Q5" s="104"/>
      <c r="R5" s="109"/>
      <c r="S5" s="104"/>
      <c r="T5" s="109"/>
      <c r="U5" s="109"/>
      <c r="V5" s="110"/>
    </row>
    <row r="6" spans="1:22" ht="16.5" customHeight="1" x14ac:dyDescent="0.25">
      <c r="A6" s="108"/>
      <c r="B6" s="122"/>
      <c r="C6" s="103"/>
      <c r="D6" s="158" t="s">
        <v>120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ht="16.5" customHeight="1" x14ac:dyDescent="0.25">
      <c r="C7" s="103"/>
      <c r="D7" s="104"/>
      <c r="E7" s="104"/>
      <c r="F7" s="104"/>
      <c r="G7" s="104"/>
      <c r="H7" s="104"/>
      <c r="I7" s="104"/>
      <c r="J7" s="104"/>
      <c r="K7" s="104"/>
      <c r="L7" s="159" t="s">
        <v>121</v>
      </c>
      <c r="M7" s="159"/>
      <c r="N7" s="159"/>
      <c r="O7" s="159"/>
      <c r="P7" s="159"/>
      <c r="Q7" s="159"/>
      <c r="R7" s="159"/>
      <c r="S7" s="159"/>
      <c r="T7" s="159"/>
      <c r="U7" s="148"/>
      <c r="V7" s="106"/>
    </row>
    <row r="8" spans="1:22" ht="16.5" customHeight="1" x14ac:dyDescent="0.25">
      <c r="C8" s="103"/>
      <c r="D8" s="117"/>
      <c r="E8" s="117"/>
      <c r="F8" s="117"/>
      <c r="G8" s="117"/>
      <c r="H8" s="117"/>
      <c r="I8" s="117"/>
      <c r="J8" s="117"/>
      <c r="K8" s="117"/>
      <c r="L8" s="118" t="s">
        <v>164</v>
      </c>
      <c r="M8" s="118"/>
      <c r="N8" s="118" t="s">
        <v>167</v>
      </c>
      <c r="O8" s="117"/>
      <c r="P8" s="118"/>
      <c r="Q8" s="117"/>
      <c r="R8" s="118"/>
      <c r="S8" s="117"/>
      <c r="T8" s="118"/>
      <c r="U8" s="118"/>
      <c r="V8" s="118"/>
    </row>
    <row r="9" spans="1:22" ht="16.5" customHeight="1" x14ac:dyDescent="0.25">
      <c r="C9" s="103"/>
      <c r="D9" s="117"/>
      <c r="E9" s="117"/>
      <c r="F9" s="117"/>
      <c r="G9" s="117"/>
      <c r="H9" s="117"/>
      <c r="I9" s="117"/>
      <c r="J9" s="117"/>
      <c r="K9" s="117"/>
      <c r="L9" s="118" t="s">
        <v>89</v>
      </c>
      <c r="M9" s="118"/>
      <c r="N9" s="118" t="s">
        <v>157</v>
      </c>
      <c r="O9" s="117"/>
      <c r="P9" s="118"/>
      <c r="Q9" s="117"/>
      <c r="R9" s="118"/>
      <c r="S9" s="117"/>
      <c r="T9" s="118"/>
      <c r="U9" s="118"/>
      <c r="V9" s="118"/>
    </row>
    <row r="10" spans="1:22" ht="16.5" customHeight="1" x14ac:dyDescent="0.25">
      <c r="C10" s="149"/>
      <c r="D10" s="117" t="s">
        <v>91</v>
      </c>
      <c r="E10" s="117"/>
      <c r="F10" s="117" t="s">
        <v>92</v>
      </c>
      <c r="G10" s="117"/>
      <c r="H10" s="158" t="s">
        <v>93</v>
      </c>
      <c r="I10" s="158"/>
      <c r="J10" s="158"/>
      <c r="K10" s="117"/>
      <c r="L10" s="118" t="s">
        <v>94</v>
      </c>
      <c r="M10" s="118"/>
      <c r="N10" s="118" t="s">
        <v>94</v>
      </c>
      <c r="O10" s="117"/>
      <c r="P10" s="118"/>
      <c r="Q10" s="117"/>
      <c r="R10" s="118"/>
      <c r="S10" s="117"/>
      <c r="T10" s="118"/>
      <c r="U10" s="118"/>
      <c r="V10" s="117"/>
    </row>
    <row r="11" spans="1:22" ht="16.5" customHeight="1" x14ac:dyDescent="0.25">
      <c r="C11" s="149"/>
      <c r="D11" s="117" t="s">
        <v>97</v>
      </c>
      <c r="E11" s="117"/>
      <c r="F11" s="117" t="s">
        <v>98</v>
      </c>
      <c r="G11" s="117"/>
      <c r="H11" s="117" t="s">
        <v>99</v>
      </c>
      <c r="I11" s="117"/>
      <c r="J11" s="117"/>
      <c r="K11" s="117"/>
      <c r="L11" s="118" t="s">
        <v>100</v>
      </c>
      <c r="M11" s="118"/>
      <c r="N11" s="118" t="s">
        <v>100</v>
      </c>
      <c r="O11" s="117"/>
      <c r="P11" s="118" t="s">
        <v>102</v>
      </c>
      <c r="Q11" s="117"/>
      <c r="R11" s="118" t="s">
        <v>103</v>
      </c>
      <c r="S11" s="117"/>
      <c r="T11" s="118" t="s">
        <v>122</v>
      </c>
      <c r="U11" s="118"/>
      <c r="V11" s="118" t="s">
        <v>105</v>
      </c>
    </row>
    <row r="12" spans="1:22" ht="16.5" customHeight="1" x14ac:dyDescent="0.25">
      <c r="A12" s="119"/>
      <c r="B12" s="123"/>
      <c r="C12" s="123"/>
      <c r="D12" s="117" t="s">
        <v>106</v>
      </c>
      <c r="E12" s="117"/>
      <c r="F12" s="117" t="s">
        <v>107</v>
      </c>
      <c r="G12" s="117"/>
      <c r="H12" s="117" t="s">
        <v>108</v>
      </c>
      <c r="I12" s="117"/>
      <c r="J12" s="117" t="s">
        <v>109</v>
      </c>
      <c r="K12" s="117"/>
      <c r="L12" s="121" t="s">
        <v>110</v>
      </c>
      <c r="M12" s="121"/>
      <c r="N12" s="121" t="s">
        <v>110</v>
      </c>
      <c r="O12" s="117"/>
      <c r="P12" s="118" t="s">
        <v>112</v>
      </c>
      <c r="Q12" s="117"/>
      <c r="R12" s="118" t="s">
        <v>112</v>
      </c>
      <c r="S12" s="117"/>
      <c r="T12" s="118" t="s">
        <v>113</v>
      </c>
      <c r="U12" s="118"/>
      <c r="V12" s="118" t="s">
        <v>114</v>
      </c>
    </row>
    <row r="13" spans="1:22" ht="16.5" customHeight="1" x14ac:dyDescent="0.25">
      <c r="A13" s="119"/>
      <c r="B13" s="27" t="s">
        <v>68</v>
      </c>
      <c r="C13" s="122"/>
      <c r="D13" s="17" t="s">
        <v>9</v>
      </c>
      <c r="E13" s="25"/>
      <c r="F13" s="17" t="s">
        <v>9</v>
      </c>
      <c r="G13" s="26"/>
      <c r="H13" s="17" t="s">
        <v>9</v>
      </c>
      <c r="I13" s="25"/>
      <c r="J13" s="17" t="s">
        <v>9</v>
      </c>
      <c r="K13" s="26"/>
      <c r="L13" s="17" t="s">
        <v>9</v>
      </c>
      <c r="M13" s="45"/>
      <c r="N13" s="17" t="s">
        <v>9</v>
      </c>
      <c r="O13" s="25"/>
      <c r="P13" s="17" t="s">
        <v>9</v>
      </c>
      <c r="Q13" s="25"/>
      <c r="R13" s="17" t="s">
        <v>9</v>
      </c>
      <c r="S13" s="25"/>
      <c r="T13" s="17" t="s">
        <v>9</v>
      </c>
      <c r="U13" s="26"/>
      <c r="V13" s="17" t="s">
        <v>9</v>
      </c>
    </row>
    <row r="14" spans="1:22" ht="16.5" customHeight="1" x14ac:dyDescent="0.25">
      <c r="A14" s="119"/>
      <c r="B14" s="123"/>
      <c r="C14" s="123"/>
      <c r="D14" s="124"/>
      <c r="E14" s="124"/>
      <c r="F14" s="124"/>
      <c r="G14" s="124"/>
      <c r="H14" s="124"/>
      <c r="I14" s="124"/>
      <c r="J14" s="124"/>
      <c r="K14" s="124"/>
      <c r="L14" s="125"/>
      <c r="M14" s="125"/>
      <c r="N14" s="124"/>
      <c r="O14" s="124"/>
      <c r="P14" s="125"/>
      <c r="Q14" s="124"/>
      <c r="R14" s="125"/>
      <c r="S14" s="124"/>
      <c r="T14" s="125"/>
      <c r="U14" s="125"/>
    </row>
    <row r="15" spans="1:22" ht="16.5" customHeight="1" x14ac:dyDescent="0.25">
      <c r="A15" s="126" t="s">
        <v>119</v>
      </c>
      <c r="B15" s="150"/>
      <c r="C15" s="128"/>
      <c r="D15" s="106">
        <v>620000000</v>
      </c>
      <c r="E15" s="106"/>
      <c r="F15" s="106">
        <v>79166741</v>
      </c>
      <c r="G15" s="106"/>
      <c r="H15" s="106">
        <v>62000000</v>
      </c>
      <c r="I15" s="106"/>
      <c r="J15" s="106">
        <v>529433674</v>
      </c>
      <c r="K15" s="106"/>
      <c r="L15" s="106">
        <v>-44759335</v>
      </c>
      <c r="M15" s="106"/>
      <c r="N15" s="106">
        <v>0</v>
      </c>
      <c r="O15" s="106"/>
      <c r="P15" s="106">
        <v>0</v>
      </c>
      <c r="Q15" s="106"/>
      <c r="R15" s="106">
        <v>0</v>
      </c>
      <c r="S15" s="106"/>
      <c r="T15" s="106">
        <v>-44759335</v>
      </c>
      <c r="U15" s="106"/>
      <c r="V15" s="125">
        <v>1245841080</v>
      </c>
    </row>
    <row r="16" spans="1:22" ht="16.5" customHeight="1" x14ac:dyDescent="0.25">
      <c r="A16" s="131" t="s">
        <v>123</v>
      </c>
      <c r="B16" s="127"/>
      <c r="C16" s="128"/>
      <c r="D16" s="99">
        <v>0</v>
      </c>
      <c r="E16" s="106"/>
      <c r="F16" s="99">
        <v>0</v>
      </c>
      <c r="G16" s="106"/>
      <c r="H16" s="130">
        <v>0</v>
      </c>
      <c r="I16" s="106"/>
      <c r="J16" s="130">
        <v>-619535237</v>
      </c>
      <c r="K16" s="106"/>
      <c r="L16" s="130">
        <v>0</v>
      </c>
      <c r="M16" s="106"/>
      <c r="N16" s="130">
        <v>0</v>
      </c>
      <c r="O16" s="106"/>
      <c r="P16" s="130">
        <v>-35738792</v>
      </c>
      <c r="Q16" s="106"/>
      <c r="R16" s="130">
        <v>229569</v>
      </c>
      <c r="S16" s="106"/>
      <c r="T16" s="130">
        <v>-35509223</v>
      </c>
      <c r="U16" s="106"/>
      <c r="V16" s="151">
        <v>-655044460</v>
      </c>
    </row>
    <row r="17" spans="1:22" ht="16.5" customHeight="1" x14ac:dyDescent="0.25">
      <c r="A17" s="131"/>
      <c r="B17" s="127"/>
      <c r="C17" s="128"/>
      <c r="D17" s="152"/>
      <c r="E17" s="106"/>
      <c r="F17" s="152"/>
      <c r="G17" s="106"/>
      <c r="H17" s="153"/>
      <c r="I17" s="106"/>
      <c r="J17" s="153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92"/>
    </row>
    <row r="18" spans="1:22" ht="16.5" customHeight="1" x14ac:dyDescent="0.25">
      <c r="A18" s="126" t="s">
        <v>147</v>
      </c>
      <c r="B18" s="127"/>
      <c r="C18" s="128"/>
      <c r="D18" s="92">
        <v>620000000</v>
      </c>
      <c r="E18" s="92"/>
      <c r="F18" s="92">
        <v>79166741</v>
      </c>
      <c r="G18" s="92"/>
      <c r="H18" s="92">
        <v>62000000</v>
      </c>
      <c r="I18" s="92"/>
      <c r="J18" s="92">
        <v>-90101563</v>
      </c>
      <c r="K18" s="92"/>
      <c r="L18" s="92">
        <v>-44759335</v>
      </c>
      <c r="M18" s="92"/>
      <c r="N18" s="92">
        <v>0</v>
      </c>
      <c r="O18" s="92"/>
      <c r="P18" s="92">
        <v>-35738792</v>
      </c>
      <c r="Q18" s="92"/>
      <c r="R18" s="92">
        <v>229569</v>
      </c>
      <c r="S18" s="92"/>
      <c r="T18" s="92">
        <f>SUM(L18:R18)</f>
        <v>-80268558</v>
      </c>
      <c r="U18" s="92"/>
      <c r="V18" s="92">
        <f t="shared" ref="V18" si="0">SUM(D18:J18,T18)</f>
        <v>590796620</v>
      </c>
    </row>
    <row r="19" spans="1:22" ht="16.5" customHeight="1" x14ac:dyDescent="0.25">
      <c r="A19" s="129" t="s">
        <v>178</v>
      </c>
      <c r="B19" s="127"/>
      <c r="C19" s="128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</row>
    <row r="20" spans="1:22" ht="16.5" customHeight="1" x14ac:dyDescent="0.25">
      <c r="A20" s="129" t="s">
        <v>179</v>
      </c>
      <c r="B20" s="127"/>
      <c r="C20" s="128"/>
      <c r="D20" s="92">
        <v>0</v>
      </c>
      <c r="E20" s="92"/>
      <c r="F20" s="92">
        <v>0</v>
      </c>
      <c r="G20" s="92"/>
      <c r="H20" s="92">
        <v>0</v>
      </c>
      <c r="I20" s="92"/>
      <c r="J20" s="92">
        <v>-17719450</v>
      </c>
      <c r="K20" s="92"/>
      <c r="L20" s="92">
        <v>17719450</v>
      </c>
      <c r="M20" s="92"/>
      <c r="N20" s="92">
        <v>0</v>
      </c>
      <c r="O20" s="92"/>
      <c r="P20" s="92">
        <v>0</v>
      </c>
      <c r="Q20" s="92"/>
      <c r="R20" s="92">
        <v>0</v>
      </c>
      <c r="S20" s="92"/>
      <c r="T20" s="92">
        <f>SUM(L20:R20)</f>
        <v>17719450</v>
      </c>
      <c r="U20" s="92"/>
      <c r="V20" s="92">
        <f t="shared" ref="V20:V23" si="1">SUM(D20:J20,T20)</f>
        <v>0</v>
      </c>
    </row>
    <row r="21" spans="1:22" ht="16.5" customHeight="1" x14ac:dyDescent="0.25">
      <c r="A21" s="129" t="s">
        <v>180</v>
      </c>
      <c r="B21" s="127"/>
      <c r="C21" s="128"/>
      <c r="D21" s="92">
        <v>0</v>
      </c>
      <c r="E21" s="92"/>
      <c r="F21" s="92">
        <v>0</v>
      </c>
      <c r="G21" s="92"/>
      <c r="H21" s="92">
        <v>0</v>
      </c>
      <c r="I21" s="92"/>
      <c r="J21" s="92">
        <v>17120</v>
      </c>
      <c r="K21" s="92"/>
      <c r="L21" s="92">
        <v>0</v>
      </c>
      <c r="M21" s="92"/>
      <c r="N21" s="92">
        <v>0</v>
      </c>
      <c r="O21" s="92"/>
      <c r="P21" s="92">
        <v>0</v>
      </c>
      <c r="Q21" s="92"/>
      <c r="R21" s="92">
        <v>0</v>
      </c>
      <c r="S21" s="92"/>
      <c r="T21" s="92">
        <f>SUM(L21:R21)</f>
        <v>0</v>
      </c>
      <c r="U21" s="92"/>
      <c r="V21" s="92">
        <f t="shared" si="1"/>
        <v>17120</v>
      </c>
    </row>
    <row r="22" spans="1:22" ht="16.5" customHeight="1" x14ac:dyDescent="0.25">
      <c r="A22" s="129" t="s">
        <v>85</v>
      </c>
      <c r="B22" s="127"/>
      <c r="C22" s="128"/>
      <c r="D22" s="92">
        <v>0</v>
      </c>
      <c r="E22" s="92"/>
      <c r="F22" s="92">
        <v>0</v>
      </c>
      <c r="G22" s="92"/>
      <c r="H22" s="92">
        <v>0</v>
      </c>
      <c r="I22" s="92"/>
      <c r="J22" s="92">
        <v>-91183215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v>0</v>
      </c>
      <c r="S22" s="92"/>
      <c r="T22" s="92">
        <f>SUM(L22:R22)</f>
        <v>0</v>
      </c>
      <c r="U22" s="92"/>
      <c r="V22" s="92">
        <f t="shared" si="1"/>
        <v>-91183215</v>
      </c>
    </row>
    <row r="23" spans="1:22" ht="16.5" customHeight="1" x14ac:dyDescent="0.25">
      <c r="A23" s="129" t="s">
        <v>117</v>
      </c>
      <c r="B23" s="107"/>
      <c r="C23" s="128"/>
      <c r="D23" s="130">
        <v>0</v>
      </c>
      <c r="E23" s="106"/>
      <c r="F23" s="130">
        <v>0</v>
      </c>
      <c r="G23" s="106"/>
      <c r="H23" s="130">
        <v>0</v>
      </c>
      <c r="I23" s="106"/>
      <c r="J23" s="130">
        <v>-5522</v>
      </c>
      <c r="K23" s="106"/>
      <c r="L23" s="130">
        <v>-14853354</v>
      </c>
      <c r="M23" s="106"/>
      <c r="N23" s="130">
        <v>0</v>
      </c>
      <c r="O23" s="106"/>
      <c r="P23" s="130">
        <v>-29763938</v>
      </c>
      <c r="Q23" s="106"/>
      <c r="R23" s="130">
        <v>253547</v>
      </c>
      <c r="S23" s="106"/>
      <c r="T23" s="99">
        <f>SUM(L23:R23)</f>
        <v>-44363745</v>
      </c>
      <c r="U23" s="106"/>
      <c r="V23" s="99">
        <f t="shared" si="1"/>
        <v>-44369267</v>
      </c>
    </row>
    <row r="24" spans="1:22" ht="16.5" customHeight="1" x14ac:dyDescent="0.25">
      <c r="A24" s="132"/>
      <c r="B24" s="154"/>
      <c r="C24" s="12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</row>
    <row r="25" spans="1:22" ht="16.5" customHeight="1" x14ac:dyDescent="0.25">
      <c r="A25" s="132" t="s">
        <v>118</v>
      </c>
      <c r="B25" s="154"/>
      <c r="C25" s="128"/>
      <c r="D25" s="130">
        <f>SUM(D22:D23)</f>
        <v>0</v>
      </c>
      <c r="E25" s="106"/>
      <c r="F25" s="130">
        <f t="shared" ref="F25:V25" si="2">SUM(F22:F23)</f>
        <v>0</v>
      </c>
      <c r="G25" s="106"/>
      <c r="H25" s="130">
        <f t="shared" si="2"/>
        <v>0</v>
      </c>
      <c r="I25" s="106"/>
      <c r="J25" s="130">
        <f t="shared" si="2"/>
        <v>-91188737</v>
      </c>
      <c r="K25" s="106"/>
      <c r="L25" s="130">
        <f t="shared" si="2"/>
        <v>-14853354</v>
      </c>
      <c r="M25" s="106"/>
      <c r="N25" s="130">
        <f t="shared" si="2"/>
        <v>0</v>
      </c>
      <c r="O25" s="106"/>
      <c r="P25" s="130">
        <f t="shared" si="2"/>
        <v>-29763938</v>
      </c>
      <c r="Q25" s="106"/>
      <c r="R25" s="130">
        <f t="shared" si="2"/>
        <v>253547</v>
      </c>
      <c r="S25" s="106"/>
      <c r="T25" s="130">
        <f t="shared" si="2"/>
        <v>-44363745</v>
      </c>
      <c r="U25" s="106"/>
      <c r="V25" s="130">
        <f t="shared" si="2"/>
        <v>-135552482</v>
      </c>
    </row>
    <row r="26" spans="1:22" ht="16.5" customHeight="1" x14ac:dyDescent="0.25">
      <c r="A26" s="132"/>
      <c r="B26" s="154"/>
      <c r="C26" s="128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1:22" ht="16.5" customHeight="1" thickBot="1" x14ac:dyDescent="0.3">
      <c r="A27" s="133" t="s">
        <v>176</v>
      </c>
      <c r="B27" s="155"/>
      <c r="C27" s="128"/>
      <c r="D27" s="134">
        <f>SUM(D18,D20:D21,D25)</f>
        <v>620000000</v>
      </c>
      <c r="E27" s="106"/>
      <c r="F27" s="134">
        <f t="shared" ref="F27:T27" si="3">SUM(F18,F20:F21,F25)</f>
        <v>79166741</v>
      </c>
      <c r="G27" s="106"/>
      <c r="H27" s="134">
        <f t="shared" si="3"/>
        <v>62000000</v>
      </c>
      <c r="I27" s="106"/>
      <c r="J27" s="134">
        <f t="shared" si="3"/>
        <v>-198992630</v>
      </c>
      <c r="K27" s="106"/>
      <c r="L27" s="134">
        <f t="shared" si="3"/>
        <v>-41893239</v>
      </c>
      <c r="M27" s="106"/>
      <c r="N27" s="134">
        <f t="shared" si="3"/>
        <v>0</v>
      </c>
      <c r="O27" s="106"/>
      <c r="P27" s="134">
        <f t="shared" si="3"/>
        <v>-65502730</v>
      </c>
      <c r="Q27" s="106"/>
      <c r="R27" s="134">
        <f t="shared" si="3"/>
        <v>483116</v>
      </c>
      <c r="S27" s="106"/>
      <c r="T27" s="134">
        <f t="shared" si="3"/>
        <v>-106912853</v>
      </c>
      <c r="U27" s="106"/>
      <c r="V27" s="134">
        <f>SUM(V18,V20:V21,V25)</f>
        <v>455261258</v>
      </c>
    </row>
    <row r="28" spans="1:22" ht="16.5" customHeight="1" thickTop="1" x14ac:dyDescent="0.25">
      <c r="A28" s="133"/>
      <c r="B28" s="155"/>
      <c r="C28" s="128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</row>
    <row r="29" spans="1:22" ht="16.5" customHeight="1" x14ac:dyDescent="0.25">
      <c r="A29" s="133"/>
      <c r="B29" s="155"/>
      <c r="C29" s="128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1:22" ht="16.5" customHeight="1" x14ac:dyDescent="0.25">
      <c r="A30" s="126" t="s">
        <v>149</v>
      </c>
      <c r="B30" s="127"/>
      <c r="C30" s="128"/>
      <c r="D30" s="92">
        <v>620000000</v>
      </c>
      <c r="E30" s="92"/>
      <c r="F30" s="92">
        <v>79166741</v>
      </c>
      <c r="G30" s="92"/>
      <c r="H30" s="92">
        <v>62000000</v>
      </c>
      <c r="I30" s="92"/>
      <c r="J30" s="92">
        <v>-183750049</v>
      </c>
      <c r="K30" s="92"/>
      <c r="L30" s="92">
        <v>-26689858</v>
      </c>
      <c r="M30" s="92"/>
      <c r="N30" s="92">
        <v>0</v>
      </c>
      <c r="O30" s="92"/>
      <c r="P30" s="92">
        <v>-46992026</v>
      </c>
      <c r="Q30" s="92"/>
      <c r="R30" s="92">
        <v>1490155</v>
      </c>
      <c r="S30" s="92"/>
      <c r="T30" s="92">
        <f>SUM(L30:R30)</f>
        <v>-72191729</v>
      </c>
      <c r="U30" s="92"/>
      <c r="V30" s="92">
        <f t="shared" ref="V30" si="4">SUM(D30:J30,T30)</f>
        <v>505224963</v>
      </c>
    </row>
    <row r="31" spans="1:22" ht="16.5" customHeight="1" x14ac:dyDescent="0.25">
      <c r="A31" s="129" t="s">
        <v>178</v>
      </c>
      <c r="B31" s="155"/>
      <c r="C31" s="128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</row>
    <row r="32" spans="1:22" ht="16.5" customHeight="1" x14ac:dyDescent="0.25">
      <c r="A32" s="129" t="s">
        <v>179</v>
      </c>
      <c r="B32" s="127"/>
      <c r="C32" s="128"/>
      <c r="D32" s="92">
        <v>0</v>
      </c>
      <c r="E32" s="92"/>
      <c r="F32" s="92">
        <v>0</v>
      </c>
      <c r="G32" s="92"/>
      <c r="H32" s="92">
        <v>0</v>
      </c>
      <c r="I32" s="92"/>
      <c r="J32" s="92">
        <v>-3053816</v>
      </c>
      <c r="K32" s="92"/>
      <c r="L32" s="92">
        <v>3053816</v>
      </c>
      <c r="M32" s="92"/>
      <c r="N32" s="92">
        <v>0</v>
      </c>
      <c r="O32" s="92"/>
      <c r="P32" s="92">
        <v>0</v>
      </c>
      <c r="Q32" s="92"/>
      <c r="R32" s="92">
        <v>0</v>
      </c>
      <c r="S32" s="92"/>
      <c r="T32" s="92">
        <f>SUM(L32:R32)</f>
        <v>3053816</v>
      </c>
      <c r="U32" s="92"/>
      <c r="V32" s="125">
        <f>SUM(D32:J32,T32)</f>
        <v>0</v>
      </c>
    </row>
    <row r="33" spans="1:22" ht="16.5" customHeight="1" x14ac:dyDescent="0.25">
      <c r="A33" s="129" t="s">
        <v>180</v>
      </c>
      <c r="B33" s="127"/>
      <c r="C33" s="128"/>
      <c r="D33" s="92">
        <v>0</v>
      </c>
      <c r="E33" s="92"/>
      <c r="F33" s="92">
        <v>0</v>
      </c>
      <c r="G33" s="92"/>
      <c r="H33" s="92">
        <v>0</v>
      </c>
      <c r="I33" s="92"/>
      <c r="J33" s="92">
        <v>1106</v>
      </c>
      <c r="K33" s="92"/>
      <c r="L33" s="92">
        <v>0</v>
      </c>
      <c r="M33" s="92"/>
      <c r="N33" s="92">
        <v>0</v>
      </c>
      <c r="O33" s="92"/>
      <c r="P33" s="92">
        <v>0</v>
      </c>
      <c r="Q33" s="92"/>
      <c r="R33" s="92">
        <v>0</v>
      </c>
      <c r="S33" s="92"/>
      <c r="T33" s="92">
        <v>0</v>
      </c>
      <c r="U33" s="92"/>
      <c r="V33" s="125">
        <f>SUM(D33:J33,T33)</f>
        <v>1106</v>
      </c>
    </row>
    <row r="34" spans="1:22" ht="16.5" customHeight="1" x14ac:dyDescent="0.25">
      <c r="A34" s="132" t="s">
        <v>85</v>
      </c>
      <c r="B34" s="107"/>
      <c r="C34" s="128"/>
      <c r="D34" s="106">
        <v>0</v>
      </c>
      <c r="E34" s="106"/>
      <c r="F34" s="106">
        <v>0</v>
      </c>
      <c r="G34" s="106"/>
      <c r="H34" s="106">
        <v>0</v>
      </c>
      <c r="I34" s="106"/>
      <c r="J34" s="106">
        <f>'6-7 (6m)'!H42</f>
        <v>-61563281</v>
      </c>
      <c r="K34" s="106"/>
      <c r="L34" s="106">
        <v>0</v>
      </c>
      <c r="M34" s="106"/>
      <c r="N34" s="106">
        <v>0</v>
      </c>
      <c r="O34" s="106"/>
      <c r="P34" s="106">
        <v>0</v>
      </c>
      <c r="Q34" s="106"/>
      <c r="R34" s="106">
        <v>0</v>
      </c>
      <c r="S34" s="106"/>
      <c r="T34" s="92">
        <f t="shared" ref="T34:T35" si="5">SUM(L34:R34)</f>
        <v>0</v>
      </c>
      <c r="U34" s="106"/>
      <c r="V34" s="125">
        <f t="shared" ref="V34:V35" si="6">SUM(D34:J34,T34)</f>
        <v>-61563281</v>
      </c>
    </row>
    <row r="35" spans="1:22" ht="16.5" customHeight="1" x14ac:dyDescent="0.25">
      <c r="A35" s="132" t="s">
        <v>117</v>
      </c>
      <c r="B35" s="154"/>
      <c r="C35" s="128"/>
      <c r="D35" s="130">
        <v>0</v>
      </c>
      <c r="E35" s="106"/>
      <c r="F35" s="130">
        <v>0</v>
      </c>
      <c r="G35" s="106"/>
      <c r="H35" s="130">
        <v>0</v>
      </c>
      <c r="I35" s="106"/>
      <c r="J35" s="130">
        <f>ROUND('6-7 (6m)'!H72*0.8,0)</f>
        <v>3328720</v>
      </c>
      <c r="K35" s="106"/>
      <c r="L35" s="130">
        <f>ROUND('6-7 (6m)'!H75*0.8,0)</f>
        <v>16648342</v>
      </c>
      <c r="M35" s="106"/>
      <c r="N35" s="130">
        <f>ROUND('6-7 (6m)'!H87*0.8,0)</f>
        <v>22477361</v>
      </c>
      <c r="O35" s="106"/>
      <c r="P35" s="130">
        <f>ROUND('6-7 (6m)'!H88-409053,0)</f>
        <v>14235469</v>
      </c>
      <c r="Q35" s="106"/>
      <c r="R35" s="130">
        <f>ROUND('6-7 (6m)'!H89+103735,0)</f>
        <v>-1178381</v>
      </c>
      <c r="S35" s="106"/>
      <c r="T35" s="99">
        <f t="shared" si="5"/>
        <v>52182791</v>
      </c>
      <c r="U35" s="106"/>
      <c r="V35" s="151">
        <f t="shared" si="6"/>
        <v>55511511</v>
      </c>
    </row>
    <row r="36" spans="1:22" ht="16.5" customHeight="1" x14ac:dyDescent="0.25">
      <c r="A36" s="132"/>
      <c r="B36" s="154"/>
      <c r="C36" s="128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</row>
    <row r="37" spans="1:22" ht="16.5" customHeight="1" x14ac:dyDescent="0.25">
      <c r="A37" s="132" t="s">
        <v>118</v>
      </c>
      <c r="B37" s="154"/>
      <c r="C37" s="128"/>
      <c r="D37" s="130">
        <f>SUM(D34:D35)</f>
        <v>0</v>
      </c>
      <c r="E37" s="106"/>
      <c r="F37" s="130">
        <f>SUM(F34:F35)</f>
        <v>0</v>
      </c>
      <c r="G37" s="106"/>
      <c r="H37" s="130">
        <f>SUM(H34:H35)</f>
        <v>0</v>
      </c>
      <c r="I37" s="106"/>
      <c r="J37" s="130">
        <f>SUM(J34:J35)</f>
        <v>-58234561</v>
      </c>
      <c r="K37" s="106"/>
      <c r="L37" s="130">
        <f>SUM(L34:L35)</f>
        <v>16648342</v>
      </c>
      <c r="M37" s="106"/>
      <c r="N37" s="130">
        <f>SUM(N34:N35)</f>
        <v>22477361</v>
      </c>
      <c r="O37" s="106"/>
      <c r="P37" s="130">
        <f>SUM(P34:P35)</f>
        <v>14235469</v>
      </c>
      <c r="Q37" s="106"/>
      <c r="R37" s="130">
        <f>SUM(R34:R35)</f>
        <v>-1178381</v>
      </c>
      <c r="S37" s="106"/>
      <c r="T37" s="130">
        <f>SUM(T34:T35)</f>
        <v>52182791</v>
      </c>
      <c r="U37" s="106"/>
      <c r="V37" s="130">
        <f>SUM(V34:V35)</f>
        <v>-6051770</v>
      </c>
    </row>
    <row r="38" spans="1:22" ht="16.5" customHeight="1" x14ac:dyDescent="0.25">
      <c r="A38" s="132"/>
      <c r="B38" s="154"/>
      <c r="C38" s="128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</row>
    <row r="39" spans="1:22" ht="16.5" customHeight="1" thickBot="1" x14ac:dyDescent="0.3">
      <c r="A39" s="133" t="s">
        <v>177</v>
      </c>
      <c r="B39" s="155"/>
      <c r="C39" s="128"/>
      <c r="D39" s="134">
        <f>SUM(D30,D32:D33,D37)</f>
        <v>620000000</v>
      </c>
      <c r="E39" s="106"/>
      <c r="F39" s="134">
        <f>SUM(F30,F32:F33,F37)</f>
        <v>79166741</v>
      </c>
      <c r="G39" s="106"/>
      <c r="H39" s="134">
        <f>SUM(H30,H32:H33,H37)</f>
        <v>62000000</v>
      </c>
      <c r="I39" s="106"/>
      <c r="J39" s="134">
        <f>SUM(J30,J32:J33,J37)</f>
        <v>-245037320</v>
      </c>
      <c r="K39" s="106"/>
      <c r="L39" s="134">
        <f>SUM(L30,L32:L33,L37)</f>
        <v>-6987700</v>
      </c>
      <c r="M39" s="106"/>
      <c r="N39" s="134">
        <f>SUM(N30,N32:N33,N37)</f>
        <v>22477361</v>
      </c>
      <c r="O39" s="106"/>
      <c r="P39" s="134">
        <f>SUM(P30,P32:P33,P37)</f>
        <v>-32756557</v>
      </c>
      <c r="Q39" s="106"/>
      <c r="R39" s="134">
        <f>SUM(R30,R32:R33,R37)</f>
        <v>311774</v>
      </c>
      <c r="S39" s="106"/>
      <c r="T39" s="134">
        <f>SUM(T30,T32:T33,T37)</f>
        <v>-16955122</v>
      </c>
      <c r="U39" s="106"/>
      <c r="V39" s="134">
        <f>SUM(V30,V32:V33,V37)</f>
        <v>499174299</v>
      </c>
    </row>
    <row r="40" spans="1:22" ht="16.5" customHeight="1" thickTop="1" x14ac:dyDescent="0.25">
      <c r="A40" s="133"/>
      <c r="B40" s="155"/>
      <c r="C40" s="128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</row>
    <row r="41" spans="1:22" ht="16.5" customHeight="1" x14ac:dyDescent="0.25">
      <c r="A41" s="133"/>
      <c r="B41" s="155"/>
      <c r="C41" s="128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</row>
    <row r="42" spans="1:22" ht="16.5" customHeight="1" x14ac:dyDescent="0.25">
      <c r="A42" s="133"/>
      <c r="B42" s="155"/>
      <c r="C42" s="128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</row>
    <row r="43" spans="1:22" ht="16.5" customHeight="1" x14ac:dyDescent="0.25">
      <c r="A43" s="133"/>
      <c r="B43" s="155"/>
      <c r="C43" s="128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</row>
    <row r="44" spans="1:22" ht="16.5" customHeight="1" x14ac:dyDescent="0.25">
      <c r="A44" s="133"/>
      <c r="B44" s="155"/>
      <c r="C44" s="128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</row>
    <row r="45" spans="1:22" ht="15" customHeight="1" x14ac:dyDescent="0.25">
      <c r="A45" s="133"/>
      <c r="B45" s="155"/>
      <c r="C45" s="128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</row>
    <row r="46" spans="1:22" ht="16.5" customHeight="1" x14ac:dyDescent="0.25">
      <c r="A46" s="133"/>
      <c r="B46" s="155"/>
      <c r="C46" s="128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</row>
    <row r="47" spans="1:22" ht="15" customHeight="1" x14ac:dyDescent="0.25">
      <c r="A47" s="133"/>
      <c r="B47" s="155"/>
      <c r="C47" s="128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</row>
    <row r="48" spans="1:22" ht="16.5" customHeight="1" x14ac:dyDescent="0.25">
      <c r="A48" s="133"/>
      <c r="B48" s="155"/>
      <c r="C48" s="128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</row>
    <row r="49" spans="1:22" ht="16.5" customHeight="1" x14ac:dyDescent="0.25">
      <c r="A49" s="133"/>
      <c r="B49" s="155"/>
      <c r="C49" s="128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</row>
    <row r="50" spans="1:22" ht="12" customHeight="1" x14ac:dyDescent="0.25">
      <c r="A50" s="133"/>
      <c r="B50" s="155"/>
      <c r="C50" s="128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</row>
    <row r="51" spans="1:22" ht="22.15" customHeight="1" x14ac:dyDescent="0.25">
      <c r="A51" s="135" t="str">
        <f>'8'!A53</f>
        <v>The accompanying notes form part of this interim financial information.</v>
      </c>
      <c r="B51" s="156"/>
      <c r="C51" s="136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</row>
  </sheetData>
  <mergeCells count="3">
    <mergeCell ref="D6:V6"/>
    <mergeCell ref="L7:T7"/>
    <mergeCell ref="H10:J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firstPageNumber="9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88CC-96C2-49E8-8136-AE808B750847}">
  <dimension ref="A1:J54"/>
  <sheetViews>
    <sheetView tabSelected="1" view="pageBreakPreview" topLeftCell="A24" zoomScaleNormal="119" zoomScaleSheetLayoutView="100" workbookViewId="0">
      <selection activeCell="F51" sqref="F51"/>
    </sheetView>
  </sheetViews>
  <sheetFormatPr defaultColWidth="9.28515625" defaultRowHeight="16.149999999999999" customHeight="1" x14ac:dyDescent="0.25"/>
  <cols>
    <col min="1" max="1" width="40.42578125" style="3" customWidth="1"/>
    <col min="2" max="2" width="6.7109375" style="2" customWidth="1"/>
    <col min="3" max="3" width="0.85546875" style="3" customWidth="1"/>
    <col min="4" max="4" width="13.7109375" style="4" customWidth="1"/>
    <col min="5" max="5" width="0.85546875" style="5" customWidth="1"/>
    <col min="6" max="6" width="13.7109375" style="4" customWidth="1"/>
    <col min="7" max="7" width="0.85546875" style="6" customWidth="1"/>
    <col min="8" max="8" width="13.7109375" style="4" customWidth="1"/>
    <col min="9" max="9" width="0.85546875" style="5" customWidth="1"/>
    <col min="10" max="10" width="13.7109375" style="4" customWidth="1"/>
    <col min="11" max="16384" width="9.28515625" style="7"/>
  </cols>
  <sheetData>
    <row r="1" spans="1:10" ht="16.5" customHeight="1" x14ac:dyDescent="0.25">
      <c r="A1" s="1" t="s">
        <v>0</v>
      </c>
      <c r="B1" s="18"/>
    </row>
    <row r="2" spans="1:10" ht="16.5" customHeight="1" x14ac:dyDescent="0.25">
      <c r="A2" s="1" t="s">
        <v>124</v>
      </c>
      <c r="B2" s="18"/>
    </row>
    <row r="3" spans="1:10" ht="16.5" customHeight="1" x14ac:dyDescent="0.25">
      <c r="A3" s="8" t="str">
        <f>'6-7 (6m)'!A3</f>
        <v>For the six-month period ended 30 June 2026</v>
      </c>
      <c r="B3" s="16"/>
      <c r="C3" s="9"/>
      <c r="D3" s="10"/>
      <c r="E3" s="11"/>
      <c r="F3" s="10"/>
      <c r="G3" s="12"/>
      <c r="H3" s="10"/>
      <c r="I3" s="11"/>
      <c r="J3" s="10"/>
    </row>
    <row r="4" spans="1:10" ht="16.5" customHeight="1" x14ac:dyDescent="0.25"/>
    <row r="5" spans="1:10" ht="16.5" customHeight="1" x14ac:dyDescent="0.25"/>
    <row r="6" spans="1:10" ht="16.5" customHeight="1" x14ac:dyDescent="0.25">
      <c r="D6" s="160" t="s">
        <v>2</v>
      </c>
      <c r="E6" s="160"/>
      <c r="F6" s="160"/>
      <c r="G6" s="4"/>
      <c r="H6" s="160" t="s">
        <v>3</v>
      </c>
      <c r="I6" s="160"/>
      <c r="J6" s="160"/>
    </row>
    <row r="7" spans="1:10" ht="16.5" customHeight="1" x14ac:dyDescent="0.25">
      <c r="A7" s="7"/>
      <c r="C7" s="1"/>
      <c r="D7" s="161" t="s">
        <v>4</v>
      </c>
      <c r="E7" s="161"/>
      <c r="F7" s="161"/>
      <c r="G7" s="14"/>
      <c r="H7" s="161" t="s">
        <v>4</v>
      </c>
      <c r="I7" s="161"/>
      <c r="J7" s="161"/>
    </row>
    <row r="8" spans="1:10" ht="16.5" customHeight="1" x14ac:dyDescent="0.25">
      <c r="A8" s="7"/>
      <c r="C8" s="1"/>
      <c r="D8" s="14" t="s">
        <v>5</v>
      </c>
      <c r="E8" s="13"/>
      <c r="F8" s="14" t="s">
        <v>5</v>
      </c>
      <c r="G8" s="14"/>
      <c r="H8" s="14" t="s">
        <v>5</v>
      </c>
      <c r="I8" s="13"/>
      <c r="J8" s="14" t="s">
        <v>5</v>
      </c>
    </row>
    <row r="9" spans="1:10" ht="12" x14ac:dyDescent="0.2">
      <c r="B9" s="28"/>
      <c r="C9" s="1"/>
      <c r="D9" s="15" t="s">
        <v>146</v>
      </c>
      <c r="E9" s="14"/>
      <c r="F9" s="15" t="s">
        <v>7</v>
      </c>
      <c r="G9" s="14"/>
      <c r="H9" s="15" t="s">
        <v>146</v>
      </c>
      <c r="I9" s="14"/>
      <c r="J9" s="15" t="s">
        <v>7</v>
      </c>
    </row>
    <row r="10" spans="1:10" ht="16.5" customHeight="1" x14ac:dyDescent="0.25">
      <c r="B10" s="27" t="s">
        <v>8</v>
      </c>
      <c r="C10" s="1"/>
      <c r="D10" s="17" t="s">
        <v>9</v>
      </c>
      <c r="E10" s="14"/>
      <c r="F10" s="17" t="s">
        <v>9</v>
      </c>
      <c r="G10" s="14"/>
      <c r="H10" s="17" t="s">
        <v>9</v>
      </c>
      <c r="I10" s="14"/>
      <c r="J10" s="17" t="s">
        <v>9</v>
      </c>
    </row>
    <row r="11" spans="1:10" ht="16.5" customHeight="1" x14ac:dyDescent="0.2">
      <c r="B11" s="28"/>
      <c r="C11" s="1"/>
      <c r="I11" s="14"/>
    </row>
    <row r="12" spans="1:10" ht="16.5" customHeight="1" x14ac:dyDescent="0.25">
      <c r="A12" s="1" t="s">
        <v>125</v>
      </c>
    </row>
    <row r="13" spans="1:10" ht="16.5" customHeight="1" x14ac:dyDescent="0.25">
      <c r="A13" s="3" t="s">
        <v>126</v>
      </c>
      <c r="B13" s="2">
        <v>12</v>
      </c>
      <c r="D13" s="4">
        <v>2346886920</v>
      </c>
      <c r="F13" s="4">
        <v>1517469367</v>
      </c>
      <c r="H13" s="4">
        <v>2346886920</v>
      </c>
      <c r="J13" s="4">
        <v>1517469367</v>
      </c>
    </row>
    <row r="14" spans="1:10" ht="16.5" customHeight="1" x14ac:dyDescent="0.25">
      <c r="A14" s="3" t="s">
        <v>127</v>
      </c>
    </row>
    <row r="15" spans="1:10" ht="16.5" customHeight="1" x14ac:dyDescent="0.25">
      <c r="A15" s="3" t="s">
        <v>128</v>
      </c>
      <c r="B15" s="2">
        <v>12</v>
      </c>
      <c r="D15" s="4">
        <v>-846655477</v>
      </c>
      <c r="F15" s="4">
        <v>-25588997</v>
      </c>
      <c r="H15" s="4">
        <v>-846655477</v>
      </c>
      <c r="J15" s="4">
        <v>-25588997</v>
      </c>
    </row>
    <row r="16" spans="1:10" ht="16.5" customHeight="1" x14ac:dyDescent="0.2">
      <c r="A16" s="29" t="s">
        <v>129</v>
      </c>
      <c r="B16" s="2">
        <v>12</v>
      </c>
      <c r="D16" s="4">
        <v>786471876</v>
      </c>
      <c r="F16" s="4">
        <v>80864673</v>
      </c>
      <c r="H16" s="4">
        <v>786471876</v>
      </c>
      <c r="J16" s="4">
        <v>80864673</v>
      </c>
    </row>
    <row r="17" spans="1:10" ht="16.5" customHeight="1" x14ac:dyDescent="0.25">
      <c r="A17" s="30" t="s">
        <v>130</v>
      </c>
      <c r="D17" s="4">
        <v>18042870</v>
      </c>
      <c r="E17" s="4"/>
      <c r="F17" s="4">
        <v>20809662</v>
      </c>
      <c r="G17" s="4"/>
      <c r="H17" s="4">
        <v>18042870</v>
      </c>
      <c r="I17" s="4"/>
      <c r="J17" s="4">
        <v>20809662</v>
      </c>
    </row>
    <row r="18" spans="1:10" ht="16.5" customHeight="1" x14ac:dyDescent="0.25">
      <c r="A18" s="30" t="s">
        <v>131</v>
      </c>
      <c r="D18" s="4">
        <v>14678362</v>
      </c>
      <c r="E18" s="4"/>
      <c r="F18" s="4">
        <v>11649791</v>
      </c>
      <c r="G18" s="4"/>
      <c r="H18" s="4">
        <v>14678362</v>
      </c>
      <c r="I18" s="4"/>
      <c r="J18" s="4">
        <v>11649791</v>
      </c>
    </row>
    <row r="19" spans="1:10" ht="16.5" customHeight="1" x14ac:dyDescent="0.25">
      <c r="A19" s="30" t="s">
        <v>165</v>
      </c>
      <c r="D19" s="4">
        <v>237775</v>
      </c>
      <c r="E19" s="4"/>
      <c r="F19" s="4">
        <v>-1714006</v>
      </c>
      <c r="G19" s="4"/>
      <c r="H19" s="4">
        <v>237775</v>
      </c>
      <c r="I19" s="4"/>
      <c r="J19" s="4">
        <v>-1714006</v>
      </c>
    </row>
    <row r="20" spans="1:10" ht="16.5" customHeight="1" x14ac:dyDescent="0.25">
      <c r="A20" s="30" t="s">
        <v>181</v>
      </c>
      <c r="D20" s="4">
        <v>185</v>
      </c>
      <c r="E20" s="4"/>
      <c r="F20" s="4">
        <v>215463</v>
      </c>
      <c r="G20" s="4"/>
      <c r="H20" s="4">
        <v>185</v>
      </c>
      <c r="I20" s="4"/>
      <c r="J20" s="4">
        <v>215463</v>
      </c>
    </row>
    <row r="21" spans="1:10" ht="16.5" customHeight="1" x14ac:dyDescent="0.25">
      <c r="A21" s="30" t="s">
        <v>132</v>
      </c>
      <c r="B21" s="31">
        <v>12</v>
      </c>
      <c r="D21" s="4">
        <v>-2102410425</v>
      </c>
      <c r="E21" s="4"/>
      <c r="F21" s="4">
        <v>-1826045905</v>
      </c>
      <c r="G21" s="4"/>
      <c r="H21" s="4">
        <v>-2102410425</v>
      </c>
      <c r="I21" s="4"/>
      <c r="J21" s="4">
        <v>-1826045905</v>
      </c>
    </row>
    <row r="22" spans="1:10" ht="16.5" customHeight="1" x14ac:dyDescent="0.25">
      <c r="A22" s="30" t="s">
        <v>133</v>
      </c>
      <c r="B22" s="31">
        <v>12</v>
      </c>
      <c r="D22" s="4">
        <v>-18262559</v>
      </c>
      <c r="E22" s="4"/>
      <c r="F22" s="4">
        <v>-24113046</v>
      </c>
      <c r="G22" s="4"/>
      <c r="H22" s="4">
        <v>-18262559</v>
      </c>
      <c r="I22" s="4"/>
      <c r="J22" s="4">
        <v>-24113046</v>
      </c>
    </row>
    <row r="23" spans="1:10" ht="16.5" customHeight="1" x14ac:dyDescent="0.25">
      <c r="A23" s="30" t="s">
        <v>64</v>
      </c>
      <c r="D23" s="4">
        <v>-45018688</v>
      </c>
      <c r="E23" s="4"/>
      <c r="F23" s="4">
        <v>-49443687</v>
      </c>
      <c r="G23" s="4"/>
      <c r="H23" s="4">
        <v>-45018688</v>
      </c>
      <c r="I23" s="4"/>
      <c r="J23" s="4">
        <v>-49443687</v>
      </c>
    </row>
    <row r="24" spans="1:10" ht="16.5" customHeight="1" x14ac:dyDescent="0.25">
      <c r="A24" s="30" t="s">
        <v>166</v>
      </c>
      <c r="D24" s="4">
        <v>-229520</v>
      </c>
      <c r="E24" s="4"/>
      <c r="F24" s="4">
        <v>-240708</v>
      </c>
      <c r="G24" s="4"/>
      <c r="H24" s="4">
        <v>-229520</v>
      </c>
      <c r="I24" s="4"/>
      <c r="J24" s="4">
        <v>-240708</v>
      </c>
    </row>
    <row r="25" spans="1:10" ht="16.5" customHeight="1" x14ac:dyDescent="0.2">
      <c r="A25" s="30" t="s">
        <v>134</v>
      </c>
      <c r="B25" s="19"/>
      <c r="D25" s="4">
        <v>914127943</v>
      </c>
      <c r="E25" s="32"/>
      <c r="F25" s="4">
        <v>1462725878</v>
      </c>
      <c r="G25" s="32"/>
      <c r="H25" s="4">
        <v>914127943</v>
      </c>
      <c r="I25" s="32"/>
      <c r="J25" s="4">
        <v>1462725878</v>
      </c>
    </row>
    <row r="26" spans="1:10" ht="16.5" customHeight="1" x14ac:dyDescent="0.2">
      <c r="A26" s="30" t="s">
        <v>135</v>
      </c>
      <c r="B26" s="19"/>
      <c r="D26" s="10">
        <v>-1002312129</v>
      </c>
      <c r="E26" s="32"/>
      <c r="F26" s="10">
        <v>-1170247743</v>
      </c>
      <c r="G26" s="32"/>
      <c r="H26" s="10">
        <v>-1002312129</v>
      </c>
      <c r="I26" s="32"/>
      <c r="J26" s="10">
        <v>-1170247743</v>
      </c>
    </row>
    <row r="27" spans="1:10" ht="16.5" customHeight="1" x14ac:dyDescent="0.2">
      <c r="E27" s="32"/>
      <c r="G27" s="32"/>
      <c r="I27" s="32"/>
    </row>
    <row r="28" spans="1:10" ht="16.5" customHeight="1" x14ac:dyDescent="0.2">
      <c r="A28" s="1" t="s">
        <v>144</v>
      </c>
      <c r="B28" s="18"/>
      <c r="C28" s="23"/>
      <c r="D28" s="33">
        <f>SUM(D13:D26)</f>
        <v>65557133</v>
      </c>
      <c r="E28" s="32"/>
      <c r="F28" s="33">
        <f>SUM(F13:F26)</f>
        <v>-3659258</v>
      </c>
      <c r="G28" s="32"/>
      <c r="H28" s="33">
        <f>SUM(H13:H26)</f>
        <v>65557133</v>
      </c>
      <c r="I28" s="32"/>
      <c r="J28" s="33">
        <f>SUM(J13:J26)</f>
        <v>-3659258</v>
      </c>
    </row>
    <row r="29" spans="1:10" ht="16.5" customHeight="1" x14ac:dyDescent="0.2">
      <c r="A29" s="1"/>
      <c r="B29" s="18"/>
      <c r="C29" s="23"/>
      <c r="D29" s="34"/>
      <c r="E29" s="32"/>
      <c r="F29" s="34"/>
      <c r="G29" s="32"/>
      <c r="H29" s="34"/>
      <c r="I29" s="32"/>
      <c r="J29" s="34"/>
    </row>
    <row r="30" spans="1:10" ht="16.5" customHeight="1" x14ac:dyDescent="0.25">
      <c r="A30" s="1" t="s">
        <v>136</v>
      </c>
      <c r="C30" s="1"/>
      <c r="D30" s="34"/>
      <c r="E30" s="35"/>
      <c r="F30" s="34"/>
      <c r="G30" s="36"/>
      <c r="H30" s="34"/>
      <c r="I30" s="35"/>
      <c r="J30" s="34"/>
    </row>
    <row r="31" spans="1:10" ht="16.5" customHeight="1" x14ac:dyDescent="0.25">
      <c r="A31" s="21" t="s">
        <v>192</v>
      </c>
      <c r="B31" s="18"/>
      <c r="C31" s="1"/>
      <c r="D31" s="4">
        <v>-61626034</v>
      </c>
      <c r="E31" s="35"/>
      <c r="F31" s="4">
        <v>-1087197</v>
      </c>
      <c r="G31" s="35"/>
      <c r="H31" s="4">
        <v>-61626034</v>
      </c>
      <c r="I31" s="35"/>
      <c r="J31" s="4">
        <v>-1087197</v>
      </c>
    </row>
    <row r="32" spans="1:10" ht="16.5" customHeight="1" x14ac:dyDescent="0.25">
      <c r="A32" s="21" t="s">
        <v>137</v>
      </c>
      <c r="C32" s="1"/>
      <c r="D32" s="10">
        <v>-403176</v>
      </c>
      <c r="E32" s="35"/>
      <c r="F32" s="10">
        <v>-2857750</v>
      </c>
      <c r="G32" s="35"/>
      <c r="H32" s="10">
        <v>-403176</v>
      </c>
      <c r="I32" s="35"/>
      <c r="J32" s="10">
        <v>-2857750</v>
      </c>
    </row>
    <row r="33" spans="1:10" ht="16.5" customHeight="1" x14ac:dyDescent="0.25">
      <c r="B33" s="18"/>
      <c r="C33" s="1"/>
      <c r="D33" s="24"/>
      <c r="E33" s="35"/>
      <c r="F33" s="24"/>
      <c r="G33" s="35"/>
      <c r="H33" s="24"/>
      <c r="I33" s="35"/>
      <c r="J33" s="24"/>
    </row>
    <row r="34" spans="1:10" ht="16.5" customHeight="1" x14ac:dyDescent="0.25">
      <c r="A34" s="1" t="s">
        <v>168</v>
      </c>
      <c r="B34" s="18"/>
      <c r="C34" s="1"/>
      <c r="D34" s="33">
        <f>SUM(D31:D32)</f>
        <v>-62029210</v>
      </c>
      <c r="E34" s="24"/>
      <c r="F34" s="33">
        <f>SUM(F31:F32)</f>
        <v>-3944947</v>
      </c>
      <c r="G34" s="36"/>
      <c r="H34" s="33">
        <f>SUM(H31:H32)</f>
        <v>-62029210</v>
      </c>
      <c r="I34" s="35"/>
      <c r="J34" s="33">
        <f>SUM(J31:J32)</f>
        <v>-3944947</v>
      </c>
    </row>
    <row r="35" spans="1:10" ht="16.5" customHeight="1" x14ac:dyDescent="0.25">
      <c r="A35" s="1"/>
      <c r="B35" s="18"/>
      <c r="C35" s="1"/>
      <c r="D35" s="24"/>
      <c r="E35" s="35"/>
      <c r="F35" s="24"/>
      <c r="G35" s="36"/>
      <c r="H35" s="24"/>
      <c r="I35" s="35"/>
      <c r="J35" s="24"/>
    </row>
    <row r="36" spans="1:10" ht="16.5" customHeight="1" x14ac:dyDescent="0.25">
      <c r="A36" s="1" t="s">
        <v>138</v>
      </c>
      <c r="B36" s="18"/>
      <c r="C36" s="1"/>
      <c r="D36" s="34"/>
      <c r="E36" s="35"/>
      <c r="F36" s="34"/>
      <c r="G36" s="36"/>
      <c r="H36" s="34"/>
      <c r="I36" s="35"/>
      <c r="J36" s="34"/>
    </row>
    <row r="37" spans="1:10" ht="16.5" customHeight="1" x14ac:dyDescent="0.25">
      <c r="A37" s="3" t="s">
        <v>139</v>
      </c>
      <c r="B37" s="18"/>
      <c r="C37" s="1"/>
      <c r="D37" s="20">
        <v>-1680701</v>
      </c>
      <c r="E37" s="37"/>
      <c r="F37" s="20">
        <v>-2254960</v>
      </c>
      <c r="G37" s="38"/>
      <c r="H37" s="20">
        <v>-1680701</v>
      </c>
      <c r="I37" s="37"/>
      <c r="J37" s="20">
        <v>-2254960</v>
      </c>
    </row>
    <row r="38" spans="1:10" ht="16.5" customHeight="1" x14ac:dyDescent="0.25">
      <c r="B38" s="18"/>
      <c r="C38" s="1"/>
      <c r="D38" s="34"/>
      <c r="E38" s="35"/>
      <c r="F38" s="34"/>
      <c r="G38" s="36"/>
      <c r="H38" s="34"/>
      <c r="I38" s="35"/>
      <c r="J38" s="34"/>
    </row>
    <row r="39" spans="1:10" ht="16.5" customHeight="1" x14ac:dyDescent="0.25">
      <c r="A39" s="1" t="s">
        <v>140</v>
      </c>
      <c r="B39" s="18"/>
      <c r="C39" s="1"/>
      <c r="D39" s="33">
        <f>SUM(D37:D37)</f>
        <v>-1680701</v>
      </c>
      <c r="E39" s="35"/>
      <c r="F39" s="33">
        <f>SUM(F37:F37)</f>
        <v>-2254960</v>
      </c>
      <c r="G39" s="24"/>
      <c r="H39" s="33">
        <f>SUM(H37:H37)</f>
        <v>-1680701</v>
      </c>
      <c r="I39" s="35"/>
      <c r="J39" s="33">
        <f>SUM(J37:J37)</f>
        <v>-2254960</v>
      </c>
    </row>
    <row r="40" spans="1:10" ht="16.5" customHeight="1" x14ac:dyDescent="0.25">
      <c r="A40" s="1"/>
      <c r="B40" s="18"/>
      <c r="C40" s="1"/>
      <c r="D40" s="24"/>
      <c r="E40" s="35"/>
      <c r="F40" s="24"/>
      <c r="G40" s="36"/>
      <c r="H40" s="24"/>
      <c r="I40" s="35"/>
      <c r="J40" s="24"/>
    </row>
    <row r="41" spans="1:10" ht="16.5" customHeight="1" x14ac:dyDescent="0.25">
      <c r="A41" s="1" t="s">
        <v>145</v>
      </c>
      <c r="B41" s="18"/>
      <c r="C41" s="1"/>
      <c r="D41" s="24">
        <f>D28+D34+D39</f>
        <v>1847222</v>
      </c>
      <c r="E41" s="24"/>
      <c r="F41" s="24">
        <f>F28+F34+F39</f>
        <v>-9859165</v>
      </c>
      <c r="G41" s="24"/>
      <c r="H41" s="24">
        <f>H28+H34+H39</f>
        <v>1847222</v>
      </c>
      <c r="I41" s="24"/>
      <c r="J41" s="24">
        <f>J28+J34+J39</f>
        <v>-9859165</v>
      </c>
    </row>
    <row r="42" spans="1:10" ht="16.5" customHeight="1" x14ac:dyDescent="0.25">
      <c r="A42" s="3" t="s">
        <v>141</v>
      </c>
      <c r="B42" s="18"/>
      <c r="C42" s="1"/>
      <c r="D42" s="4">
        <v>30830278</v>
      </c>
      <c r="E42" s="35"/>
      <c r="F42" s="4">
        <v>37207753</v>
      </c>
      <c r="G42" s="35"/>
      <c r="H42" s="4">
        <v>30830278</v>
      </c>
      <c r="I42" s="35"/>
      <c r="J42" s="4">
        <v>37207753</v>
      </c>
    </row>
    <row r="43" spans="1:10" ht="16.5" customHeight="1" x14ac:dyDescent="0.25">
      <c r="A43" s="3" t="s">
        <v>143</v>
      </c>
      <c r="B43" s="18"/>
      <c r="C43" s="1"/>
      <c r="D43" s="10">
        <v>-1000</v>
      </c>
      <c r="E43" s="35"/>
      <c r="F43" s="10">
        <v>5334</v>
      </c>
      <c r="G43" s="35"/>
      <c r="H43" s="10">
        <v>-1000</v>
      </c>
      <c r="I43" s="35"/>
      <c r="J43" s="10">
        <v>5334</v>
      </c>
    </row>
    <row r="44" spans="1:10" ht="16.5" customHeight="1" x14ac:dyDescent="0.25">
      <c r="B44" s="18"/>
      <c r="C44" s="1"/>
      <c r="D44" s="34"/>
      <c r="E44" s="35"/>
      <c r="F44" s="34"/>
      <c r="G44" s="36"/>
      <c r="H44" s="34"/>
      <c r="I44" s="35"/>
      <c r="J44" s="34"/>
    </row>
    <row r="45" spans="1:10" ht="16.5" customHeight="1" thickBot="1" x14ac:dyDescent="0.3">
      <c r="A45" s="1" t="s">
        <v>142</v>
      </c>
      <c r="B45" s="18"/>
      <c r="C45" s="1"/>
      <c r="D45" s="39">
        <f>SUM(D41:D44)</f>
        <v>32676500</v>
      </c>
      <c r="E45" s="35"/>
      <c r="F45" s="39">
        <f>SUM(F41:F44)</f>
        <v>27353922</v>
      </c>
      <c r="G45" s="36"/>
      <c r="H45" s="39">
        <f>SUM(H41:H43)</f>
        <v>32676500</v>
      </c>
      <c r="I45" s="35"/>
      <c r="J45" s="39">
        <f>SUM(J41:J43)</f>
        <v>27353922</v>
      </c>
    </row>
    <row r="46" spans="1:10" ht="16.5" customHeight="1" thickTop="1" x14ac:dyDescent="0.25">
      <c r="C46" s="1"/>
      <c r="D46" s="40"/>
      <c r="E46" s="40"/>
      <c r="F46" s="40"/>
      <c r="G46" s="40"/>
      <c r="H46" s="40"/>
      <c r="I46" s="40"/>
      <c r="J46" s="40"/>
    </row>
    <row r="47" spans="1:10" ht="16.5" customHeight="1" x14ac:dyDescent="0.25">
      <c r="A47" s="1"/>
      <c r="C47" s="1"/>
      <c r="D47" s="24"/>
      <c r="E47" s="35"/>
      <c r="F47" s="24"/>
      <c r="G47" s="36"/>
      <c r="H47" s="24"/>
      <c r="I47" s="35"/>
      <c r="J47" s="24"/>
    </row>
    <row r="48" spans="1:10" ht="16.5" customHeight="1" x14ac:dyDescent="0.25">
      <c r="A48" s="1"/>
      <c r="C48" s="1"/>
      <c r="D48" s="24"/>
      <c r="E48" s="35"/>
      <c r="F48" s="24"/>
      <c r="G48" s="36"/>
      <c r="H48" s="24"/>
      <c r="I48" s="35"/>
      <c r="J48" s="24"/>
    </row>
    <row r="49" spans="1:10" ht="10.5" customHeight="1" x14ac:dyDescent="0.25">
      <c r="A49" s="1"/>
      <c r="C49" s="1"/>
      <c r="D49" s="24"/>
      <c r="E49" s="35"/>
      <c r="F49" s="24"/>
      <c r="G49" s="36"/>
      <c r="H49" s="24"/>
      <c r="I49" s="35"/>
      <c r="J49" s="24"/>
    </row>
    <row r="50" spans="1:10" ht="15" customHeight="1" x14ac:dyDescent="0.25">
      <c r="A50" s="1"/>
      <c r="C50" s="1"/>
      <c r="D50" s="24"/>
      <c r="E50" s="35"/>
      <c r="F50" s="24"/>
      <c r="G50" s="36"/>
      <c r="H50" s="24"/>
      <c r="I50" s="35"/>
      <c r="J50" s="24"/>
    </row>
    <row r="51" spans="1:10" ht="16.5" customHeight="1" x14ac:dyDescent="0.25">
      <c r="A51" s="1"/>
      <c r="C51" s="1"/>
      <c r="D51" s="24"/>
      <c r="E51" s="35"/>
      <c r="F51" s="24"/>
      <c r="G51" s="36"/>
      <c r="H51" s="24"/>
      <c r="I51" s="35"/>
      <c r="J51" s="24"/>
    </row>
    <row r="52" spans="1:10" ht="16.5" customHeight="1" x14ac:dyDescent="0.25">
      <c r="A52" s="1"/>
      <c r="C52" s="1"/>
      <c r="D52" s="24"/>
      <c r="E52" s="35"/>
      <c r="F52" s="24"/>
      <c r="G52" s="36"/>
      <c r="H52" s="24"/>
      <c r="I52" s="35"/>
      <c r="J52" s="24"/>
    </row>
    <row r="53" spans="1:10" ht="16.5" customHeight="1" x14ac:dyDescent="0.25">
      <c r="A53" s="1"/>
      <c r="C53" s="1"/>
      <c r="D53" s="24"/>
      <c r="E53" s="35"/>
      <c r="F53" s="24"/>
      <c r="G53" s="36"/>
      <c r="H53" s="24"/>
      <c r="I53" s="35"/>
      <c r="J53" s="24"/>
    </row>
    <row r="54" spans="1:10" ht="22.15" customHeight="1" x14ac:dyDescent="0.25">
      <c r="A54" s="164" t="str">
        <f>'2-3'!A95:J95</f>
        <v>The accompanying notes form part of this interim financial information.</v>
      </c>
      <c r="B54" s="165"/>
      <c r="C54" s="165"/>
      <c r="D54" s="165"/>
      <c r="E54" s="165"/>
      <c r="F54" s="165"/>
      <c r="G54" s="165"/>
      <c r="H54" s="165"/>
      <c r="I54" s="165"/>
      <c r="J54" s="165"/>
    </row>
  </sheetData>
  <mergeCells count="5">
    <mergeCell ref="D6:F6"/>
    <mergeCell ref="H6:J6"/>
    <mergeCell ref="D7:F7"/>
    <mergeCell ref="H7:J7"/>
    <mergeCell ref="A54:J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rstPageNumber="10" fitToHeight="0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7f1fe628c4c93b7e7c192adb41d2c1ba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dd68e2bf1ff9159be10e85bffd6ea1bb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CZ66WYY7TSZY-12627263-3735</_dlc_DocId>
    <_dlc_DocIdUrl xmlns="a18ac38b-d981-416e-847b-b74299044ddf">
      <Url>https://pwcapac.sharepoint.com/sites/TH-SD-0AGjfjlS2Arj0Uk9PVA/_layouts/15/DocIdRedir.aspx?ID=CZ66WYY7TSZY-12627263-3735</Url>
      <Description>CZ66WYY7TSZY-12627263-3735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7825262-A663-4E2C-83BE-F2DA5CB29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C30EC5-809E-4E06-A53E-DDE14A194BF6}">
  <ds:schemaRefs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6569754d-aff6-44b9-a80b-2e2b703f03f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18ac38b-d981-416e-847b-b74299044dd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7B1D4A-4933-4670-BFA2-5B6262F9A7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414007-4E19-4502-8614-06E5E413C04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 (3m)</vt:lpstr>
      <vt:lpstr>6-7 (6m)</vt:lpstr>
      <vt:lpstr>8</vt:lpstr>
      <vt:lpstr>9</vt:lpstr>
      <vt:lpstr>10</vt:lpstr>
      <vt:lpstr>'2-3'!Print_Area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Burassakorn Wongsinchai</cp:lastModifiedBy>
  <cp:revision/>
  <cp:lastPrinted>2026-08-03T09:39:11Z</cp:lastPrinted>
  <dcterms:created xsi:type="dcterms:W3CDTF">2025-08-08T08:35:45Z</dcterms:created>
  <dcterms:modified xsi:type="dcterms:W3CDTF">2026-08-05T04:11:11Z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3c28c858-a737-4bc9-9a55-e54e12bb12d0</vt:lpwstr>
  </property>
  <property fmtid="{D5CDD505-2E9C-101B-9397-08002B2CF9AE}" pid="4" name="MediaServiceImageTags">
    <vt:lpwstr/>
  </property>
</Properties>
</file>