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MKANG\D\Numkang\FVC\Conso\15-8-2569\ดูแล้ว\ดูรอบ 2\"/>
    </mc:Choice>
  </mc:AlternateContent>
  <xr:revisionPtr revIDLastSave="0" documentId="8_{7AB7C808-D570-4DF6-A610-F098CD7D98E0}" xr6:coauthVersionLast="47" xr6:coauthVersionMax="47" xr10:uidLastSave="{00000000-0000-0000-0000-000000000000}"/>
  <bookViews>
    <workbookView xWindow="-108" yWindow="-108" windowWidth="23256" windowHeight="12456" tabRatio="852" xr2:uid="{00000000-000D-0000-FFFF-FFFF00000000}"/>
  </bookViews>
  <sheets>
    <sheet name="งบฐานะการเงิน" sheetId="1" r:id="rId1"/>
    <sheet name="กำไรขาดทุนสามเดือน" sheetId="2" r:id="rId2"/>
    <sheet name="กำไรขาดทุนสามเดือน(ต่อ)" sheetId="7" r:id="rId3"/>
    <sheet name="กำไรขาดทุนหกเดือน" sheetId="10" r:id="rId4"/>
    <sheet name="กำไรขาดทุนหกเดือน(ต่อ)" sheetId="11" r:id="rId5"/>
    <sheet name="ส่วนเปลี่ยนแปลงผู้ถือหุ้นรวม" sheetId="9" r:id="rId6"/>
    <sheet name="ส่วนเปลี่ยนแปลงผู้ถือหุ้นเฉพาะ" sheetId="4" r:id="rId7"/>
    <sheet name="กระแสเงินสด" sheetId="5" r:id="rId8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7" hidden="1">{#N/A,#N/A,FALSE,"BUDGET"}</definedName>
    <definedName name="_DET4" localSheetId="1" hidden="1">{#N/A,#N/A,FALSE,"BUDGET"}</definedName>
    <definedName name="_DET4" localSheetId="6" hidden="1">{#N/A,#N/A,FALSE,"BUDGET"}</definedName>
    <definedName name="_DET4" hidden="1">{#N/A,#N/A,FALSE,"BUDGET"}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7" hidden="1">{#N/A,#N/A,FALSE,"MAIN";#N/A,#N/A,FALSE,"ACTvsBUD"}</definedName>
    <definedName name="AA" localSheetId="1" hidden="1">{#N/A,#N/A,FALSE,"MAIN";#N/A,#N/A,FALSE,"ACTvsBUD"}</definedName>
    <definedName name="AA" localSheetId="6" hidden="1">{#N/A,#N/A,FALSE,"MAIN";#N/A,#N/A,FALSE,"ACTvsBUD"}</definedName>
    <definedName name="AA" hidden="1">{#N/A,#N/A,FALSE,"MAIN";#N/A,#N/A,FALSE,"ACTvsBUD"}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{#N/A,#N/A,FALSE,"MAIN";#N/A,#N/A,FALSE,"ACTvsBUD"}</definedName>
    <definedName name="AAAAAA" localSheetId="1" hidden="1">{#N/A,#N/A,FALSE,"MAIN";#N/A,#N/A,FALSE,"ACTvsBUD"}</definedName>
    <definedName name="AAAAAA" localSheetId="6" hidden="1">{#N/A,#N/A,FALSE,"MAIN";#N/A,#N/A,FALSE,"ACTvsBUD"}</definedName>
    <definedName name="AAAAAA" hidden="1">{#N/A,#N/A,FALSE,"MAIN";#N/A,#N/A,FALSE,"ACTvsBUD"}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7" hidden="1">{#N/A,#N/A,FALSE,"BUDGET"}</definedName>
    <definedName name="AQ" localSheetId="1" hidden="1">{#N/A,#N/A,FALSE,"BUDGET"}</definedName>
    <definedName name="AQ" localSheetId="6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7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7" hidden="1">{"'SCBMF'!$A$1:$I$51","'SCBDA'!$A$1:$I$45","'SCBBA'!$A$1:$I$37"}</definedName>
    <definedName name="invert_e" localSheetId="1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3">กำไรขาดทุนหกเดือน!$A$1:$N$47</definedName>
    <definedName name="_xlnm.Print_Area" localSheetId="4">'กำไรขาดทุนหกเดือน(ต่อ)'!$A$1:$N$45</definedName>
    <definedName name="_xlnm.Print_Area" localSheetId="0">งบฐานะการเงิน!$A$1:$R$144</definedName>
    <definedName name="_xlnm.Print_Area" localSheetId="6">ส่วนเปลี่ยนแปลงผู้ถือหุ้นเฉพาะ!$A$1:$Q$42</definedName>
    <definedName name="_xlnm.Print_Area" localSheetId="5">ส่วนเปลี่ยนแปลงผู้ถือหุ้นรวม!$A$1:$Y$32</definedName>
    <definedName name="_xlnm.Print_Area">#REF!</definedName>
    <definedName name="PRINT_AREA_MI">#REF!</definedName>
    <definedName name="Print_Area1">#REF!</definedName>
    <definedName name="_xlnm.Print_Titles" localSheetId="1">กำไรขาดทุนสามเดือน!$2:$7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น้ำมัน">#REF!</definedName>
    <definedName name="ค่าภาชนะบรรจุ">#REF!</definedName>
    <definedName name="ค่าแรงทางตรง">#REF!</definedName>
    <definedName name="ค่าแรงทางอ้อม">#REF!</definedName>
    <definedName name="งบต้นทุนขาย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ใบปฎิบัตงาน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L26" i="1"/>
  <c r="L15" i="2"/>
  <c r="H14" i="7"/>
  <c r="H15" i="11" l="1"/>
  <c r="H11" i="11"/>
  <c r="U28" i="9" l="1"/>
  <c r="Y28" i="9" s="1"/>
  <c r="O26" i="9"/>
  <c r="M26" i="9"/>
  <c r="K26" i="9"/>
  <c r="I26" i="9"/>
  <c r="G26" i="9"/>
  <c r="E26" i="9"/>
  <c r="H41" i="10" l="1"/>
  <c r="N21" i="10" l="1"/>
  <c r="L21" i="10"/>
  <c r="J14" i="7"/>
  <c r="J28" i="11"/>
  <c r="J15" i="11"/>
  <c r="J27" i="11" s="1"/>
  <c r="J27" i="7" l="1"/>
  <c r="J26" i="7"/>
  <c r="J11" i="7"/>
  <c r="J23" i="7" s="1"/>
  <c r="J21" i="10" l="1"/>
  <c r="H76" i="1" l="1"/>
  <c r="H28" i="11" l="1"/>
  <c r="H27" i="11"/>
  <c r="N36" i="7"/>
  <c r="L36" i="7"/>
  <c r="J36" i="7"/>
  <c r="H27" i="7"/>
  <c r="H26" i="7"/>
  <c r="H24" i="11" l="1"/>
  <c r="H37" i="11"/>
  <c r="N21" i="2"/>
  <c r="L21" i="2"/>
  <c r="J21" i="2"/>
  <c r="H21" i="2" l="1"/>
  <c r="H21" i="10"/>
  <c r="H26" i="1" l="1"/>
  <c r="R26" i="1"/>
  <c r="P26" i="1"/>
  <c r="N26" i="1"/>
  <c r="N41" i="2" l="1"/>
  <c r="L41" i="2"/>
  <c r="J41" i="2"/>
  <c r="H41" i="2"/>
  <c r="H11" i="7" s="1"/>
  <c r="H36" i="7" s="1"/>
  <c r="N28" i="7"/>
  <c r="L28" i="7"/>
  <c r="J28" i="7"/>
  <c r="N24" i="7"/>
  <c r="N30" i="7" s="1"/>
  <c r="N16" i="7"/>
  <c r="L16" i="7"/>
  <c r="J16" i="7"/>
  <c r="H16" i="7"/>
  <c r="N12" i="7"/>
  <c r="N17" i="11"/>
  <c r="L17" i="11"/>
  <c r="J17" i="11"/>
  <c r="W12" i="9" s="1"/>
  <c r="H17" i="11"/>
  <c r="N29" i="11"/>
  <c r="L29" i="11"/>
  <c r="J29" i="11"/>
  <c r="H29" i="11"/>
  <c r="W24" i="9" s="1"/>
  <c r="W26" i="9" s="1"/>
  <c r="N25" i="11"/>
  <c r="N31" i="11" s="1"/>
  <c r="L11" i="11"/>
  <c r="L37" i="11" s="1"/>
  <c r="N11" i="11"/>
  <c r="N37" i="11" s="1"/>
  <c r="G11" i="11"/>
  <c r="J11" i="11"/>
  <c r="N41" i="10"/>
  <c r="L41" i="10"/>
  <c r="J41" i="10"/>
  <c r="H23" i="7" l="1"/>
  <c r="J37" i="11"/>
  <c r="J24" i="11"/>
  <c r="N18" i="7"/>
  <c r="U16" i="9" l="1"/>
  <c r="Y16" i="9" s="1"/>
  <c r="R76" i="1" l="1"/>
  <c r="P76" i="1"/>
  <c r="N76" i="1"/>
  <c r="L76" i="1"/>
  <c r="J76" i="1"/>
  <c r="R38" i="1"/>
  <c r="P38" i="1"/>
  <c r="N38" i="1"/>
  <c r="L38" i="1"/>
  <c r="J38" i="1"/>
  <c r="H38" i="1"/>
  <c r="I86" i="5" l="1"/>
  <c r="I73" i="5"/>
  <c r="N15" i="10" l="1"/>
  <c r="L15" i="10"/>
  <c r="J15" i="10"/>
  <c r="H15" i="10"/>
  <c r="A103" i="5"/>
  <c r="A53" i="5"/>
  <c r="E14" i="9"/>
  <c r="O14" i="9"/>
  <c r="P124" i="1"/>
  <c r="L22" i="10" l="1"/>
  <c r="N22" i="10"/>
  <c r="N24" i="10" s="1"/>
  <c r="H22" i="10"/>
  <c r="J22" i="10"/>
  <c r="J24" i="10" s="1"/>
  <c r="I9" i="5" s="1"/>
  <c r="N15" i="2"/>
  <c r="J15" i="2"/>
  <c r="J22" i="2" s="1"/>
  <c r="H15" i="2"/>
  <c r="H24" i="10" l="1"/>
  <c r="L24" i="10"/>
  <c r="K9" i="5" s="1"/>
  <c r="J26" i="10"/>
  <c r="J10" i="11" s="1"/>
  <c r="J23" i="11" s="1"/>
  <c r="J25" i="11" s="1"/>
  <c r="J31" i="11" s="1"/>
  <c r="I30" i="5"/>
  <c r="N26" i="10"/>
  <c r="M9" i="5"/>
  <c r="M30" i="5" s="1"/>
  <c r="U22" i="9"/>
  <c r="Y22" i="9" s="1"/>
  <c r="H26" i="10" l="1"/>
  <c r="H31" i="10" s="1"/>
  <c r="L26" i="10"/>
  <c r="N40" i="10"/>
  <c r="N42" i="10" s="1"/>
  <c r="N10" i="11"/>
  <c r="J40" i="10"/>
  <c r="J42" i="10" s="1"/>
  <c r="N31" i="10"/>
  <c r="J31" i="10"/>
  <c r="G9" i="5" l="1"/>
  <c r="G30" i="5" s="1"/>
  <c r="H40" i="10"/>
  <c r="H42" i="10" s="1"/>
  <c r="H10" i="11"/>
  <c r="L10" i="11"/>
  <c r="L31" i="10"/>
  <c r="L40" i="10"/>
  <c r="L42" i="10" s="1"/>
  <c r="J12" i="11"/>
  <c r="J36" i="11"/>
  <c r="J38" i="11" s="1"/>
  <c r="N36" i="11"/>
  <c r="N38" i="11" s="1"/>
  <c r="N12" i="11"/>
  <c r="N19" i="11" s="1"/>
  <c r="N20" i="11" s="1"/>
  <c r="M12" i="4"/>
  <c r="H28" i="7"/>
  <c r="J19" i="11" l="1"/>
  <c r="J20" i="11" s="1"/>
  <c r="Q12" i="9"/>
  <c r="H12" i="11"/>
  <c r="H19" i="11" s="1"/>
  <c r="H20" i="11" s="1"/>
  <c r="H36" i="11"/>
  <c r="H23" i="11"/>
  <c r="L12" i="11"/>
  <c r="L19" i="11" s="1"/>
  <c r="L36" i="11"/>
  <c r="L126" i="1"/>
  <c r="L128" i="1" s="1"/>
  <c r="R128" i="1"/>
  <c r="R126" i="1"/>
  <c r="M20" i="4" l="1"/>
  <c r="L20" i="11"/>
  <c r="W23" i="9"/>
  <c r="W29" i="9" s="1"/>
  <c r="S23" i="9"/>
  <c r="Q23" i="9"/>
  <c r="J124" i="1" s="1"/>
  <c r="O23" i="9"/>
  <c r="O29" i="9" s="1"/>
  <c r="M23" i="9"/>
  <c r="M29" i="9" s="1"/>
  <c r="K23" i="9"/>
  <c r="K29" i="9" s="1"/>
  <c r="I23" i="9"/>
  <c r="I29" i="9" s="1"/>
  <c r="G23" i="9"/>
  <c r="G29" i="9" s="1"/>
  <c r="E23" i="9"/>
  <c r="E29" i="9" s="1"/>
  <c r="R85" i="1"/>
  <c r="L85" i="1"/>
  <c r="R39" i="1"/>
  <c r="N35" i="7"/>
  <c r="N37" i="7" s="1"/>
  <c r="K86" i="5"/>
  <c r="G86" i="5"/>
  <c r="M86" i="5"/>
  <c r="K73" i="5"/>
  <c r="G73" i="5"/>
  <c r="M73" i="5"/>
  <c r="H22" i="2"/>
  <c r="Q14" i="9" l="1"/>
  <c r="Q19" i="9" s="1"/>
  <c r="L39" i="1"/>
  <c r="L86" i="1"/>
  <c r="L129" i="1" s="1"/>
  <c r="R86" i="1"/>
  <c r="R129" i="1" s="1"/>
  <c r="P122" i="1"/>
  <c r="Q19" i="4"/>
  <c r="S19" i="4" s="1"/>
  <c r="P115" i="1"/>
  <c r="P114" i="1"/>
  <c r="Q21" i="4"/>
  <c r="Q13" i="4"/>
  <c r="Q11" i="4"/>
  <c r="S11" i="4" s="1"/>
  <c r="K22" i="4"/>
  <c r="K23" i="4" s="1"/>
  <c r="G22" i="4"/>
  <c r="G23" i="4" s="1"/>
  <c r="N115" i="1" s="1"/>
  <c r="E22" i="4"/>
  <c r="E23" i="4" s="1"/>
  <c r="N114" i="1" s="1"/>
  <c r="O20" i="4"/>
  <c r="O22" i="4" s="1"/>
  <c r="O23" i="4" s="1"/>
  <c r="I22" i="4"/>
  <c r="I23" i="4" s="1"/>
  <c r="K14" i="4"/>
  <c r="K17" i="4" s="1"/>
  <c r="G14" i="4"/>
  <c r="E14" i="4"/>
  <c r="E17" i="4" s="1"/>
  <c r="O12" i="4"/>
  <c r="O14" i="4" s="1"/>
  <c r="M14" i="4"/>
  <c r="M17" i="4" s="1"/>
  <c r="I14" i="4"/>
  <c r="J119" i="1"/>
  <c r="J122" i="1"/>
  <c r="J115" i="1"/>
  <c r="J114" i="1"/>
  <c r="O19" i="9"/>
  <c r="K14" i="9"/>
  <c r="K19" i="9" s="1"/>
  <c r="I14" i="9"/>
  <c r="I19" i="9" s="1"/>
  <c r="G14" i="9"/>
  <c r="G19" i="9" s="1"/>
  <c r="E19" i="9"/>
  <c r="U13" i="9"/>
  <c r="Y13" i="9" s="1"/>
  <c r="U11" i="9"/>
  <c r="L130" i="1" l="1"/>
  <c r="R130" i="1"/>
  <c r="Y11" i="9"/>
  <c r="R145" i="1"/>
  <c r="L145" i="1"/>
  <c r="P128" i="1"/>
  <c r="N122" i="1"/>
  <c r="H119" i="1"/>
  <c r="P126" i="1"/>
  <c r="Q12" i="4"/>
  <c r="Q14" i="4" s="1"/>
  <c r="O17" i="4"/>
  <c r="G17" i="4"/>
  <c r="U25" i="9" l="1"/>
  <c r="U21" i="9"/>
  <c r="U23" i="9" s="1"/>
  <c r="P85" i="1" l="1"/>
  <c r="N85" i="1"/>
  <c r="H85" i="1"/>
  <c r="J85" i="1"/>
  <c r="J86" i="1" s="1"/>
  <c r="H117" i="1" l="1"/>
  <c r="H86" i="5"/>
  <c r="L73" i="5"/>
  <c r="H73" i="5"/>
  <c r="H30" i="5"/>
  <c r="H48" i="5" s="1"/>
  <c r="H60" i="5" s="1"/>
  <c r="H115" i="1" l="1"/>
  <c r="A51" i="5"/>
  <c r="H88" i="5"/>
  <c r="H92" i="5" s="1"/>
  <c r="S24" i="9" l="1"/>
  <c r="S26" i="9" l="1"/>
  <c r="S29" i="9" s="1"/>
  <c r="H127" i="1"/>
  <c r="H24" i="2" l="1"/>
  <c r="G48" i="5" s="1"/>
  <c r="G57" i="5" s="1"/>
  <c r="G60" i="5" s="1"/>
  <c r="G88" i="5" s="1"/>
  <c r="G92" i="5" s="1"/>
  <c r="G93" i="5" s="1"/>
  <c r="J127" i="1" l="1"/>
  <c r="J117" i="1"/>
  <c r="H39" i="1"/>
  <c r="W14" i="9"/>
  <c r="W19" i="9" s="1"/>
  <c r="S12" i="9"/>
  <c r="S14" i="9" l="1"/>
  <c r="S19" i="9" s="1"/>
  <c r="U12" i="9"/>
  <c r="Y12" i="9" s="1"/>
  <c r="AA12" i="9" s="1"/>
  <c r="H114" i="1"/>
  <c r="M14" i="9"/>
  <c r="Y21" i="9"/>
  <c r="Y23" i="9" s="1"/>
  <c r="Y25" i="9"/>
  <c r="J126" i="1"/>
  <c r="J128" i="1" s="1"/>
  <c r="H86" i="1"/>
  <c r="Y14" i="9" l="1"/>
  <c r="U14" i="9"/>
  <c r="AA21" i="9"/>
  <c r="Q15" i="4"/>
  <c r="U17" i="9"/>
  <c r="AA11" i="9"/>
  <c r="Y17" i="9" l="1"/>
  <c r="N22" i="2"/>
  <c r="N24" i="2" s="1"/>
  <c r="L22" i="2"/>
  <c r="L24" i="2" s="1"/>
  <c r="K30" i="5" s="1"/>
  <c r="K48" i="5" s="1"/>
  <c r="J24" i="2"/>
  <c r="I48" i="5" s="1"/>
  <c r="I57" i="5" s="1"/>
  <c r="I60" i="5" s="1"/>
  <c r="I88" i="5" s="1"/>
  <c r="I92" i="5" s="1"/>
  <c r="I93" i="5" s="1"/>
  <c r="N26" i="2" l="1"/>
  <c r="M48" i="5"/>
  <c r="M57" i="5" s="1"/>
  <c r="M60" i="5" s="1"/>
  <c r="M88" i="5" s="1"/>
  <c r="M92" i="5" s="1"/>
  <c r="M93" i="5" s="1"/>
  <c r="L26" i="2"/>
  <c r="H26" i="2"/>
  <c r="J26" i="2"/>
  <c r="K57" i="5" l="1"/>
  <c r="K60" i="5" s="1"/>
  <c r="L40" i="2"/>
  <c r="L10" i="7" s="1"/>
  <c r="L31" i="2"/>
  <c r="J40" i="2"/>
  <c r="J31" i="2"/>
  <c r="H40" i="2"/>
  <c r="H31" i="2"/>
  <c r="N40" i="2"/>
  <c r="N42" i="2" s="1"/>
  <c r="N31" i="2"/>
  <c r="N19" i="7" s="1"/>
  <c r="K88" i="5" l="1"/>
  <c r="K92" i="5" s="1"/>
  <c r="K93" i="5" s="1"/>
  <c r="J42" i="2"/>
  <c r="J32" i="11" s="1"/>
  <c r="J10" i="7"/>
  <c r="H42" i="2"/>
  <c r="H10" i="7"/>
  <c r="L42" i="2"/>
  <c r="L12" i="7"/>
  <c r="L18" i="7" s="1"/>
  <c r="L19" i="7" s="1"/>
  <c r="H22" i="7" l="1"/>
  <c r="H24" i="7" s="1"/>
  <c r="H30" i="7" s="1"/>
  <c r="H31" i="7" s="1"/>
  <c r="H35" i="7"/>
  <c r="J22" i="7"/>
  <c r="J24" i="7" s="1"/>
  <c r="J30" i="7" s="1"/>
  <c r="J31" i="7" s="1"/>
  <c r="J12" i="7"/>
  <c r="J18" i="7" s="1"/>
  <c r="J19" i="7" s="1"/>
  <c r="J35" i="7"/>
  <c r="J37" i="7" s="1"/>
  <c r="L22" i="7"/>
  <c r="L24" i="7" s="1"/>
  <c r="L30" i="7" s="1"/>
  <c r="L31" i="7" s="1"/>
  <c r="L35" i="7"/>
  <c r="L37" i="7" s="1"/>
  <c r="M22" i="4"/>
  <c r="L38" i="11"/>
  <c r="L23" i="11"/>
  <c r="H122" i="1"/>
  <c r="M23" i="4" l="1"/>
  <c r="N124" i="1" s="1"/>
  <c r="N126" i="1" s="1"/>
  <c r="Q20" i="4"/>
  <c r="Q22" i="4" s="1"/>
  <c r="Q23" i="4" s="1"/>
  <c r="L25" i="11"/>
  <c r="L31" i="11" s="1"/>
  <c r="L32" i="11" s="1"/>
  <c r="H25" i="11"/>
  <c r="H38" i="11"/>
  <c r="A50" i="1"/>
  <c r="A98" i="1" s="1"/>
  <c r="Q16" i="4" l="1"/>
  <c r="Q17" i="4" s="1"/>
  <c r="S17" i="4" s="1"/>
  <c r="I17" i="4"/>
  <c r="M19" i="9"/>
  <c r="U18" i="9"/>
  <c r="H31" i="11"/>
  <c r="H32" i="11" s="1"/>
  <c r="Q24" i="9"/>
  <c r="Q26" i="9" s="1"/>
  <c r="Q29" i="9" s="1"/>
  <c r="P86" i="1"/>
  <c r="O126" i="1"/>
  <c r="M126" i="1"/>
  <c r="A100" i="1"/>
  <c r="A52" i="1"/>
  <c r="U19" i="9" l="1"/>
  <c r="Y18" i="9"/>
  <c r="Y19" i="9" s="1"/>
  <c r="AA19" i="9" s="1"/>
  <c r="P39" i="1"/>
  <c r="P130" i="1" s="1"/>
  <c r="P129" i="1"/>
  <c r="P145" i="1" l="1"/>
  <c r="N39" i="1" l="1"/>
  <c r="N128" i="1" l="1"/>
  <c r="S23" i="4" l="1"/>
  <c r="N86" i="1"/>
  <c r="N130" i="1" s="1"/>
  <c r="N129" i="1" l="1"/>
  <c r="N145" i="1" l="1"/>
  <c r="J129" i="1" l="1"/>
  <c r="J39" i="1" l="1"/>
  <c r="J145" i="1" l="1"/>
  <c r="J130" i="1"/>
  <c r="N31" i="7"/>
  <c r="N32" i="11"/>
  <c r="H124" i="1"/>
  <c r="H12" i="7"/>
  <c r="H37" i="7"/>
  <c r="H18" i="7" l="1"/>
  <c r="H19" i="7" s="1"/>
  <c r="H126" i="1"/>
  <c r="H128" i="1" s="1"/>
  <c r="H130" i="1" s="1"/>
  <c r="U24" i="9"/>
  <c r="U26" i="9" s="1"/>
  <c r="U29" i="9" s="1"/>
  <c r="H129" i="1" l="1"/>
  <c r="H145" i="1" s="1"/>
  <c r="Y24" i="9"/>
  <c r="AA24" i="9" s="1"/>
  <c r="Y26" i="9" l="1"/>
  <c r="Y29" i="9" l="1"/>
  <c r="AA29" i="9" s="1"/>
</calcChain>
</file>

<file path=xl/sharedStrings.xml><?xml version="1.0" encoding="utf-8"?>
<sst xmlns="http://schemas.openxmlformats.org/spreadsheetml/2006/main" count="653" uniqueCount="265">
  <si>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</si>
  <si>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</si>
  <si>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</si>
  <si>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</si>
  <si>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</si>
  <si>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</si>
  <si>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</si>
  <si>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</si>
  <si>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</si>
  <si>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</si>
  <si>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</si>
  <si>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</si>
  <si>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</si>
  <si>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</si>
  <si>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</si>
  <si>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</si>
  <si>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</si>
  <si>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</si>
  <si>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</si>
  <si>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</si>
  <si>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</si>
  <si>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</si>
  <si>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</si>
  <si>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</si>
  <si>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</si>
  <si>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</si>
  <si>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</si>
  <si>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</si>
  <si>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</si>
  <si>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</si>
  <si>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</si>
  <si>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</si>
  <si>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</si>
  <si>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</si>
  <si>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</si>
  <si>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</si>
  <si>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</si>
  <si>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</si>
  <si>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</si>
  <si>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</si>
  <si>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</si>
  <si>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</si>
  <si>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</si>
  <si>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</si>
  <si>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</si>
  <si>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ในสินทรัพย์และหนี้สินดำเนินงาน</t>
  </si>
  <si>
    <t>หมายเหตุประกอบงบการเงินเป็นส่วนหนึ่งของงบการเงินนี้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</si>
  <si>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</si>
  <si>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</si>
  <si>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</si>
  <si>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</si>
  <si>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31 ธันวาคม</t>
  </si>
  <si>
    <t>2568</t>
  </si>
  <si>
    <t>ยังไม่ได้ตรวจสอบ</t>
  </si>
  <si>
    <t>ตรวจสอบแล้ว</t>
  </si>
  <si>
    <t>ยอดคงเหลือ ณ วันที่ 1 มกราคม 2568</t>
  </si>
  <si>
    <t>ข้อมูลกระแสเงินสดเปิดเผยเพิ่มเติม</t>
  </si>
  <si>
    <t>รายการที่ไม่ใช่เงินสดประกอบด้วย</t>
  </si>
  <si>
    <t>สอบทานแล้ว</t>
  </si>
  <si>
    <t>สินค้าคงเหลือ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</si>
  <si>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</si>
  <si>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</si>
  <si>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ภาษีเงินได้นิติบุคคลค้างจ่าย</t>
  </si>
  <si>
    <t>มูลค่าหุ้น</t>
  </si>
  <si>
    <t>กำไรจากอัตราแลกเปลี่ยน</t>
  </si>
  <si>
    <t>กำไร (ขาดทุน) สำหรับงวด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</si>
  <si>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</si>
  <si>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</si>
  <si>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</si>
  <si>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ในบริษัทย่อย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</si>
  <si>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</si>
  <si>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</si>
  <si>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</si>
  <si>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</si>
  <si>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</si>
  <si>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</si>
  <si>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รวมกำไร(ขาดทุน)เบ็ดเสร็จรวมสำหรับงวด</t>
  </si>
  <si>
    <t>ชำระภายในหนึ่งปี</t>
  </si>
  <si>
    <t>เงินสดจ่ายซื้อสินทรัพย์ไม่มีตัวตน</t>
  </si>
  <si>
    <t>บริษัท ฟิลเตอร์ วิชั่น จำกัด (มหาชน) และบริษัทย่อย</t>
  </si>
  <si>
    <t>2569</t>
  </si>
  <si>
    <t>ยอดคงเหลือ ณ วันที่ 1 มกราคม 2569</t>
  </si>
  <si>
    <t>สินทรัพย์ที่เกิดจากสัญญา</t>
  </si>
  <si>
    <t xml:space="preserve">สินค้าคงเหลือ </t>
  </si>
  <si>
    <t>ต้นทุนพัฒนาอสังหาริมทรัพย์</t>
  </si>
  <si>
    <t>เงินจ่ายล่วงหน้าค่าสินค้า</t>
  </si>
  <si>
    <t>สินทรัพย์ทางการเงินหมุนเวียนอื่น</t>
  </si>
  <si>
    <t>ลูกหนี้ตามสัญญาเช่าเงินทุนที่ถึงกำหนด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</si>
  <si>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</si>
  <si>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</si>
  <si>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สินทรัพย์ภาษีเงินได้รอการตัดบัญชี</t>
  </si>
  <si>
    <t>ลูกหนี้ตามสัญญาเช่าเงินทุน</t>
  </si>
  <si>
    <t>เงินกู้ยืมระยะสั้นจากสถาบันการเงิน</t>
  </si>
  <si>
    <t>เงินรับล่วงหน้าจากลูกค้า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</si>
  <si>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</si>
  <si>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</si>
  <si>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</si>
  <si>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 xml:space="preserve">เงินกู้ยืมระยะยาวจากสถาบันการเงิน </t>
  </si>
  <si>
    <t>ประมาณการหนี้สินผลประโยชน์พนักงาน</t>
  </si>
  <si>
    <t>ส่วนเกินกว่า</t>
  </si>
  <si>
    <t>ส่วนเกินทุน</t>
  </si>
  <si>
    <t>จากการเปลี่ยนแปลง</t>
  </si>
  <si>
    <t>สัดส่วนการถือหุ้น</t>
  </si>
  <si>
    <t>สำรองสำหรับ</t>
  </si>
  <si>
    <t>หุ้นสามัญซื้อคืน</t>
  </si>
  <si>
    <t>ยังไม่ได้จัดสรร</t>
  </si>
  <si>
    <t>จัดสรรแล้ว</t>
  </si>
  <si>
    <t>กำไรสะสม</t>
  </si>
  <si>
    <t>สำรอง</t>
  </si>
  <si>
    <t>ตามกฎหมาย</t>
  </si>
  <si>
    <t>(หน่วย : พันบาท)</t>
  </si>
  <si>
    <t>ส่วนเกินมูลค่าหุ้น</t>
  </si>
  <si>
    <t>จากการรวมธุรกิจ</t>
  </si>
  <si>
    <t>ภายใต้การควบคุม</t>
  </si>
  <si>
    <t>เดียวกัน</t>
  </si>
  <si>
    <t>ยังไม่จัดสรร</t>
  </si>
  <si>
    <t>รายได้จากการขายและบริการ</t>
  </si>
  <si>
    <t>รายได้จากการบริการรับเหมา</t>
  </si>
  <si>
    <t>รายได้ค่าเช่า</t>
  </si>
  <si>
    <t>รายได้ดอกเบี้ย</t>
  </si>
  <si>
    <t>รวมรายได้</t>
  </si>
  <si>
    <t>ค่าใช้จ่าย</t>
  </si>
  <si>
    <t>ต้นทุนขายและบริการ</t>
  </si>
  <si>
    <t>ต้นทุนจากการบริการรับเหมา</t>
  </si>
  <si>
    <t>ค่าใช้จ่ายในการขายและจัดจำหน่าย</t>
  </si>
  <si>
    <t>รวมค่าใช้จ่าย</t>
  </si>
  <si>
    <t>รายได้</t>
  </si>
  <si>
    <t>ค่าเสื่อมราคาและค่าตัดจำหน่าย</t>
  </si>
  <si>
    <t>โอนกลับผลขาดทุนทางเครดิตที่คาดว่าจะเกิดขึ้น</t>
  </si>
  <si>
    <t>การปรับลดสินค้าคงเหลือเป็นมูลค่าสุทธิที่จะได้รับ (โอนกลับ)</t>
  </si>
  <si>
    <t>ขาดทุนที่ยังไม่เกิดขึ้นจริงจากอัตราแลกเปลี่ยน</t>
  </si>
  <si>
    <t>กำไรจากการปรับมูลค่ายุติธรรมตราสารอนุพันธ์</t>
  </si>
  <si>
    <t>ประมาณการหนี้สินจากการค้ำประกัน</t>
  </si>
  <si>
    <t>เงินสดจ่ายผลประโยชน์พนักงาน</t>
  </si>
  <si>
    <t>เงินสดรับจากดอกเบี้ย</t>
  </si>
  <si>
    <t>เงินสดรับจากการจำหน่ายอุปกรณ์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</si>
  <si>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</si>
  <si>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</si>
  <si>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เงินสดจ่ายซื้ออาคารและอุปกรณ์</t>
  </si>
  <si>
    <t>เงินสดจ่ายชำระหนี้สินตามสัญญาเช่า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</si>
  <si>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</si>
  <si>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</si>
  <si>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>จ่ายเงินปันผล</t>
  </si>
  <si>
    <t>เงินสดรับจากการจำหน่ายหุ้นสามัญซื้อคืน</t>
  </si>
  <si>
    <t>เจ้าหนี้ค่าซื้ออาคารและอุปกรณ์เพิ่มขึ้น (ลดลง)</t>
  </si>
  <si>
    <t>สินทรัพย์สิทธิการใช้เพิ่มขึ้นจากการทำสัญญาเช่า</t>
  </si>
  <si>
    <t>เงินปันผลค้างจ่าย</t>
  </si>
  <si>
    <t>เจ้าหนี้ค่าซื้อสินทรัพย์ไม่มีตัวตนเพิ่มขึ้น (ลดลง)</t>
  </si>
  <si>
    <t>1 มกราคม</t>
  </si>
  <si>
    <t>(ปรับปรุงใหม่)</t>
  </si>
  <si>
    <t>ยอดคงเหลือ ณ วันที่ 1 มกราคม 2569 ก่อนปรับปรุง</t>
  </si>
  <si>
    <t>ผลกระทบจากการปรับปรุงย้อนหลังงบการเงิน</t>
  </si>
  <si>
    <t>ยอดคงเหลือ ณ วันที่ 1 มกราคม 2569 หลังปรับปรุง</t>
  </si>
  <si>
    <t>สำรองสำหรับหุ้นสามัญซื้อคืน</t>
  </si>
  <si>
    <t>ผลกระทบจากการเปลี่ยนแปลงในอัตราแลกเปลี่ยน</t>
  </si>
  <si>
    <t>โอนสินค้าคงเหลือเป็นอุปกรณ์</t>
  </si>
  <si>
    <t>ตัดจำหน่ายหนี้สูญ</t>
  </si>
  <si>
    <t>หนี้สินที่เกิดจากสัญญา-หมุนเวียน</t>
  </si>
  <si>
    <t>งบการเปลี่ยนแปลงส่วนของผู้ถือหุ้น</t>
  </si>
  <si>
    <t xml:space="preserve">หุ้นสามัญซื้อคืน </t>
  </si>
  <si>
    <t xml:space="preserve">สำรองหุ้นสามัญซื้อคืน </t>
  </si>
  <si>
    <t>กำไรก่อนภาษีเงินได้</t>
  </si>
  <si>
    <t>ทางการเงินหมุนเวียนอื่น</t>
  </si>
  <si>
    <t>กำไรจากการปรับมูลค่ายุติธรรมของสินทรัพย์</t>
  </si>
  <si>
    <t>ค่าใช้จ่ายภาษีเงินได้</t>
  </si>
  <si>
    <t>กำไรสำหรับงวด</t>
  </si>
  <si>
    <t>ปรับรายการที่กระทบกำไรก่อนค่าใช้จ่ายภาษีเงินได้</t>
  </si>
  <si>
    <t>เป็นเงินสดรับ (จ่าย) จากกิจกรรมดำเนินงาน</t>
  </si>
  <si>
    <t>ประมาณการหนี้สินสำหรับผลประโยชน์พนักงาน</t>
  </si>
  <si>
    <t>ขาดทุนจากการตัดจำหน่ายภาษีเงินได้ถูกหัก ณ ที่จ่าย</t>
  </si>
  <si>
    <t>กำไรจากกิจกรรมดำเนินงานก่อนการเปลี่ยนแปลง</t>
  </si>
  <si>
    <t xml:space="preserve">  </t>
  </si>
  <si>
    <t>สินทรัพย์ดำเนินงาน (เพิ่มขึ้น) ลดลง</t>
  </si>
  <si>
    <t xml:space="preserve">   </t>
  </si>
  <si>
    <t>หนี้สินดำเนินงานเพิ่มขึ้น (ลดลง)</t>
  </si>
  <si>
    <t>เงินสดได้มาจาก (ใช้ไปใน) การดำเนินงาน</t>
  </si>
  <si>
    <t>-</t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</si>
  <si>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</si>
  <si>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</si>
  <si>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เงินสดสุทธิได้มาจาก (ใช้ไปใน) 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</si>
  <si>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</si>
  <si>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</si>
  <si>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สินทรัพย์สิทธิการใช้และหนี้สินตามสัญญาเช่าลดลงจากการ</t>
  </si>
  <si>
    <t>ยกเลิกสัญญา</t>
  </si>
  <si>
    <t>งบกระแสเงินสด (ต่อ)</t>
  </si>
  <si>
    <t>ทุนเรือนหุ้น</t>
  </si>
  <si>
    <t>สำรองตามกฏหมาย</t>
  </si>
  <si>
    <t>กำไรขาดทุนเบ็ดเสร็จอื่นสำหรับงวด</t>
  </si>
  <si>
    <t>งบการเปลี่ยนแปลงส่วนของผู้ถือหุ้น (ต่อ)</t>
  </si>
  <si>
    <t>งบฐานะการเงิน (ต่อ)</t>
  </si>
  <si>
    <t>สินทรัพย์ทางการเงินไม่หมุนเวียนที่ไม่ใช่เงินสดที่เป็นหลักประกัน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</si>
  <si>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</si>
  <si>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</si>
  <si>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</si>
  <si>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เพิ่มขึ้นในเงินให้กู้ยืมระยะสั้นแก่กิจการที่เกี่ยวข้องกัน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</si>
  <si>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</si>
  <si>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</si>
  <si>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 (ยังไม่ได้ตรวจสอบ แต่สอบทานแล้ว)</t>
  </si>
  <si>
    <t>สำหรับงวดหกเดือนสิ้นสุดวันที่ 30 มิถุนายน 2569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</si>
  <si>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</si>
  <si>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</si>
  <si>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ขาดทุนจากการตัดจำหน่ายสินทรัพย์ไม่มีตัวตน</t>
  </si>
  <si>
    <t>ขาดทุนจากการด้อยค่าของภาษีเงินได้รอขอคืน</t>
  </si>
  <si>
    <t>เงินปันผลรับ</t>
  </si>
  <si>
    <t>เงินสดรับจากเงินปันผล</t>
  </si>
  <si>
    <t>สินทรัพย์ที่ถือไว้เพื่อขาย</t>
  </si>
  <si>
    <t>การดำเนินงานที่ยกเลิก</t>
  </si>
  <si>
    <t>การดำเนินงานต่อเนื่อง</t>
  </si>
  <si>
    <t xml:space="preserve">   กำไรสำหรับงวดจากการดำเนินงานต่อเนื่อง</t>
  </si>
  <si>
    <t xml:space="preserve">   กำไรสำหรับงวดจากการดำเนินงานที่ยกเลิก</t>
  </si>
  <si>
    <t>จากการดำเนินงานต่อเนื่อง</t>
  </si>
  <si>
    <t>จากการดำเนินงานที่ยกเลิก</t>
  </si>
  <si>
    <t>เงินกู้ยืมระยะยาวจากกรรมการ</t>
  </si>
  <si>
    <t>และบุคคลหรือกิจการอื่น</t>
  </si>
  <si>
    <t>หนี้สินที่เกี่ยวข้องโดยตรงกับ</t>
  </si>
  <si>
    <t>ส่วนของหนี้สินระยะยาวที่ถึง</t>
  </si>
  <si>
    <t>กำหนดชำระภายในหนึ่งปี :</t>
  </si>
  <si>
    <t xml:space="preserve">หุ้นสามัญ 3,126,142,959 หุ้น </t>
  </si>
  <si>
    <t>มูลค่าหุ้นละ 0.50 บาท</t>
  </si>
  <si>
    <t>หุ้นสามัญ 2,190,873,802 หุ้น</t>
  </si>
  <si>
    <t xml:space="preserve"> มูลค่าหุ้นละ 0.50 บาท</t>
  </si>
  <si>
    <t>ส่วนเกินทุนจากการเปลี่ยนสัดส่วน</t>
  </si>
  <si>
    <t>ส่วนเกินทุนจากการรวมธุรกิจ</t>
  </si>
  <si>
    <t>ภายใต้การควบคุมเดียวกัน</t>
  </si>
  <si>
    <t>เงินให้กู้ยืมระยะสั้นแก่กิจการ</t>
  </si>
  <si>
    <t>ที่เกี่ยวข้องกัน</t>
  </si>
  <si>
    <t>สินทรัพย์ทางการเงินไม่หมุนเวียน</t>
  </si>
  <si>
    <t>ที่ไม่ใช่เงินสดที่เป็นหลักประกัน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</si>
  <si>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</si>
  <si>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</si>
  <si>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กำไรก่อนต้นทุนทางการเงินและภาษีเงินได้</t>
  </si>
  <si>
    <t>รวมกำไรเบ็ดเสร็จรวมสำหรับงวด</t>
  </si>
  <si>
    <t>เงินสดและรายการเทียบเท่าเงินสดจัดประเภทเป็นสินทรัพย์ที่ถือไว้เพื่อขาย</t>
  </si>
  <si>
    <t>กำไรก่อนค่าใช้จ่ายภาษีเงินได้</t>
  </si>
  <si>
    <t>ขาดทุนจากการด้อยค่าของสินทรัพย์ที่ถือไว้เพื่อขาย</t>
  </si>
  <si>
    <t>ขาดทุน (กำไร) จากการขาย/ตัดจำหน่ายอุปกรณ์และยานพาหนะ</t>
  </si>
  <si>
    <t>ขาดทุน (กำไร) จากการยกเลิกสัญญาเช่า</t>
  </si>
  <si>
    <t>เงินกู้ยืมระยะยาวจากกรรมการและบุคคลหรือกิจการอื่นเพิ่มขึ้น</t>
  </si>
  <si>
    <t>(จัดประเภทใหม่)</t>
  </si>
  <si>
    <t>กำไร(ขาดทุน)สำหรับงวดจากการดำเนินงานต่อเนื่อง</t>
  </si>
  <si>
    <t>กำไร(ขาดทุน)หลังภาษีเงินได้สำหรับงวดจากการดำเนินงานที่ยกเลิก</t>
  </si>
  <si>
    <t>กำไร(ขาดทุน)สำหรับงวด</t>
  </si>
  <si>
    <t>กำไร(ขาดทุน)เบ็ดเสร็จรวมสำหรับงวด</t>
  </si>
  <si>
    <t xml:space="preserve">   กำไร(ขาดทุน)สำหรับงวดจากการดำเนินงานต่อเนื่อง</t>
  </si>
  <si>
    <t xml:space="preserve">   กำไร(ขาดทุน)สำหรับงวดจากการดำเนินงานที่ยกเลิก</t>
  </si>
  <si>
    <t>โอนสินทรัพย์สิทธิการใช้เป็นอุปกรณ์</t>
  </si>
  <si>
    <t>โอนเงินลงทุนในบริษัทย่อยเป็นสินทรัพย์รอการขาย</t>
  </si>
  <si>
    <t>5.2, 16.3, 16.4</t>
  </si>
  <si>
    <t>กำไร(ขาดทุน)เบ็ดเสร็จรวมสำหรับงวดจากการดำเนินงานต่อเนื่อง</t>
  </si>
  <si>
    <t>กำไร(ขาดทุน)เบ็ดเสร็จรวมสำหรับงวดจากการดำเนินงานที่ยกเลิก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</si>
  <si>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</si>
  <si>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</si>
  <si>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</si>
  <si>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</si>
  <si>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รวมกำไร(ขาดทุน)สำหรับงวด</t>
  </si>
  <si>
    <t>20.4.4</t>
  </si>
  <si>
    <t>กำไรขาดทุนเบ็ดเสร็จอื่นสำหรับงวดจากการดำเนินงานต่อเนื่อง</t>
  </si>
  <si>
    <t>กำไรขาดทุนเบ็ดเสร็จอื่นสำหรับงวดจากการดำเนินงานที่ยกเลิก</t>
  </si>
  <si>
    <t xml:space="preserve">   กำไร(ขาดทุน)เบ็ดเสร็จรวมสำหรับงวดจากการดำเนินงานต่อเนื่อง</t>
  </si>
  <si>
    <t xml:space="preserve">   กำไร(ขาดทุน)เบ็ดเสร็จรวมสำหรับงวดจากการดำเนินงานที่ยกเลิก</t>
  </si>
  <si>
    <t xml:space="preserve">   กำไรขาดทุนเบ็ดเสร็จรวมสำหรับงวดจากการดำเนินงานต่อเนื่อง</t>
  </si>
  <si>
    <t xml:space="preserve">   กำไรขาดทุนเบ็ดเสร็จรวมสำหรับงวดจากการดำเนินงานที่ยกเลิก</t>
  </si>
  <si>
    <t>เงินสดรับล่วงหน้าจากการขายเงินลงทุนในบริษัทย่อย</t>
  </si>
  <si>
    <t xml:space="preserve">ลูกหนี้ค่าซื้อสินทรัพย์ไม่มีตัวตนเพิ่มขึ้น </t>
  </si>
  <si>
    <t>เงินรับล่วงหน้าจากการขายเงินลงทุน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</si>
</sst>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_);_(* \(#,##0.0\);_(* &quot;-&quot;??_);_(@_)"/>
    <numFmt numFmtId="191" formatCode="_(* #,##0_);_(* \(#,##0\);_(* &quot;-&quot;_);_(@_)"/>
    <numFmt numFmtId="192" formatCode="0.0"/>
    <numFmt numFmtId="193" formatCode="#,##0.00\ ;\(#,##0.00\)"/>
    <numFmt numFmtId="194" formatCode="_(* #,##0.000_);_(* \(#,##0.000\);_(* &quot;-&quot;??_);_(@_)"/>
    <numFmt numFmtId="195" formatCode="_(* #,##0.0000_);_(* \(#,##0.0000\);_(* &quot;-&quot;??_);_(@_)"/>
  </numFmts>
  <fonts count="28"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2"/>
      <name val="Cordia New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b/>
      <u/>
      <sz val="13"/>
      <name val="Browallia New"/>
      <family val="2"/>
      <charset val="222"/>
    </font>
    <font>
      <sz val="13"/>
      <color rgb="FF0000FF"/>
      <name val="Browallia New"/>
      <family val="2"/>
      <charset val="222"/>
    </font>
    <font>
      <sz val="10"/>
      <color theme="1"/>
      <name val="Arial"/>
      <family val="2"/>
    </font>
    <font>
      <sz val="16"/>
      <name val="Angsana New"/>
      <family val="1"/>
    </font>
    <font>
      <sz val="12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0"/>
      <name val="ApFont"/>
      <charset val="222"/>
    </font>
    <font>
      <b/>
      <sz val="13"/>
      <color theme="1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187" fontId="8" fillId="0" borderId="0" applyFont="0" applyFill="0" applyBorder="0" applyAlignment="0" applyProtection="0"/>
    <xf numFmtId="39" fontId="9" fillId="0" borderId="0"/>
    <xf numFmtId="0" fontId="6" fillId="0" borderId="0"/>
    <xf numFmtId="187" fontId="1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17" fillId="0" borderId="0"/>
    <xf numFmtId="0" fontId="26" fillId="0" borderId="0"/>
    <xf numFmtId="0" fontId="17" fillId="0" borderId="0"/>
  </cellStyleXfs>
  <cellXfs count="288">
    <xf numFmtId="0" fontId="0" fillId="0" borderId="0" xfId="0"/>
    <xf numFmtId="187" fontId="4" fillId="0" borderId="0" xfId="3" applyFont="1" applyFill="1" applyAlignment="1">
      <alignment vertical="center"/>
    </xf>
    <xf numFmtId="187" fontId="10" fillId="0" borderId="0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88" fontId="4" fillId="0" borderId="0" xfId="3" applyNumberFormat="1" applyFont="1" applyFill="1"/>
    <xf numFmtId="188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187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187" fontId="10" fillId="0" borderId="0" xfId="3" applyFont="1" applyFill="1" applyBorder="1" applyAlignment="1">
      <alignment horizontal="right"/>
    </xf>
    <xf numFmtId="187" fontId="4" fillId="0" borderId="0" xfId="10" applyFont="1" applyFill="1" applyBorder="1"/>
    <xf numFmtId="187" fontId="4" fillId="0" borderId="0" xfId="3" applyFont="1" applyFill="1" applyBorder="1"/>
    <xf numFmtId="187" fontId="4" fillId="0" borderId="0" xfId="3" applyFont="1" applyFill="1"/>
    <xf numFmtId="188" fontId="4" fillId="0" borderId="0" xfId="3" applyNumberFormat="1" applyFont="1" applyFill="1" applyBorder="1"/>
    <xf numFmtId="191" fontId="4" fillId="0" borderId="0" xfId="3" applyNumberFormat="1" applyFont="1" applyFill="1" applyBorder="1" applyAlignment="1">
      <alignment vertical="center"/>
    </xf>
    <xf numFmtId="188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right"/>
    </xf>
    <xf numFmtId="188" fontId="4" fillId="0" borderId="6" xfId="3" applyNumberFormat="1" applyFont="1" applyFill="1" applyBorder="1"/>
    <xf numFmtId="187" fontId="4" fillId="0" borderId="0" xfId="3" applyFont="1" applyFill="1" applyAlignment="1" applyProtection="1">
      <alignment horizontal="left"/>
    </xf>
    <xf numFmtId="188" fontId="4" fillId="0" borderId="1" xfId="3" applyNumberFormat="1" applyFont="1" applyFill="1" applyBorder="1"/>
    <xf numFmtId="187" fontId="10" fillId="0" borderId="0" xfId="3" applyFont="1" applyFill="1" applyBorder="1"/>
    <xf numFmtId="192" fontId="4" fillId="0" borderId="0" xfId="3" applyNumberFormat="1" applyFont="1" applyFill="1" applyBorder="1" applyAlignment="1">
      <alignment horizontal="center"/>
    </xf>
    <xf numFmtId="188" fontId="4" fillId="0" borderId="2" xfId="3" applyNumberFormat="1" applyFont="1" applyFill="1" applyBorder="1"/>
    <xf numFmtId="187" fontId="4" fillId="0" borderId="0" xfId="10" applyFont="1" applyFill="1"/>
    <xf numFmtId="187" fontId="4" fillId="0" borderId="0" xfId="3" applyFont="1" applyFill="1" applyBorder="1" applyAlignment="1">
      <alignment horizontal="left"/>
    </xf>
    <xf numFmtId="187" fontId="10" fillId="0" borderId="0" xfId="3" applyFont="1" applyFill="1" applyBorder="1" applyAlignment="1"/>
    <xf numFmtId="189" fontId="4" fillId="0" borderId="0" xfId="1" applyNumberFormat="1" applyFont="1" applyFill="1"/>
    <xf numFmtId="43" fontId="4" fillId="0" borderId="0" xfId="1" applyFont="1" applyFill="1"/>
    <xf numFmtId="187" fontId="4" fillId="0" borderId="0" xfId="13" applyFont="1" applyFill="1"/>
    <xf numFmtId="187" fontId="10" fillId="0" borderId="0" xfId="3" applyFont="1" applyFill="1"/>
    <xf numFmtId="187" fontId="10" fillId="0" borderId="0" xfId="3" applyFont="1" applyFill="1" applyAlignment="1">
      <alignment vertical="center"/>
    </xf>
    <xf numFmtId="187" fontId="4" fillId="0" borderId="0" xfId="3" applyFont="1" applyFill="1" applyAlignment="1">
      <alignment horizontal="left"/>
    </xf>
    <xf numFmtId="188" fontId="4" fillId="0" borderId="0" xfId="3" applyNumberFormat="1" applyFont="1" applyFill="1" applyBorder="1" applyAlignment="1">
      <alignment horizontal="left" indent="1"/>
    </xf>
    <xf numFmtId="189" fontId="4" fillId="0" borderId="0" xfId="1" applyNumberFormat="1" applyFont="1" applyFill="1" applyBorder="1" applyAlignment="1">
      <alignment horizontal="center"/>
    </xf>
    <xf numFmtId="187" fontId="10" fillId="0" borderId="1" xfId="3" quotePrefix="1" applyFont="1" applyFill="1" applyBorder="1" applyAlignment="1">
      <alignment horizontal="center" vertical="center"/>
    </xf>
    <xf numFmtId="187" fontId="4" fillId="0" borderId="0" xfId="3" applyFont="1" applyFill="1" applyBorder="1" applyAlignment="1">
      <alignment vertical="center"/>
    </xf>
    <xf numFmtId="187" fontId="10" fillId="0" borderId="4" xfId="3" quotePrefix="1" applyFont="1" applyFill="1" applyBorder="1" applyAlignment="1">
      <alignment horizontal="center" vertical="center"/>
    </xf>
    <xf numFmtId="188" fontId="4" fillId="0" borderId="0" xfId="3" applyNumberFormat="1" applyFont="1" applyFill="1" applyAlignment="1">
      <alignment horizontal="center" vertical="center"/>
    </xf>
    <xf numFmtId="188" fontId="4" fillId="0" borderId="0" xfId="3" applyNumberFormat="1" applyFont="1" applyFill="1" applyAlignment="1">
      <alignment vertical="center"/>
    </xf>
    <xf numFmtId="188" fontId="4" fillId="0" borderId="1" xfId="3" applyNumberFormat="1" applyFont="1" applyFill="1" applyBorder="1" applyAlignment="1">
      <alignment vertical="center"/>
    </xf>
    <xf numFmtId="187" fontId="4" fillId="0" borderId="0" xfId="3" applyFont="1" applyFill="1" applyAlignment="1">
      <alignment horizontal="center" vertical="center"/>
    </xf>
    <xf numFmtId="187" fontId="4" fillId="0" borderId="0" xfId="3" applyFont="1" applyFill="1" applyBorder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/>
    </xf>
    <xf numFmtId="194" fontId="4" fillId="0" borderId="3" xfId="3" applyNumberFormat="1" applyFont="1" applyFill="1" applyBorder="1" applyAlignment="1">
      <alignment vertical="center"/>
    </xf>
    <xf numFmtId="188" fontId="4" fillId="0" borderId="3" xfId="3" applyNumberFormat="1" applyFont="1" applyFill="1" applyBorder="1" applyAlignment="1">
      <alignment vertical="center"/>
    </xf>
    <xf numFmtId="188" fontId="4" fillId="0" borderId="4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7" fontId="10" fillId="0" borderId="0" xfId="3" applyFont="1" applyFill="1" applyBorder="1" applyAlignment="1">
      <alignment horizontal="centerContinuous" vertical="center"/>
    </xf>
    <xf numFmtId="188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Border="1"/>
    <xf numFmtId="189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94" fontId="4" fillId="0" borderId="0" xfId="3" applyNumberFormat="1" applyFont="1" applyFill="1" applyBorder="1"/>
    <xf numFmtId="194" fontId="4" fillId="0" borderId="0" xfId="3" applyNumberFormat="1" applyFont="1" applyFill="1" applyBorder="1" applyAlignment="1">
      <alignment vertical="center"/>
    </xf>
    <xf numFmtId="187" fontId="12" fillId="0" borderId="0" xfId="3" applyFont="1" applyFill="1" applyAlignment="1">
      <alignment vertical="center"/>
    </xf>
    <xf numFmtId="187" fontId="13" fillId="0" borderId="0" xfId="3" applyFont="1" applyFill="1" applyAlignment="1">
      <alignment vertical="center"/>
    </xf>
    <xf numFmtId="188" fontId="13" fillId="0" borderId="0" xfId="3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187" fontId="13" fillId="0" borderId="0" xfId="3" applyFont="1" applyFill="1" applyBorder="1" applyAlignment="1">
      <alignment horizontal="centerContinuous" vertical="center"/>
    </xf>
    <xf numFmtId="187" fontId="13" fillId="0" borderId="0" xfId="3" applyFont="1" applyFill="1" applyBorder="1" applyAlignment="1">
      <alignment vertical="center" wrapText="1"/>
    </xf>
    <xf numFmtId="188" fontId="10" fillId="0" borderId="1" xfId="3" applyNumberFormat="1" applyFont="1" applyFill="1" applyBorder="1" applyAlignment="1">
      <alignment vertical="center"/>
    </xf>
    <xf numFmtId="188" fontId="10" fillId="0" borderId="2" xfId="3" applyNumberFormat="1" applyFont="1" applyFill="1" applyBorder="1" applyAlignment="1">
      <alignment vertical="center"/>
    </xf>
    <xf numFmtId="39" fontId="10" fillId="0" borderId="0" xfId="10" applyNumberFormat="1" applyFont="1" applyFill="1" applyAlignment="1"/>
    <xf numFmtId="187" fontId="10" fillId="0" borderId="0" xfId="10" applyFont="1" applyFill="1" applyAlignment="1"/>
    <xf numFmtId="187" fontId="10" fillId="0" borderId="0" xfId="3" applyFont="1" applyFill="1" applyBorder="1" applyAlignment="1">
      <alignment vertical="center"/>
    </xf>
    <xf numFmtId="188" fontId="10" fillId="0" borderId="6" xfId="3" applyNumberFormat="1" applyFont="1" applyFill="1" applyBorder="1" applyAlignment="1">
      <alignment vertical="center"/>
    </xf>
    <xf numFmtId="188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Border="1"/>
    <xf numFmtId="188" fontId="10" fillId="0" borderId="0" xfId="3" applyNumberFormat="1" applyFont="1" applyFill="1" applyAlignment="1">
      <alignment horizontal="right"/>
    </xf>
    <xf numFmtId="195" fontId="4" fillId="0" borderId="0" xfId="3" applyNumberFormat="1" applyFont="1" applyFill="1" applyBorder="1" applyAlignment="1">
      <alignment vertical="center"/>
    </xf>
    <xf numFmtId="187" fontId="10" fillId="0" borderId="6" xfId="3" quotePrefix="1" applyFont="1" applyFill="1" applyBorder="1" applyAlignment="1">
      <alignment horizontal="center" vertical="center"/>
    </xf>
    <xf numFmtId="189" fontId="4" fillId="0" borderId="0" xfId="3" applyNumberFormat="1" applyFont="1" applyFill="1" applyAlignment="1">
      <alignment horizontal="center" vertical="center"/>
    </xf>
    <xf numFmtId="189" fontId="4" fillId="0" borderId="0" xfId="3" applyNumberFormat="1" applyFont="1" applyFill="1" applyAlignment="1">
      <alignment vertical="center"/>
    </xf>
    <xf numFmtId="187" fontId="20" fillId="0" borderId="0" xfId="3" applyFont="1" applyFill="1" applyBorder="1" applyAlignment="1"/>
    <xf numFmtId="188" fontId="20" fillId="0" borderId="0" xfId="3" applyNumberFormat="1" applyFont="1" applyFill="1" applyBorder="1"/>
    <xf numFmtId="188" fontId="20" fillId="0" borderId="0" xfId="3" applyNumberFormat="1" applyFont="1" applyFill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188" fontId="4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3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4" fillId="0" borderId="0" xfId="0" applyFont="1" applyAlignment="1">
      <alignment vertical="center"/>
    </xf>
    <xf numFmtId="188" fontId="4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horizontal="centerContinuous" vertical="center"/>
    </xf>
    <xf numFmtId="0" fontId="13" fillId="0" borderId="0" xfId="6" applyFont="1" applyAlignment="1">
      <alignment horizontal="centerContinuous" vertical="center"/>
    </xf>
    <xf numFmtId="190" fontId="13" fillId="0" borderId="0" xfId="6" applyNumberFormat="1" applyFont="1" applyAlignment="1">
      <alignment horizontal="centerContinuous" vertical="center"/>
    </xf>
    <xf numFmtId="0" fontId="12" fillId="0" borderId="0" xfId="6" applyFont="1" applyAlignment="1">
      <alignment horizontal="right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6" xfId="6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2" fillId="0" borderId="0" xfId="7" applyFont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188" fontId="18" fillId="0" borderId="0" xfId="16" applyNumberFormat="1" applyFont="1" applyAlignment="1">
      <alignment horizontal="center" vertical="top"/>
    </xf>
    <xf numFmtId="190" fontId="12" fillId="0" borderId="0" xfId="7" applyNumberFormat="1" applyFont="1" applyAlignment="1">
      <alignment horizontal="center" vertical="center"/>
    </xf>
    <xf numFmtId="0" fontId="12" fillId="0" borderId="0" xfId="8" applyFont="1" applyAlignment="1">
      <alignment horizontal="center" vertical="center" wrapText="1"/>
    </xf>
    <xf numFmtId="190" fontId="12" fillId="0" borderId="4" xfId="7" applyNumberFormat="1" applyFont="1" applyBorder="1" applyAlignment="1">
      <alignment horizontal="center"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vertical="center"/>
    </xf>
    <xf numFmtId="188" fontId="12" fillId="0" borderId="0" xfId="7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7" applyFont="1" applyAlignment="1">
      <alignment horizontal="left" vertical="center"/>
    </xf>
    <xf numFmtId="0" fontId="13" fillId="0" borderId="0" xfId="7" applyFont="1" applyAlignment="1">
      <alignment vertical="center"/>
    </xf>
    <xf numFmtId="188" fontId="13" fillId="0" borderId="7" xfId="7" applyNumberFormat="1" applyFont="1" applyBorder="1" applyAlignment="1">
      <alignment horizontal="center" vertical="center"/>
    </xf>
    <xf numFmtId="188" fontId="13" fillId="0" borderId="0" xfId="7" applyNumberFormat="1" applyFont="1" applyAlignment="1">
      <alignment horizontal="center" vertical="center"/>
    </xf>
    <xf numFmtId="188" fontId="13" fillId="0" borderId="8" xfId="7" applyNumberFormat="1" applyFont="1" applyBorder="1" applyAlignment="1">
      <alignment horizontal="center" vertical="center"/>
    </xf>
    <xf numFmtId="188" fontId="13" fillId="0" borderId="0" xfId="2" applyNumberFormat="1" applyFont="1" applyAlignment="1">
      <alignment vertical="center"/>
    </xf>
    <xf numFmtId="188" fontId="12" fillId="0" borderId="2" xfId="7" applyNumberFormat="1" applyFont="1" applyBorder="1" applyAlignment="1">
      <alignment horizontal="center" vertical="center"/>
    </xf>
    <xf numFmtId="187" fontId="13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188" fontId="13" fillId="0" borderId="0" xfId="7" applyNumberFormat="1" applyFont="1" applyAlignment="1">
      <alignment horizontal="right" vertical="center"/>
    </xf>
    <xf numFmtId="0" fontId="19" fillId="0" borderId="0" xfId="7" applyFont="1" applyAlignment="1">
      <alignment vertical="center"/>
    </xf>
    <xf numFmtId="188" fontId="12" fillId="0" borderId="6" xfId="7" applyNumberFormat="1" applyFont="1" applyBorder="1" applyAlignment="1">
      <alignment horizontal="center" vertical="center"/>
    </xf>
    <xf numFmtId="188" fontId="12" fillId="0" borderId="7" xfId="7" applyNumberFormat="1" applyFont="1" applyBorder="1" applyAlignment="1">
      <alignment horizontal="center" vertical="center"/>
    </xf>
    <xf numFmtId="188" fontId="12" fillId="0" borderId="8" xfId="7" applyNumberFormat="1" applyFont="1" applyBorder="1" applyAlignment="1">
      <alignment horizontal="center" vertical="center"/>
    </xf>
    <xf numFmtId="43" fontId="13" fillId="0" borderId="0" xfId="2" applyNumberFormat="1" applyFont="1" applyAlignment="1">
      <alignment vertical="center"/>
    </xf>
    <xf numFmtId="187" fontId="12" fillId="0" borderId="0" xfId="7" applyNumberFormat="1" applyFont="1" applyAlignment="1">
      <alignment horizontal="center" vertical="center"/>
    </xf>
    <xf numFmtId="187" fontId="12" fillId="0" borderId="0" xfId="7" applyNumberFormat="1" applyFont="1" applyAlignment="1">
      <alignment horizontal="right" vertical="center"/>
    </xf>
    <xf numFmtId="0" fontId="13" fillId="0" borderId="0" xfId="2" applyFont="1" applyAlignment="1">
      <alignment vertical="center" textRotation="180"/>
    </xf>
    <xf numFmtId="0" fontId="13" fillId="0" borderId="0" xfId="2" applyFont="1"/>
    <xf numFmtId="0" fontId="13" fillId="0" borderId="0" xfId="2" applyFont="1" applyAlignment="1">
      <alignment horizontal="centerContinuous" vertical="center"/>
    </xf>
    <xf numFmtId="0" fontId="13" fillId="0" borderId="0" xfId="2" applyFont="1" applyAlignment="1">
      <alignment vertical="center" wrapText="1"/>
    </xf>
    <xf numFmtId="190" fontId="13" fillId="0" borderId="0" xfId="2" applyNumberFormat="1" applyFont="1" applyAlignment="1">
      <alignment vertical="center"/>
    </xf>
    <xf numFmtId="190" fontId="13" fillId="0" borderId="0" xfId="6" applyNumberFormat="1" applyFont="1" applyAlignment="1">
      <alignment vertical="center"/>
    </xf>
    <xf numFmtId="0" fontId="13" fillId="0" borderId="0" xfId="2" applyFont="1" applyAlignment="1">
      <alignment horizontal="left" indent="11"/>
    </xf>
    <xf numFmtId="188" fontId="12" fillId="0" borderId="1" xfId="7" applyNumberFormat="1" applyFont="1" applyBorder="1" applyAlignment="1">
      <alignment horizontal="center" vertical="center"/>
    </xf>
    <xf numFmtId="188" fontId="4" fillId="0" borderId="0" xfId="10" applyNumberFormat="1" applyFont="1" applyFill="1"/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15" applyFont="1" applyAlignment="1">
      <alignment vertical="center"/>
    </xf>
    <xf numFmtId="187" fontId="4" fillId="0" borderId="0" xfId="2" applyNumberFormat="1" applyFont="1" applyAlignment="1">
      <alignment horizontal="right" vertical="center" wrapText="1"/>
    </xf>
    <xf numFmtId="0" fontId="10" fillId="0" borderId="0" xfId="15" applyFont="1" applyAlignment="1">
      <alignment vertical="center"/>
    </xf>
    <xf numFmtId="187" fontId="10" fillId="0" borderId="0" xfId="2" applyNumberFormat="1" applyFont="1" applyAlignment="1">
      <alignment horizontal="right" vertical="center" wrapText="1"/>
    </xf>
    <xf numFmtId="0" fontId="4" fillId="0" borderId="0" xfId="15" applyFont="1" applyAlignment="1">
      <alignment horizontal="left" vertical="center" indent="1"/>
    </xf>
    <xf numFmtId="0" fontId="10" fillId="0" borderId="0" xfId="14" applyFont="1" applyAlignment="1">
      <alignment vertical="center"/>
    </xf>
    <xf numFmtId="188" fontId="10" fillId="0" borderId="1" xfId="2" applyNumberFormat="1" applyFont="1" applyBorder="1" applyAlignment="1">
      <alignment vertical="center"/>
    </xf>
    <xf numFmtId="0" fontId="4" fillId="0" borderId="0" xfId="14" applyFont="1" applyAlignment="1">
      <alignment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top"/>
    </xf>
    <xf numFmtId="0" fontId="4" fillId="0" borderId="0" xfId="2" applyFont="1" applyAlignment="1">
      <alignment horizontal="left" indent="11"/>
    </xf>
    <xf numFmtId="189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/>
    </xf>
    <xf numFmtId="188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/>
    </xf>
    <xf numFmtId="187" fontId="22" fillId="0" borderId="0" xfId="3" applyFont="1" applyFill="1" applyBorder="1"/>
    <xf numFmtId="187" fontId="22" fillId="0" borderId="0" xfId="3" applyFont="1" applyFill="1" applyBorder="1" applyAlignment="1">
      <alignment horizontal="left"/>
    </xf>
    <xf numFmtId="188" fontId="19" fillId="0" borderId="7" xfId="7" applyNumberFormat="1" applyFont="1" applyBorder="1" applyAlignment="1">
      <alignment horizontal="center" vertical="center"/>
    </xf>
    <xf numFmtId="188" fontId="19" fillId="0" borderId="8" xfId="7" applyNumberFormat="1" applyFont="1" applyBorder="1" applyAlignment="1">
      <alignment horizontal="center" vertical="center"/>
    </xf>
    <xf numFmtId="188" fontId="19" fillId="0" borderId="0" xfId="7" applyNumberFormat="1" applyFont="1" applyAlignment="1">
      <alignment horizontal="center" vertical="center"/>
    </xf>
    <xf numFmtId="0" fontId="23" fillId="0" borderId="0" xfId="7" applyFont="1" applyAlignment="1">
      <alignment vertical="center"/>
    </xf>
    <xf numFmtId="0" fontId="23" fillId="0" borderId="0" xfId="8" applyFont="1" applyAlignment="1">
      <alignment horizontal="center" vertical="center" wrapText="1"/>
    </xf>
    <xf numFmtId="188" fontId="23" fillId="0" borderId="1" xfId="7" applyNumberFormat="1" applyFont="1" applyBorder="1" applyAlignment="1">
      <alignment horizontal="center" vertical="center"/>
    </xf>
    <xf numFmtId="188" fontId="23" fillId="0" borderId="0" xfId="7" applyNumberFormat="1" applyFont="1" applyAlignment="1">
      <alignment horizontal="center" vertical="center"/>
    </xf>
    <xf numFmtId="0" fontId="23" fillId="0" borderId="0" xfId="2" applyFont="1" applyAlignment="1">
      <alignment vertical="center"/>
    </xf>
    <xf numFmtId="187" fontId="23" fillId="0" borderId="0" xfId="3" applyFont="1" applyFill="1" applyAlignment="1">
      <alignment vertical="center"/>
    </xf>
    <xf numFmtId="0" fontId="23" fillId="0" borderId="0" xfId="6" applyFont="1" applyAlignment="1">
      <alignment horizontal="center" vertical="center"/>
    </xf>
    <xf numFmtId="0" fontId="23" fillId="0" borderId="0" xfId="6" applyFont="1" applyAlignment="1">
      <alignment vertical="center"/>
    </xf>
    <xf numFmtId="0" fontId="23" fillId="0" borderId="0" xfId="6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0" fontId="23" fillId="0" borderId="4" xfId="7" applyFont="1" applyBorder="1" applyAlignment="1">
      <alignment horizontal="center" vertical="center"/>
    </xf>
    <xf numFmtId="188" fontId="23" fillId="0" borderId="7" xfId="7" applyNumberFormat="1" applyFont="1" applyBorder="1" applyAlignment="1">
      <alignment horizontal="center" vertical="center"/>
    </xf>
    <xf numFmtId="188" fontId="23" fillId="0" borderId="8" xfId="7" applyNumberFormat="1" applyFont="1" applyBorder="1" applyAlignment="1">
      <alignment horizontal="center" vertical="center"/>
    </xf>
    <xf numFmtId="188" fontId="23" fillId="0" borderId="2" xfId="7" applyNumberFormat="1" applyFont="1" applyBorder="1" applyAlignment="1">
      <alignment horizontal="center" vertical="center"/>
    </xf>
    <xf numFmtId="188" fontId="23" fillId="0" borderId="0" xfId="7" applyNumberFormat="1" applyFont="1" applyAlignment="1">
      <alignment horizontal="right" vertical="center"/>
    </xf>
    <xf numFmtId="188" fontId="23" fillId="0" borderId="6" xfId="7" applyNumberFormat="1" applyFont="1" applyBorder="1" applyAlignment="1">
      <alignment horizontal="center" vertical="center"/>
    </xf>
    <xf numFmtId="187" fontId="23" fillId="0" borderId="0" xfId="7" applyNumberFormat="1" applyFont="1" applyAlignment="1">
      <alignment horizontal="right" vertical="center"/>
    </xf>
    <xf numFmtId="0" fontId="23" fillId="0" borderId="0" xfId="2" applyFont="1"/>
    <xf numFmtId="187" fontId="23" fillId="0" borderId="0" xfId="7" applyNumberFormat="1" applyFont="1" applyAlignment="1">
      <alignment horizontal="center" vertical="center"/>
    </xf>
    <xf numFmtId="0" fontId="23" fillId="0" borderId="0" xfId="2" applyFont="1" applyAlignment="1">
      <alignment horizontal="centerContinuous" vertical="center"/>
    </xf>
    <xf numFmtId="187" fontId="23" fillId="0" borderId="0" xfId="3" applyFont="1" applyFill="1" applyBorder="1" applyAlignment="1">
      <alignment horizontal="centerContinuous" vertical="center"/>
    </xf>
    <xf numFmtId="188" fontId="4" fillId="0" borderId="4" xfId="3" applyNumberFormat="1" applyFont="1" applyFill="1" applyBorder="1" applyAlignment="1">
      <alignment horizontal="right" vertical="center"/>
    </xf>
    <xf numFmtId="188" fontId="12" fillId="0" borderId="0" xfId="7" applyNumberFormat="1" applyFont="1" applyAlignment="1">
      <alignment horizontal="right" vertical="center"/>
    </xf>
    <xf numFmtId="188" fontId="25" fillId="0" borderId="0" xfId="3" applyNumberFormat="1" applyFont="1" applyFill="1" applyBorder="1" applyAlignment="1">
      <alignment vertical="center"/>
    </xf>
    <xf numFmtId="187" fontId="25" fillId="0" borderId="0" xfId="3" applyFont="1" applyFill="1" applyBorder="1" applyAlignment="1">
      <alignment vertical="center"/>
    </xf>
    <xf numFmtId="188" fontId="22" fillId="0" borderId="1" xfId="3" applyNumberFormat="1" applyFont="1" applyFill="1" applyBorder="1" applyAlignment="1">
      <alignment vertical="center"/>
    </xf>
    <xf numFmtId="188" fontId="22" fillId="0" borderId="0" xfId="3" applyNumberFormat="1" applyFont="1" applyFill="1" applyBorder="1" applyAlignment="1">
      <alignment vertical="center"/>
    </xf>
    <xf numFmtId="188" fontId="22" fillId="0" borderId="5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center" vertical="center"/>
    </xf>
    <xf numFmtId="189" fontId="10" fillId="0" borderId="4" xfId="1" applyNumberFormat="1" applyFont="1" applyFill="1" applyBorder="1" applyAlignment="1">
      <alignment horizontal="right" vertical="center"/>
    </xf>
    <xf numFmtId="188" fontId="10" fillId="0" borderId="5" xfId="3" applyNumberFormat="1" applyFont="1" applyFill="1" applyBorder="1" applyAlignment="1">
      <alignment vertical="center"/>
    </xf>
    <xf numFmtId="188" fontId="4" fillId="0" borderId="5" xfId="3" applyNumberFormat="1" applyFont="1" applyFill="1" applyBorder="1" applyAlignment="1">
      <alignment vertical="center"/>
    </xf>
    <xf numFmtId="188" fontId="10" fillId="0" borderId="4" xfId="3" applyNumberFormat="1" applyFont="1" applyFill="1" applyBorder="1" applyAlignment="1">
      <alignment vertical="center"/>
    </xf>
    <xf numFmtId="0" fontId="10" fillId="0" borderId="0" xfId="18" applyFont="1" applyAlignment="1">
      <alignment vertical="center"/>
    </xf>
    <xf numFmtId="188" fontId="4" fillId="0" borderId="4" xfId="2" applyNumberFormat="1" applyFont="1" applyBorder="1" applyAlignment="1">
      <alignment vertical="center"/>
    </xf>
    <xf numFmtId="37" fontId="4" fillId="0" borderId="0" xfId="0" applyNumberFormat="1" applyFont="1" applyAlignment="1">
      <alignment horizontal="left" vertical="top"/>
    </xf>
    <xf numFmtId="49" fontId="4" fillId="0" borderId="0" xfId="2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4" fillId="0" borderId="0" xfId="2" applyFont="1"/>
    <xf numFmtId="187" fontId="4" fillId="0" borderId="0" xfId="2" applyNumberFormat="1" applyFont="1" applyAlignment="1">
      <alignment horizontal="center" vertical="center"/>
    </xf>
    <xf numFmtId="0" fontId="4" fillId="0" borderId="0" xfId="14" applyFont="1" applyAlignment="1">
      <alignment horizontal="left" vertical="center"/>
    </xf>
    <xf numFmtId="188" fontId="25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top" indent="1"/>
    </xf>
    <xf numFmtId="194" fontId="4" fillId="0" borderId="0" xfId="2" applyNumberFormat="1" applyFont="1" applyAlignment="1">
      <alignment horizontal="center" vertical="center"/>
    </xf>
    <xf numFmtId="194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horizontal="left" vertical="top" indent="2"/>
    </xf>
    <xf numFmtId="188" fontId="4" fillId="0" borderId="0" xfId="2" quotePrefix="1" applyNumberFormat="1" applyFont="1" applyAlignment="1">
      <alignment horizontal="right" vertical="center"/>
    </xf>
    <xf numFmtId="194" fontId="4" fillId="0" borderId="1" xfId="3" applyNumberFormat="1" applyFont="1" applyFill="1" applyBorder="1" applyAlignment="1">
      <alignment vertical="center"/>
    </xf>
    <xf numFmtId="194" fontId="4" fillId="0" borderId="1" xfId="2" applyNumberFormat="1" applyFont="1" applyBorder="1" applyAlignment="1">
      <alignment vertical="center"/>
    </xf>
    <xf numFmtId="188" fontId="4" fillId="0" borderId="5" xfId="2" applyNumberFormat="1" applyFont="1" applyBorder="1" applyAlignment="1">
      <alignment vertical="center"/>
    </xf>
    <xf numFmtId="0" fontId="4" fillId="0" borderId="0" xfId="2" quotePrefix="1" applyFont="1" applyAlignment="1">
      <alignment horizontal="left" vertical="center"/>
    </xf>
    <xf numFmtId="0" fontId="10" fillId="0" borderId="0" xfId="2" quotePrefix="1" applyFont="1" applyAlignment="1">
      <alignment horizontal="left" vertical="center"/>
    </xf>
    <xf numFmtId="189" fontId="4" fillId="0" borderId="0" xfId="2" applyNumberFormat="1" applyFont="1" applyAlignment="1">
      <alignment vertical="center"/>
    </xf>
    <xf numFmtId="189" fontId="10" fillId="0" borderId="0" xfId="1" applyNumberFormat="1" applyFont="1" applyFill="1" applyBorder="1" applyAlignment="1">
      <alignment horizontal="right" vertical="center"/>
    </xf>
    <xf numFmtId="188" fontId="4" fillId="0" borderId="1" xfId="2" applyNumberFormat="1" applyFont="1" applyBorder="1" applyAlignment="1">
      <alignment horizontal="center" vertical="center"/>
    </xf>
    <xf numFmtId="0" fontId="25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0" xfId="4" applyFont="1"/>
    <xf numFmtId="43" fontId="10" fillId="0" borderId="0" xfId="2" applyNumberFormat="1" applyFont="1" applyAlignment="1">
      <alignment horizontal="center"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0" fontId="12" fillId="0" borderId="0" xfId="2" quotePrefix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quotePrefix="1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188" fontId="10" fillId="0" borderId="0" xfId="2" applyNumberFormat="1" applyFont="1" applyAlignment="1">
      <alignment horizontal="center" vertical="center"/>
    </xf>
    <xf numFmtId="0" fontId="16" fillId="0" borderId="0" xfId="2" applyFont="1" applyAlignment="1">
      <alignment vertical="center"/>
    </xf>
    <xf numFmtId="0" fontId="4" fillId="0" borderId="0" xfId="0" applyFont="1"/>
    <xf numFmtId="0" fontId="4" fillId="0" borderId="0" xfId="4" applyFont="1"/>
    <xf numFmtId="0" fontId="10" fillId="0" borderId="6" xfId="2" applyFont="1" applyBorder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0" fontId="10" fillId="0" borderId="0" xfId="2" quotePrefix="1" applyFont="1" applyAlignment="1">
      <alignment horizontal="right"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89" fontId="4" fillId="0" borderId="0" xfId="2" applyNumberFormat="1" applyFont="1" applyAlignment="1">
      <alignment horizontal="center" vertical="center"/>
    </xf>
    <xf numFmtId="0" fontId="11" fillId="0" borderId="0" xfId="14" applyFont="1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/>
    </xf>
    <xf numFmtId="0" fontId="12" fillId="0" borderId="6" xfId="2" quotePrefix="1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43" fontId="22" fillId="0" borderId="0" xfId="2" applyNumberFormat="1" applyFont="1" applyAlignment="1">
      <alignment vertical="center"/>
    </xf>
    <xf numFmtId="189" fontId="0" fillId="0" borderId="0" xfId="1" applyNumberFormat="1" applyFont="1" applyFill="1" applyBorder="1"/>
    <xf numFmtId="189" fontId="0" fillId="0" borderId="0" xfId="1" applyNumberFormat="1" applyFont="1" applyFill="1"/>
    <xf numFmtId="189" fontId="10" fillId="0" borderId="0" xfId="1" applyNumberFormat="1" applyFont="1" applyFill="1" applyAlignment="1">
      <alignment vertical="center"/>
    </xf>
    <xf numFmtId="188" fontId="10" fillId="0" borderId="0" xfId="2" applyNumberFormat="1" applyFont="1" applyAlignment="1">
      <alignment vertical="center"/>
    </xf>
    <xf numFmtId="37" fontId="10" fillId="0" borderId="0" xfId="0" applyNumberFormat="1" applyFont="1" applyAlignment="1">
      <alignment horizontal="left" vertical="top" indent="2"/>
    </xf>
    <xf numFmtId="0" fontId="10" fillId="0" borderId="0" xfId="14" applyFont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right" vertical="center"/>
    </xf>
    <xf numFmtId="39" fontId="10" fillId="0" borderId="0" xfId="11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88" fontId="4" fillId="0" borderId="0" xfId="9" applyNumberFormat="1" applyFont="1"/>
    <xf numFmtId="0" fontId="4" fillId="0" borderId="0" xfId="9" applyFont="1"/>
    <xf numFmtId="187" fontId="10" fillId="0" borderId="0" xfId="7" applyNumberFormat="1" applyFont="1" applyAlignment="1">
      <alignment horizontal="right" vertical="center"/>
    </xf>
    <xf numFmtId="187" fontId="4" fillId="0" borderId="0" xfId="9" applyNumberFormat="1" applyFont="1"/>
    <xf numFmtId="0" fontId="18" fillId="0" borderId="0" xfId="0" applyFont="1" applyAlignment="1">
      <alignment vertical="center"/>
    </xf>
    <xf numFmtId="0" fontId="4" fillId="0" borderId="0" xfId="12" applyFont="1"/>
    <xf numFmtId="39" fontId="4" fillId="0" borderId="0" xfId="11" applyFont="1" applyAlignment="1">
      <alignment horizontal="left"/>
    </xf>
    <xf numFmtId="193" fontId="4" fillId="0" borderId="0" xfId="9" applyNumberFormat="1" applyFont="1"/>
    <xf numFmtId="188" fontId="25" fillId="0" borderId="0" xfId="2" applyNumberFormat="1" applyFont="1" applyAlignment="1">
      <alignment vertical="center"/>
    </xf>
    <xf numFmtId="0" fontId="25" fillId="0" borderId="0" xfId="2" applyFont="1" applyAlignment="1">
      <alignment vertical="center"/>
    </xf>
    <xf numFmtId="43" fontId="25" fillId="0" borderId="0" xfId="1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/>
    </xf>
    <xf numFmtId="192" fontId="25" fillId="0" borderId="0" xfId="3" applyNumberFormat="1" applyFont="1" applyFill="1" applyBorder="1" applyAlignment="1">
      <alignment horizontal="center"/>
    </xf>
    <xf numFmtId="188" fontId="25" fillId="0" borderId="0" xfId="9" applyNumberFormat="1" applyFont="1"/>
    <xf numFmtId="0" fontId="25" fillId="0" borderId="0" xfId="9" applyFont="1"/>
    <xf numFmtId="189" fontId="25" fillId="0" borderId="0" xfId="1" applyNumberFormat="1" applyFont="1" applyFill="1"/>
    <xf numFmtId="187" fontId="25" fillId="0" borderId="0" xfId="10" applyFont="1" applyFill="1"/>
    <xf numFmtId="189" fontId="4" fillId="0" borderId="0" xfId="1" applyNumberFormat="1" applyFont="1" applyFill="1" applyAlignment="1">
      <alignment horizontal="right" vertical="center"/>
    </xf>
    <xf numFmtId="0" fontId="20" fillId="0" borderId="0" xfId="18" applyFont="1" applyAlignment="1">
      <alignment vertical="center"/>
    </xf>
    <xf numFmtId="0" fontId="10" fillId="0" borderId="4" xfId="2" applyFont="1" applyBorder="1" applyAlignment="1">
      <alignment horizontal="center" vertical="center"/>
    </xf>
    <xf numFmtId="187" fontId="10" fillId="0" borderId="4" xfId="3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4" xfId="7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20">
    <cellStyle name="0,0_x000d__x000a_NA_x000d__x000a_" xfId="14" xr:uid="{00000000-0005-0000-0000-000000000000}"/>
    <cellStyle name="0,0_x000d__x000a_NA_x000d__x000a_ 2" xfId="15" xr:uid="{00000000-0005-0000-0000-000001000000}"/>
    <cellStyle name="Comma" xfId="1" builtinId="3"/>
    <cellStyle name="Comma 2 2 59" xfId="10" xr:uid="{00000000-0005-0000-0000-000003000000}"/>
    <cellStyle name="Comma 47" xfId="13" xr:uid="{00000000-0005-0000-0000-000004000000}"/>
    <cellStyle name="Comma 5" xfId="3" xr:uid="{00000000-0005-0000-0000-000005000000}"/>
    <cellStyle name="Normal" xfId="0" builtinId="0"/>
    <cellStyle name="Normal 102" xfId="8" xr:uid="{00000000-0005-0000-0000-000007000000}"/>
    <cellStyle name="Normal 109 2" xfId="12" xr:uid="{00000000-0005-0000-0000-000008000000}"/>
    <cellStyle name="Normal 13" xfId="17" xr:uid="{00000000-0005-0000-0000-000009000000}"/>
    <cellStyle name="Normal 2 2" xfId="16" xr:uid="{00000000-0005-0000-0000-00000A000000}"/>
    <cellStyle name="Normal 2 3" xfId="9" xr:uid="{00000000-0005-0000-0000-00000B000000}"/>
    <cellStyle name="Normal 2 70" xfId="5" xr:uid="{00000000-0005-0000-0000-00000C000000}"/>
    <cellStyle name="Normal 5" xfId="19" xr:uid="{00000000-0005-0000-0000-00000D000000}"/>
    <cellStyle name="Normal 7" xfId="2" xr:uid="{00000000-0005-0000-0000-00000E000000}"/>
    <cellStyle name="Normal_Book1" xfId="6" xr:uid="{00000000-0005-0000-0000-00000F000000}"/>
    <cellStyle name="Normal_Book1 2" xfId="7" xr:uid="{00000000-0005-0000-0000-000010000000}"/>
    <cellStyle name="Normal_bs-plt" xfId="18" xr:uid="{00000000-0005-0000-0000-000011000000}"/>
    <cellStyle name="ปกติ_GK-P Y'50 Fs" xfId="4" xr:uid="{00000000-0005-0000-0000-000012000000}"/>
    <cellStyle name="ปกติ_Sheet1" xfId="11" xr:uid="{00000000-0005-0000-0000-000013000000}"/>
  </cellStyles>
  <dxfs count="0"/>
  <tableStyles count="0" defaultTableStyle="TableStyleMedium2" defaultPivotStyle="PivotStyleLight16"/>
  <colors>
    <mruColors>
      <color rgb="FFFF66FF"/>
      <color rgb="FF00FF00"/>
      <color rgb="FF00FFFF"/>
      <color rgb="FF00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7"/>
  <sheetViews>
    <sheetView tabSelected="1" view="pageBreakPreview" topLeftCell="A115" zoomScaleNormal="100" zoomScaleSheetLayoutView="100" workbookViewId="0">
      <selection activeCell="E133" sqref="E133"/>
    </sheetView>
  </sheetViews>
  <sheetFormatPr defaultColWidth="14.3984375" defaultRowHeight="18.600000000000001"/>
  <cols>
    <col min="1" max="4" width="0.8984375" style="79" customWidth="1"/>
    <col min="5" max="5" width="22.59765625" style="79" customWidth="1"/>
    <col min="6" max="6" width="10.59765625" style="80" customWidth="1"/>
    <col min="7" max="7" width="0.8984375" style="80" customWidth="1"/>
    <col min="8" max="8" width="11.59765625" style="80" customWidth="1"/>
    <col min="9" max="9" width="0.8984375" style="80" customWidth="1"/>
    <col min="10" max="10" width="10.59765625" style="79" customWidth="1"/>
    <col min="11" max="11" width="0.8984375" style="79" customWidth="1"/>
    <col min="12" max="12" width="10" style="79" customWidth="1"/>
    <col min="13" max="13" width="1.59765625" style="79" customWidth="1"/>
    <col min="14" max="14" width="11.59765625" style="79" customWidth="1"/>
    <col min="15" max="15" width="0.8984375" style="79" customWidth="1"/>
    <col min="16" max="16" width="10.59765625" style="1" customWidth="1"/>
    <col min="17" max="17" width="0.59765625" style="1" customWidth="1"/>
    <col min="18" max="18" width="10.59765625" style="79" customWidth="1"/>
    <col min="19" max="19" width="13.59765625" style="79" customWidth="1"/>
    <col min="20" max="262" width="14.3984375" style="79"/>
    <col min="263" max="266" width="1.09765625" style="79" customWidth="1"/>
    <col min="267" max="267" width="43.8984375" style="79" customWidth="1"/>
    <col min="268" max="268" width="7.59765625" style="79" bestFit="1" customWidth="1"/>
    <col min="269" max="269" width="15.09765625" style="79" customWidth="1"/>
    <col min="270" max="270" width="1.09765625" style="79" customWidth="1"/>
    <col min="271" max="271" width="15.09765625" style="79" customWidth="1"/>
    <col min="272" max="518" width="14.3984375" style="79"/>
    <col min="519" max="522" width="1.09765625" style="79" customWidth="1"/>
    <col min="523" max="523" width="43.8984375" style="79" customWidth="1"/>
    <col min="524" max="524" width="7.59765625" style="79" bestFit="1" customWidth="1"/>
    <col min="525" max="525" width="15.09765625" style="79" customWidth="1"/>
    <col min="526" max="526" width="1.09765625" style="79" customWidth="1"/>
    <col min="527" max="527" width="15.09765625" style="79" customWidth="1"/>
    <col min="528" max="774" width="14.3984375" style="79"/>
    <col min="775" max="778" width="1.09765625" style="79" customWidth="1"/>
    <col min="779" max="779" width="43.8984375" style="79" customWidth="1"/>
    <col min="780" max="780" width="7.59765625" style="79" bestFit="1" customWidth="1"/>
    <col min="781" max="781" width="15.09765625" style="79" customWidth="1"/>
    <col min="782" max="782" width="1.09765625" style="79" customWidth="1"/>
    <col min="783" max="783" width="15.09765625" style="79" customWidth="1"/>
    <col min="784" max="1030" width="14.3984375" style="79"/>
    <col min="1031" max="1034" width="1.09765625" style="79" customWidth="1"/>
    <col min="1035" max="1035" width="43.8984375" style="79" customWidth="1"/>
    <col min="1036" max="1036" width="7.59765625" style="79" bestFit="1" customWidth="1"/>
    <col min="1037" max="1037" width="15.09765625" style="79" customWidth="1"/>
    <col min="1038" max="1038" width="1.09765625" style="79" customWidth="1"/>
    <col min="1039" max="1039" width="15.09765625" style="79" customWidth="1"/>
    <col min="1040" max="1286" width="14.3984375" style="79"/>
    <col min="1287" max="1290" width="1.09765625" style="79" customWidth="1"/>
    <col min="1291" max="1291" width="43.8984375" style="79" customWidth="1"/>
    <col min="1292" max="1292" width="7.59765625" style="79" bestFit="1" customWidth="1"/>
    <col min="1293" max="1293" width="15.09765625" style="79" customWidth="1"/>
    <col min="1294" max="1294" width="1.09765625" style="79" customWidth="1"/>
    <col min="1295" max="1295" width="15.09765625" style="79" customWidth="1"/>
    <col min="1296" max="1542" width="14.3984375" style="79"/>
    <col min="1543" max="1546" width="1.09765625" style="79" customWidth="1"/>
    <col min="1547" max="1547" width="43.8984375" style="79" customWidth="1"/>
    <col min="1548" max="1548" width="7.59765625" style="79" bestFit="1" customWidth="1"/>
    <col min="1549" max="1549" width="15.09765625" style="79" customWidth="1"/>
    <col min="1550" max="1550" width="1.09765625" style="79" customWidth="1"/>
    <col min="1551" max="1551" width="15.09765625" style="79" customWidth="1"/>
    <col min="1552" max="1798" width="14.3984375" style="79"/>
    <col min="1799" max="1802" width="1.09765625" style="79" customWidth="1"/>
    <col min="1803" max="1803" width="43.8984375" style="79" customWidth="1"/>
    <col min="1804" max="1804" width="7.59765625" style="79" bestFit="1" customWidth="1"/>
    <col min="1805" max="1805" width="15.09765625" style="79" customWidth="1"/>
    <col min="1806" max="1806" width="1.09765625" style="79" customWidth="1"/>
    <col min="1807" max="1807" width="15.09765625" style="79" customWidth="1"/>
    <col min="1808" max="2054" width="14.3984375" style="79"/>
    <col min="2055" max="2058" width="1.09765625" style="79" customWidth="1"/>
    <col min="2059" max="2059" width="43.8984375" style="79" customWidth="1"/>
    <col min="2060" max="2060" width="7.59765625" style="79" bestFit="1" customWidth="1"/>
    <col min="2061" max="2061" width="15.09765625" style="79" customWidth="1"/>
    <col min="2062" max="2062" width="1.09765625" style="79" customWidth="1"/>
    <col min="2063" max="2063" width="15.09765625" style="79" customWidth="1"/>
    <col min="2064" max="2310" width="14.3984375" style="79"/>
    <col min="2311" max="2314" width="1.09765625" style="79" customWidth="1"/>
    <col min="2315" max="2315" width="43.8984375" style="79" customWidth="1"/>
    <col min="2316" max="2316" width="7.59765625" style="79" bestFit="1" customWidth="1"/>
    <col min="2317" max="2317" width="15.09765625" style="79" customWidth="1"/>
    <col min="2318" max="2318" width="1.09765625" style="79" customWidth="1"/>
    <col min="2319" max="2319" width="15.09765625" style="79" customWidth="1"/>
    <col min="2320" max="2566" width="14.3984375" style="79"/>
    <col min="2567" max="2570" width="1.09765625" style="79" customWidth="1"/>
    <col min="2571" max="2571" width="43.8984375" style="79" customWidth="1"/>
    <col min="2572" max="2572" width="7.59765625" style="79" bestFit="1" customWidth="1"/>
    <col min="2573" max="2573" width="15.09765625" style="79" customWidth="1"/>
    <col min="2574" max="2574" width="1.09765625" style="79" customWidth="1"/>
    <col min="2575" max="2575" width="15.09765625" style="79" customWidth="1"/>
    <col min="2576" max="2822" width="14.3984375" style="79"/>
    <col min="2823" max="2826" width="1.09765625" style="79" customWidth="1"/>
    <col min="2827" max="2827" width="43.8984375" style="79" customWidth="1"/>
    <col min="2828" max="2828" width="7.59765625" style="79" bestFit="1" customWidth="1"/>
    <col min="2829" max="2829" width="15.09765625" style="79" customWidth="1"/>
    <col min="2830" max="2830" width="1.09765625" style="79" customWidth="1"/>
    <col min="2831" max="2831" width="15.09765625" style="79" customWidth="1"/>
    <col min="2832" max="3078" width="14.3984375" style="79"/>
    <col min="3079" max="3082" width="1.09765625" style="79" customWidth="1"/>
    <col min="3083" max="3083" width="43.8984375" style="79" customWidth="1"/>
    <col min="3084" max="3084" width="7.59765625" style="79" bestFit="1" customWidth="1"/>
    <col min="3085" max="3085" width="15.09765625" style="79" customWidth="1"/>
    <col min="3086" max="3086" width="1.09765625" style="79" customWidth="1"/>
    <col min="3087" max="3087" width="15.09765625" style="79" customWidth="1"/>
    <col min="3088" max="3334" width="14.3984375" style="79"/>
    <col min="3335" max="3338" width="1.09765625" style="79" customWidth="1"/>
    <col min="3339" max="3339" width="43.8984375" style="79" customWidth="1"/>
    <col min="3340" max="3340" width="7.59765625" style="79" bestFit="1" customWidth="1"/>
    <col min="3341" max="3341" width="15.09765625" style="79" customWidth="1"/>
    <col min="3342" max="3342" width="1.09765625" style="79" customWidth="1"/>
    <col min="3343" max="3343" width="15.09765625" style="79" customWidth="1"/>
    <col min="3344" max="3590" width="14.3984375" style="79"/>
    <col min="3591" max="3594" width="1.09765625" style="79" customWidth="1"/>
    <col min="3595" max="3595" width="43.8984375" style="79" customWidth="1"/>
    <col min="3596" max="3596" width="7.59765625" style="79" bestFit="1" customWidth="1"/>
    <col min="3597" max="3597" width="15.09765625" style="79" customWidth="1"/>
    <col min="3598" max="3598" width="1.09765625" style="79" customWidth="1"/>
    <col min="3599" max="3599" width="15.09765625" style="79" customWidth="1"/>
    <col min="3600" max="3846" width="14.3984375" style="79"/>
    <col min="3847" max="3850" width="1.09765625" style="79" customWidth="1"/>
    <col min="3851" max="3851" width="43.8984375" style="79" customWidth="1"/>
    <col min="3852" max="3852" width="7.59765625" style="79" bestFit="1" customWidth="1"/>
    <col min="3853" max="3853" width="15.09765625" style="79" customWidth="1"/>
    <col min="3854" max="3854" width="1.09765625" style="79" customWidth="1"/>
    <col min="3855" max="3855" width="15.09765625" style="79" customWidth="1"/>
    <col min="3856" max="4102" width="14.3984375" style="79"/>
    <col min="4103" max="4106" width="1.09765625" style="79" customWidth="1"/>
    <col min="4107" max="4107" width="43.8984375" style="79" customWidth="1"/>
    <col min="4108" max="4108" width="7.59765625" style="79" bestFit="1" customWidth="1"/>
    <col min="4109" max="4109" width="15.09765625" style="79" customWidth="1"/>
    <col min="4110" max="4110" width="1.09765625" style="79" customWidth="1"/>
    <col min="4111" max="4111" width="15.09765625" style="79" customWidth="1"/>
    <col min="4112" max="4358" width="14.3984375" style="79"/>
    <col min="4359" max="4362" width="1.09765625" style="79" customWidth="1"/>
    <col min="4363" max="4363" width="43.8984375" style="79" customWidth="1"/>
    <col min="4364" max="4364" width="7.59765625" style="79" bestFit="1" customWidth="1"/>
    <col min="4365" max="4365" width="15.09765625" style="79" customWidth="1"/>
    <col min="4366" max="4366" width="1.09765625" style="79" customWidth="1"/>
    <col min="4367" max="4367" width="15.09765625" style="79" customWidth="1"/>
    <col min="4368" max="4614" width="14.3984375" style="79"/>
    <col min="4615" max="4618" width="1.09765625" style="79" customWidth="1"/>
    <col min="4619" max="4619" width="43.8984375" style="79" customWidth="1"/>
    <col min="4620" max="4620" width="7.59765625" style="79" bestFit="1" customWidth="1"/>
    <col min="4621" max="4621" width="15.09765625" style="79" customWidth="1"/>
    <col min="4622" max="4622" width="1.09765625" style="79" customWidth="1"/>
    <col min="4623" max="4623" width="15.09765625" style="79" customWidth="1"/>
    <col min="4624" max="4870" width="14.3984375" style="79"/>
    <col min="4871" max="4874" width="1.09765625" style="79" customWidth="1"/>
    <col min="4875" max="4875" width="43.8984375" style="79" customWidth="1"/>
    <col min="4876" max="4876" width="7.59765625" style="79" bestFit="1" customWidth="1"/>
    <col min="4877" max="4877" width="15.09765625" style="79" customWidth="1"/>
    <col min="4878" max="4878" width="1.09765625" style="79" customWidth="1"/>
    <col min="4879" max="4879" width="15.09765625" style="79" customWidth="1"/>
    <col min="4880" max="5126" width="14.3984375" style="79"/>
    <col min="5127" max="5130" width="1.09765625" style="79" customWidth="1"/>
    <col min="5131" max="5131" width="43.8984375" style="79" customWidth="1"/>
    <col min="5132" max="5132" width="7.59765625" style="79" bestFit="1" customWidth="1"/>
    <col min="5133" max="5133" width="15.09765625" style="79" customWidth="1"/>
    <col min="5134" max="5134" width="1.09765625" style="79" customWidth="1"/>
    <col min="5135" max="5135" width="15.09765625" style="79" customWidth="1"/>
    <col min="5136" max="5382" width="14.3984375" style="79"/>
    <col min="5383" max="5386" width="1.09765625" style="79" customWidth="1"/>
    <col min="5387" max="5387" width="43.8984375" style="79" customWidth="1"/>
    <col min="5388" max="5388" width="7.59765625" style="79" bestFit="1" customWidth="1"/>
    <col min="5389" max="5389" width="15.09765625" style="79" customWidth="1"/>
    <col min="5390" max="5390" width="1.09765625" style="79" customWidth="1"/>
    <col min="5391" max="5391" width="15.09765625" style="79" customWidth="1"/>
    <col min="5392" max="5638" width="14.3984375" style="79"/>
    <col min="5639" max="5642" width="1.09765625" style="79" customWidth="1"/>
    <col min="5643" max="5643" width="43.8984375" style="79" customWidth="1"/>
    <col min="5644" max="5644" width="7.59765625" style="79" bestFit="1" customWidth="1"/>
    <col min="5645" max="5645" width="15.09765625" style="79" customWidth="1"/>
    <col min="5646" max="5646" width="1.09765625" style="79" customWidth="1"/>
    <col min="5647" max="5647" width="15.09765625" style="79" customWidth="1"/>
    <col min="5648" max="5894" width="14.3984375" style="79"/>
    <col min="5895" max="5898" width="1.09765625" style="79" customWidth="1"/>
    <col min="5899" max="5899" width="43.8984375" style="79" customWidth="1"/>
    <col min="5900" max="5900" width="7.59765625" style="79" bestFit="1" customWidth="1"/>
    <col min="5901" max="5901" width="15.09765625" style="79" customWidth="1"/>
    <col min="5902" max="5902" width="1.09765625" style="79" customWidth="1"/>
    <col min="5903" max="5903" width="15.09765625" style="79" customWidth="1"/>
    <col min="5904" max="6150" width="14.3984375" style="79"/>
    <col min="6151" max="6154" width="1.09765625" style="79" customWidth="1"/>
    <col min="6155" max="6155" width="43.8984375" style="79" customWidth="1"/>
    <col min="6156" max="6156" width="7.59765625" style="79" bestFit="1" customWidth="1"/>
    <col min="6157" max="6157" width="15.09765625" style="79" customWidth="1"/>
    <col min="6158" max="6158" width="1.09765625" style="79" customWidth="1"/>
    <col min="6159" max="6159" width="15.09765625" style="79" customWidth="1"/>
    <col min="6160" max="6406" width="14.3984375" style="79"/>
    <col min="6407" max="6410" width="1.09765625" style="79" customWidth="1"/>
    <col min="6411" max="6411" width="43.8984375" style="79" customWidth="1"/>
    <col min="6412" max="6412" width="7.59765625" style="79" bestFit="1" customWidth="1"/>
    <col min="6413" max="6413" width="15.09765625" style="79" customWidth="1"/>
    <col min="6414" max="6414" width="1.09765625" style="79" customWidth="1"/>
    <col min="6415" max="6415" width="15.09765625" style="79" customWidth="1"/>
    <col min="6416" max="6662" width="14.3984375" style="79"/>
    <col min="6663" max="6666" width="1.09765625" style="79" customWidth="1"/>
    <col min="6667" max="6667" width="43.8984375" style="79" customWidth="1"/>
    <col min="6668" max="6668" width="7.59765625" style="79" bestFit="1" customWidth="1"/>
    <col min="6669" max="6669" width="15.09765625" style="79" customWidth="1"/>
    <col min="6670" max="6670" width="1.09765625" style="79" customWidth="1"/>
    <col min="6671" max="6671" width="15.09765625" style="79" customWidth="1"/>
    <col min="6672" max="6918" width="14.3984375" style="79"/>
    <col min="6919" max="6922" width="1.09765625" style="79" customWidth="1"/>
    <col min="6923" max="6923" width="43.8984375" style="79" customWidth="1"/>
    <col min="6924" max="6924" width="7.59765625" style="79" bestFit="1" customWidth="1"/>
    <col min="6925" max="6925" width="15.09765625" style="79" customWidth="1"/>
    <col min="6926" max="6926" width="1.09765625" style="79" customWidth="1"/>
    <col min="6927" max="6927" width="15.09765625" style="79" customWidth="1"/>
    <col min="6928" max="7174" width="14.3984375" style="79"/>
    <col min="7175" max="7178" width="1.09765625" style="79" customWidth="1"/>
    <col min="7179" max="7179" width="43.8984375" style="79" customWidth="1"/>
    <col min="7180" max="7180" width="7.59765625" style="79" bestFit="1" customWidth="1"/>
    <col min="7181" max="7181" width="15.09765625" style="79" customWidth="1"/>
    <col min="7182" max="7182" width="1.09765625" style="79" customWidth="1"/>
    <col min="7183" max="7183" width="15.09765625" style="79" customWidth="1"/>
    <col min="7184" max="7430" width="14.3984375" style="79"/>
    <col min="7431" max="7434" width="1.09765625" style="79" customWidth="1"/>
    <col min="7435" max="7435" width="43.8984375" style="79" customWidth="1"/>
    <col min="7436" max="7436" width="7.59765625" style="79" bestFit="1" customWidth="1"/>
    <col min="7437" max="7437" width="15.09765625" style="79" customWidth="1"/>
    <col min="7438" max="7438" width="1.09765625" style="79" customWidth="1"/>
    <col min="7439" max="7439" width="15.09765625" style="79" customWidth="1"/>
    <col min="7440" max="7686" width="14.3984375" style="79"/>
    <col min="7687" max="7690" width="1.09765625" style="79" customWidth="1"/>
    <col min="7691" max="7691" width="43.8984375" style="79" customWidth="1"/>
    <col min="7692" max="7692" width="7.59765625" style="79" bestFit="1" customWidth="1"/>
    <col min="7693" max="7693" width="15.09765625" style="79" customWidth="1"/>
    <col min="7694" max="7694" width="1.09765625" style="79" customWidth="1"/>
    <col min="7695" max="7695" width="15.09765625" style="79" customWidth="1"/>
    <col min="7696" max="7942" width="14.3984375" style="79"/>
    <col min="7943" max="7946" width="1.09765625" style="79" customWidth="1"/>
    <col min="7947" max="7947" width="43.8984375" style="79" customWidth="1"/>
    <col min="7948" max="7948" width="7.59765625" style="79" bestFit="1" customWidth="1"/>
    <col min="7949" max="7949" width="15.09765625" style="79" customWidth="1"/>
    <col min="7950" max="7950" width="1.09765625" style="79" customWidth="1"/>
    <col min="7951" max="7951" width="15.09765625" style="79" customWidth="1"/>
    <col min="7952" max="8198" width="14.3984375" style="79"/>
    <col min="8199" max="8202" width="1.09765625" style="79" customWidth="1"/>
    <col min="8203" max="8203" width="43.8984375" style="79" customWidth="1"/>
    <col min="8204" max="8204" width="7.59765625" style="79" bestFit="1" customWidth="1"/>
    <col min="8205" max="8205" width="15.09765625" style="79" customWidth="1"/>
    <col min="8206" max="8206" width="1.09765625" style="79" customWidth="1"/>
    <col min="8207" max="8207" width="15.09765625" style="79" customWidth="1"/>
    <col min="8208" max="8454" width="14.3984375" style="79"/>
    <col min="8455" max="8458" width="1.09765625" style="79" customWidth="1"/>
    <col min="8459" max="8459" width="43.8984375" style="79" customWidth="1"/>
    <col min="8460" max="8460" width="7.59765625" style="79" bestFit="1" customWidth="1"/>
    <col min="8461" max="8461" width="15.09765625" style="79" customWidth="1"/>
    <col min="8462" max="8462" width="1.09765625" style="79" customWidth="1"/>
    <col min="8463" max="8463" width="15.09765625" style="79" customWidth="1"/>
    <col min="8464" max="8710" width="14.3984375" style="79"/>
    <col min="8711" max="8714" width="1.09765625" style="79" customWidth="1"/>
    <col min="8715" max="8715" width="43.8984375" style="79" customWidth="1"/>
    <col min="8716" max="8716" width="7.59765625" style="79" bestFit="1" customWidth="1"/>
    <col min="8717" max="8717" width="15.09765625" style="79" customWidth="1"/>
    <col min="8718" max="8718" width="1.09765625" style="79" customWidth="1"/>
    <col min="8719" max="8719" width="15.09765625" style="79" customWidth="1"/>
    <col min="8720" max="8966" width="14.3984375" style="79"/>
    <col min="8967" max="8970" width="1.09765625" style="79" customWidth="1"/>
    <col min="8971" max="8971" width="43.8984375" style="79" customWidth="1"/>
    <col min="8972" max="8972" width="7.59765625" style="79" bestFit="1" customWidth="1"/>
    <col min="8973" max="8973" width="15.09765625" style="79" customWidth="1"/>
    <col min="8974" max="8974" width="1.09765625" style="79" customWidth="1"/>
    <col min="8975" max="8975" width="15.09765625" style="79" customWidth="1"/>
    <col min="8976" max="9222" width="14.3984375" style="79"/>
    <col min="9223" max="9226" width="1.09765625" style="79" customWidth="1"/>
    <col min="9227" max="9227" width="43.8984375" style="79" customWidth="1"/>
    <col min="9228" max="9228" width="7.59765625" style="79" bestFit="1" customWidth="1"/>
    <col min="9229" max="9229" width="15.09765625" style="79" customWidth="1"/>
    <col min="9230" max="9230" width="1.09765625" style="79" customWidth="1"/>
    <col min="9231" max="9231" width="15.09765625" style="79" customWidth="1"/>
    <col min="9232" max="9478" width="14.3984375" style="79"/>
    <col min="9479" max="9482" width="1.09765625" style="79" customWidth="1"/>
    <col min="9483" max="9483" width="43.8984375" style="79" customWidth="1"/>
    <col min="9484" max="9484" width="7.59765625" style="79" bestFit="1" customWidth="1"/>
    <col min="9485" max="9485" width="15.09765625" style="79" customWidth="1"/>
    <col min="9486" max="9486" width="1.09765625" style="79" customWidth="1"/>
    <col min="9487" max="9487" width="15.09765625" style="79" customWidth="1"/>
    <col min="9488" max="9734" width="14.3984375" style="79"/>
    <col min="9735" max="9738" width="1.09765625" style="79" customWidth="1"/>
    <col min="9739" max="9739" width="43.8984375" style="79" customWidth="1"/>
    <col min="9740" max="9740" width="7.59765625" style="79" bestFit="1" customWidth="1"/>
    <col min="9741" max="9741" width="15.09765625" style="79" customWidth="1"/>
    <col min="9742" max="9742" width="1.09765625" style="79" customWidth="1"/>
    <col min="9743" max="9743" width="15.09765625" style="79" customWidth="1"/>
    <col min="9744" max="9990" width="14.3984375" style="79"/>
    <col min="9991" max="9994" width="1.09765625" style="79" customWidth="1"/>
    <col min="9995" max="9995" width="43.8984375" style="79" customWidth="1"/>
    <col min="9996" max="9996" width="7.59765625" style="79" bestFit="1" customWidth="1"/>
    <col min="9997" max="9997" width="15.09765625" style="79" customWidth="1"/>
    <col min="9998" max="9998" width="1.09765625" style="79" customWidth="1"/>
    <col min="9999" max="9999" width="15.09765625" style="79" customWidth="1"/>
    <col min="10000" max="10246" width="14.3984375" style="79"/>
    <col min="10247" max="10250" width="1.09765625" style="79" customWidth="1"/>
    <col min="10251" max="10251" width="43.8984375" style="79" customWidth="1"/>
    <col min="10252" max="10252" width="7.59765625" style="79" bestFit="1" customWidth="1"/>
    <col min="10253" max="10253" width="15.09765625" style="79" customWidth="1"/>
    <col min="10254" max="10254" width="1.09765625" style="79" customWidth="1"/>
    <col min="10255" max="10255" width="15.09765625" style="79" customWidth="1"/>
    <col min="10256" max="10502" width="14.3984375" style="79"/>
    <col min="10503" max="10506" width="1.09765625" style="79" customWidth="1"/>
    <col min="10507" max="10507" width="43.8984375" style="79" customWidth="1"/>
    <col min="10508" max="10508" width="7.59765625" style="79" bestFit="1" customWidth="1"/>
    <col min="10509" max="10509" width="15.09765625" style="79" customWidth="1"/>
    <col min="10510" max="10510" width="1.09765625" style="79" customWidth="1"/>
    <col min="10511" max="10511" width="15.09765625" style="79" customWidth="1"/>
    <col min="10512" max="10758" width="14.3984375" style="79"/>
    <col min="10759" max="10762" width="1.09765625" style="79" customWidth="1"/>
    <col min="10763" max="10763" width="43.8984375" style="79" customWidth="1"/>
    <col min="10764" max="10764" width="7.59765625" style="79" bestFit="1" customWidth="1"/>
    <col min="10765" max="10765" width="15.09765625" style="79" customWidth="1"/>
    <col min="10766" max="10766" width="1.09765625" style="79" customWidth="1"/>
    <col min="10767" max="10767" width="15.09765625" style="79" customWidth="1"/>
    <col min="10768" max="11014" width="14.3984375" style="79"/>
    <col min="11015" max="11018" width="1.09765625" style="79" customWidth="1"/>
    <col min="11019" max="11019" width="43.8984375" style="79" customWidth="1"/>
    <col min="11020" max="11020" width="7.59765625" style="79" bestFit="1" customWidth="1"/>
    <col min="11021" max="11021" width="15.09765625" style="79" customWidth="1"/>
    <col min="11022" max="11022" width="1.09765625" style="79" customWidth="1"/>
    <col min="11023" max="11023" width="15.09765625" style="79" customWidth="1"/>
    <col min="11024" max="11270" width="14.3984375" style="79"/>
    <col min="11271" max="11274" width="1.09765625" style="79" customWidth="1"/>
    <col min="11275" max="11275" width="43.8984375" style="79" customWidth="1"/>
    <col min="11276" max="11276" width="7.59765625" style="79" bestFit="1" customWidth="1"/>
    <col min="11277" max="11277" width="15.09765625" style="79" customWidth="1"/>
    <col min="11278" max="11278" width="1.09765625" style="79" customWidth="1"/>
    <col min="11279" max="11279" width="15.09765625" style="79" customWidth="1"/>
    <col min="11280" max="11526" width="14.3984375" style="79"/>
    <col min="11527" max="11530" width="1.09765625" style="79" customWidth="1"/>
    <col min="11531" max="11531" width="43.8984375" style="79" customWidth="1"/>
    <col min="11532" max="11532" width="7.59765625" style="79" bestFit="1" customWidth="1"/>
    <col min="11533" max="11533" width="15.09765625" style="79" customWidth="1"/>
    <col min="11534" max="11534" width="1.09765625" style="79" customWidth="1"/>
    <col min="11535" max="11535" width="15.09765625" style="79" customWidth="1"/>
    <col min="11536" max="11782" width="14.3984375" style="79"/>
    <col min="11783" max="11786" width="1.09765625" style="79" customWidth="1"/>
    <col min="11787" max="11787" width="43.8984375" style="79" customWidth="1"/>
    <col min="11788" max="11788" width="7.59765625" style="79" bestFit="1" customWidth="1"/>
    <col min="11789" max="11789" width="15.09765625" style="79" customWidth="1"/>
    <col min="11790" max="11790" width="1.09765625" style="79" customWidth="1"/>
    <col min="11791" max="11791" width="15.09765625" style="79" customWidth="1"/>
    <col min="11792" max="12038" width="14.3984375" style="79"/>
    <col min="12039" max="12042" width="1.09765625" style="79" customWidth="1"/>
    <col min="12043" max="12043" width="43.8984375" style="79" customWidth="1"/>
    <col min="12044" max="12044" width="7.59765625" style="79" bestFit="1" customWidth="1"/>
    <col min="12045" max="12045" width="15.09765625" style="79" customWidth="1"/>
    <col min="12046" max="12046" width="1.09765625" style="79" customWidth="1"/>
    <col min="12047" max="12047" width="15.09765625" style="79" customWidth="1"/>
    <col min="12048" max="12294" width="14.3984375" style="79"/>
    <col min="12295" max="12298" width="1.09765625" style="79" customWidth="1"/>
    <col min="12299" max="12299" width="43.8984375" style="79" customWidth="1"/>
    <col min="12300" max="12300" width="7.59765625" style="79" bestFit="1" customWidth="1"/>
    <col min="12301" max="12301" width="15.09765625" style="79" customWidth="1"/>
    <col min="12302" max="12302" width="1.09765625" style="79" customWidth="1"/>
    <col min="12303" max="12303" width="15.09765625" style="79" customWidth="1"/>
    <col min="12304" max="12550" width="14.3984375" style="79"/>
    <col min="12551" max="12554" width="1.09765625" style="79" customWidth="1"/>
    <col min="12555" max="12555" width="43.8984375" style="79" customWidth="1"/>
    <col min="12556" max="12556" width="7.59765625" style="79" bestFit="1" customWidth="1"/>
    <col min="12557" max="12557" width="15.09765625" style="79" customWidth="1"/>
    <col min="12558" max="12558" width="1.09765625" style="79" customWidth="1"/>
    <col min="12559" max="12559" width="15.09765625" style="79" customWidth="1"/>
    <col min="12560" max="12806" width="14.3984375" style="79"/>
    <col min="12807" max="12810" width="1.09765625" style="79" customWidth="1"/>
    <col min="12811" max="12811" width="43.8984375" style="79" customWidth="1"/>
    <col min="12812" max="12812" width="7.59765625" style="79" bestFit="1" customWidth="1"/>
    <col min="12813" max="12813" width="15.09765625" style="79" customWidth="1"/>
    <col min="12814" max="12814" width="1.09765625" style="79" customWidth="1"/>
    <col min="12815" max="12815" width="15.09765625" style="79" customWidth="1"/>
    <col min="12816" max="13062" width="14.3984375" style="79"/>
    <col min="13063" max="13066" width="1.09765625" style="79" customWidth="1"/>
    <col min="13067" max="13067" width="43.8984375" style="79" customWidth="1"/>
    <col min="13068" max="13068" width="7.59765625" style="79" bestFit="1" customWidth="1"/>
    <col min="13069" max="13069" width="15.09765625" style="79" customWidth="1"/>
    <col min="13070" max="13070" width="1.09765625" style="79" customWidth="1"/>
    <col min="13071" max="13071" width="15.09765625" style="79" customWidth="1"/>
    <col min="13072" max="13318" width="14.3984375" style="79"/>
    <col min="13319" max="13322" width="1.09765625" style="79" customWidth="1"/>
    <col min="13323" max="13323" width="43.8984375" style="79" customWidth="1"/>
    <col min="13324" max="13324" width="7.59765625" style="79" bestFit="1" customWidth="1"/>
    <col min="13325" max="13325" width="15.09765625" style="79" customWidth="1"/>
    <col min="13326" max="13326" width="1.09765625" style="79" customWidth="1"/>
    <col min="13327" max="13327" width="15.09765625" style="79" customWidth="1"/>
    <col min="13328" max="13574" width="14.3984375" style="79"/>
    <col min="13575" max="13578" width="1.09765625" style="79" customWidth="1"/>
    <col min="13579" max="13579" width="43.8984375" style="79" customWidth="1"/>
    <col min="13580" max="13580" width="7.59765625" style="79" bestFit="1" customWidth="1"/>
    <col min="13581" max="13581" width="15.09765625" style="79" customWidth="1"/>
    <col min="13582" max="13582" width="1.09765625" style="79" customWidth="1"/>
    <col min="13583" max="13583" width="15.09765625" style="79" customWidth="1"/>
    <col min="13584" max="13830" width="14.3984375" style="79"/>
    <col min="13831" max="13834" width="1.09765625" style="79" customWidth="1"/>
    <col min="13835" max="13835" width="43.8984375" style="79" customWidth="1"/>
    <col min="13836" max="13836" width="7.59765625" style="79" bestFit="1" customWidth="1"/>
    <col min="13837" max="13837" width="15.09765625" style="79" customWidth="1"/>
    <col min="13838" max="13838" width="1.09765625" style="79" customWidth="1"/>
    <col min="13839" max="13839" width="15.09765625" style="79" customWidth="1"/>
    <col min="13840" max="14086" width="14.3984375" style="79"/>
    <col min="14087" max="14090" width="1.09765625" style="79" customWidth="1"/>
    <col min="14091" max="14091" width="43.8984375" style="79" customWidth="1"/>
    <col min="14092" max="14092" width="7.59765625" style="79" bestFit="1" customWidth="1"/>
    <col min="14093" max="14093" width="15.09765625" style="79" customWidth="1"/>
    <col min="14094" max="14094" width="1.09765625" style="79" customWidth="1"/>
    <col min="14095" max="14095" width="15.09765625" style="79" customWidth="1"/>
    <col min="14096" max="14342" width="14.3984375" style="79"/>
    <col min="14343" max="14346" width="1.09765625" style="79" customWidth="1"/>
    <col min="14347" max="14347" width="43.8984375" style="79" customWidth="1"/>
    <col min="14348" max="14348" width="7.59765625" style="79" bestFit="1" customWidth="1"/>
    <col min="14349" max="14349" width="15.09765625" style="79" customWidth="1"/>
    <col min="14350" max="14350" width="1.09765625" style="79" customWidth="1"/>
    <col min="14351" max="14351" width="15.09765625" style="79" customWidth="1"/>
    <col min="14352" max="14598" width="14.3984375" style="79"/>
    <col min="14599" max="14602" width="1.09765625" style="79" customWidth="1"/>
    <col min="14603" max="14603" width="43.8984375" style="79" customWidth="1"/>
    <col min="14604" max="14604" width="7.59765625" style="79" bestFit="1" customWidth="1"/>
    <col min="14605" max="14605" width="15.09765625" style="79" customWidth="1"/>
    <col min="14606" max="14606" width="1.09765625" style="79" customWidth="1"/>
    <col min="14607" max="14607" width="15.09765625" style="79" customWidth="1"/>
    <col min="14608" max="14854" width="14.3984375" style="79"/>
    <col min="14855" max="14858" width="1.09765625" style="79" customWidth="1"/>
    <col min="14859" max="14859" width="43.8984375" style="79" customWidth="1"/>
    <col min="14860" max="14860" width="7.59765625" style="79" bestFit="1" customWidth="1"/>
    <col min="14861" max="14861" width="15.09765625" style="79" customWidth="1"/>
    <col min="14862" max="14862" width="1.09765625" style="79" customWidth="1"/>
    <col min="14863" max="14863" width="15.09765625" style="79" customWidth="1"/>
    <col min="14864" max="15110" width="14.3984375" style="79"/>
    <col min="15111" max="15114" width="1.09765625" style="79" customWidth="1"/>
    <col min="15115" max="15115" width="43.8984375" style="79" customWidth="1"/>
    <col min="15116" max="15116" width="7.59765625" style="79" bestFit="1" customWidth="1"/>
    <col min="15117" max="15117" width="15.09765625" style="79" customWidth="1"/>
    <col min="15118" max="15118" width="1.09765625" style="79" customWidth="1"/>
    <col min="15119" max="15119" width="15.09765625" style="79" customWidth="1"/>
    <col min="15120" max="15366" width="14.3984375" style="79"/>
    <col min="15367" max="15370" width="1.09765625" style="79" customWidth="1"/>
    <col min="15371" max="15371" width="43.8984375" style="79" customWidth="1"/>
    <col min="15372" max="15372" width="7.59765625" style="79" bestFit="1" customWidth="1"/>
    <col min="15373" max="15373" width="15.09765625" style="79" customWidth="1"/>
    <col min="15374" max="15374" width="1.09765625" style="79" customWidth="1"/>
    <col min="15375" max="15375" width="15.09765625" style="79" customWidth="1"/>
    <col min="15376" max="15622" width="14.3984375" style="79"/>
    <col min="15623" max="15626" width="1.09765625" style="79" customWidth="1"/>
    <col min="15627" max="15627" width="43.8984375" style="79" customWidth="1"/>
    <col min="15628" max="15628" width="7.59765625" style="79" bestFit="1" customWidth="1"/>
    <col min="15629" max="15629" width="15.09765625" style="79" customWidth="1"/>
    <col min="15630" max="15630" width="1.09765625" style="79" customWidth="1"/>
    <col min="15631" max="15631" width="15.09765625" style="79" customWidth="1"/>
    <col min="15632" max="15878" width="14.3984375" style="79"/>
    <col min="15879" max="15882" width="1.09765625" style="79" customWidth="1"/>
    <col min="15883" max="15883" width="43.8984375" style="79" customWidth="1"/>
    <col min="15884" max="15884" width="7.59765625" style="79" bestFit="1" customWidth="1"/>
    <col min="15885" max="15885" width="15.09765625" style="79" customWidth="1"/>
    <col min="15886" max="15886" width="1.09765625" style="79" customWidth="1"/>
    <col min="15887" max="15887" width="15.09765625" style="79" customWidth="1"/>
    <col min="15888" max="16134" width="14.3984375" style="79"/>
    <col min="16135" max="16138" width="1.09765625" style="79" customWidth="1"/>
    <col min="16139" max="16139" width="43.8984375" style="79" customWidth="1"/>
    <col min="16140" max="16140" width="7.59765625" style="79" bestFit="1" customWidth="1"/>
    <col min="16141" max="16141" width="15.09765625" style="79" customWidth="1"/>
    <col min="16142" max="16142" width="1.09765625" style="79" customWidth="1"/>
    <col min="16143" max="16143" width="15.09765625" style="79" customWidth="1"/>
    <col min="16144" max="16384" width="14.3984375" style="79"/>
  </cols>
  <sheetData>
    <row r="1" spans="1:20" ht="18" customHeight="1"/>
    <row r="2" spans="1:20" ht="18" customHeight="1">
      <c r="A2" s="225" t="s">
        <v>79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</row>
    <row r="3" spans="1:20" ht="18" customHeight="1">
      <c r="A3" s="225" t="s">
        <v>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</row>
    <row r="4" spans="1:20" ht="18" customHeight="1">
      <c r="A4" s="225" t="s">
        <v>195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20" ht="18" customHeight="1">
      <c r="A5" s="81"/>
      <c r="B5" s="81"/>
      <c r="C5" s="81"/>
      <c r="D5" s="81"/>
      <c r="E5" s="81"/>
      <c r="F5" s="82"/>
      <c r="G5" s="82"/>
      <c r="H5" s="226"/>
      <c r="I5" s="82"/>
      <c r="J5" s="81"/>
      <c r="K5" s="81"/>
      <c r="L5" s="81"/>
      <c r="M5" s="81"/>
      <c r="N5" s="81"/>
      <c r="O5" s="81"/>
      <c r="Q5" s="83"/>
      <c r="R5" s="83" t="s">
        <v>110</v>
      </c>
      <c r="S5" s="81"/>
    </row>
    <row r="6" spans="1:20" ht="18" customHeight="1">
      <c r="A6" s="81"/>
      <c r="B6" s="81"/>
      <c r="C6" s="81"/>
      <c r="D6" s="81"/>
      <c r="E6" s="81"/>
      <c r="F6" s="82"/>
      <c r="G6" s="82"/>
      <c r="H6" s="283" t="s">
        <v>1</v>
      </c>
      <c r="I6" s="283"/>
      <c r="J6" s="283"/>
      <c r="K6" s="283"/>
      <c r="L6" s="283"/>
      <c r="M6" s="81"/>
      <c r="N6" s="283" t="s">
        <v>2</v>
      </c>
      <c r="O6" s="283"/>
      <c r="P6" s="283"/>
      <c r="Q6" s="283"/>
      <c r="R6" s="283"/>
    </row>
    <row r="7" spans="1:20" ht="18" customHeight="1">
      <c r="F7" s="82" t="s">
        <v>3</v>
      </c>
      <c r="G7" s="82"/>
      <c r="H7" s="227" t="s">
        <v>196</v>
      </c>
      <c r="I7" s="82"/>
      <c r="J7" s="227" t="s">
        <v>51</v>
      </c>
      <c r="K7" s="227"/>
      <c r="L7" s="227" t="s">
        <v>148</v>
      </c>
      <c r="M7" s="82"/>
      <c r="N7" s="227" t="s">
        <v>196</v>
      </c>
      <c r="O7" s="82"/>
      <c r="P7" s="2" t="s">
        <v>51</v>
      </c>
      <c r="Q7" s="2"/>
      <c r="R7" s="227" t="s">
        <v>148</v>
      </c>
      <c r="S7" s="227"/>
    </row>
    <row r="8" spans="1:20" ht="18" customHeight="1">
      <c r="F8" s="82"/>
      <c r="G8" s="82"/>
      <c r="H8" s="228" t="s">
        <v>80</v>
      </c>
      <c r="I8" s="224"/>
      <c r="J8" s="38" t="s">
        <v>52</v>
      </c>
      <c r="K8" s="38"/>
      <c r="L8" s="228" t="s">
        <v>52</v>
      </c>
      <c r="M8" s="82"/>
      <c r="N8" s="228" t="s">
        <v>80</v>
      </c>
      <c r="O8" s="224"/>
      <c r="P8" s="38" t="s">
        <v>52</v>
      </c>
      <c r="Q8" s="38"/>
      <c r="R8" s="228" t="s">
        <v>52</v>
      </c>
      <c r="S8" s="227"/>
    </row>
    <row r="9" spans="1:20" ht="18" customHeight="1">
      <c r="F9" s="82"/>
      <c r="G9" s="82"/>
      <c r="H9" s="229" t="s">
        <v>53</v>
      </c>
      <c r="I9" s="230"/>
      <c r="J9" s="229" t="s">
        <v>54</v>
      </c>
      <c r="K9" s="229"/>
      <c r="L9" s="229" t="s">
        <v>54</v>
      </c>
      <c r="M9" s="231"/>
      <c r="N9" s="229" t="s">
        <v>53</v>
      </c>
      <c r="O9" s="230"/>
      <c r="P9" s="229" t="s">
        <v>54</v>
      </c>
      <c r="Q9" s="229"/>
      <c r="R9" s="229" t="s">
        <v>54</v>
      </c>
      <c r="S9" s="227"/>
    </row>
    <row r="10" spans="1:20" ht="18" customHeight="1">
      <c r="F10" s="82"/>
      <c r="G10" s="82"/>
      <c r="H10" s="229" t="s">
        <v>58</v>
      </c>
      <c r="I10" s="230"/>
      <c r="J10" s="229" t="s">
        <v>149</v>
      </c>
      <c r="K10" s="232"/>
      <c r="L10" s="232"/>
      <c r="M10" s="231"/>
      <c r="N10" s="229" t="s">
        <v>58</v>
      </c>
      <c r="O10" s="231"/>
      <c r="P10" s="229" t="s">
        <v>238</v>
      </c>
      <c r="Q10" s="232"/>
      <c r="R10" s="232"/>
      <c r="S10" s="227"/>
    </row>
    <row r="11" spans="1:20" ht="18" customHeight="1">
      <c r="A11" s="233" t="s">
        <v>4</v>
      </c>
    </row>
    <row r="12" spans="1:20" ht="18" customHeight="1">
      <c r="A12" s="84" t="s">
        <v>5</v>
      </c>
    </row>
    <row r="13" spans="1:20" ht="18" customHeight="1">
      <c r="B13" s="79" t="s">
        <v>6</v>
      </c>
      <c r="H13" s="39">
        <v>66152</v>
      </c>
      <c r="J13" s="39">
        <v>122027</v>
      </c>
      <c r="K13" s="39"/>
      <c r="L13" s="39">
        <v>124315</v>
      </c>
      <c r="M13" s="85"/>
      <c r="N13" s="39">
        <v>59159</v>
      </c>
      <c r="O13" s="85"/>
      <c r="P13" s="3">
        <v>84851</v>
      </c>
      <c r="Q13" s="3"/>
      <c r="R13" s="39">
        <v>56492</v>
      </c>
      <c r="S13" s="39"/>
      <c r="T13" s="1"/>
    </row>
    <row r="14" spans="1:20" ht="18" customHeight="1">
      <c r="B14" s="79" t="s">
        <v>7</v>
      </c>
      <c r="F14" s="80">
        <v>6</v>
      </c>
      <c r="H14" s="39">
        <v>68936</v>
      </c>
      <c r="J14" s="39">
        <v>388416</v>
      </c>
      <c r="K14" s="39"/>
      <c r="L14" s="39">
        <v>306893</v>
      </c>
      <c r="M14" s="85"/>
      <c r="N14" s="39">
        <v>69634</v>
      </c>
      <c r="O14" s="85"/>
      <c r="P14" s="3">
        <v>75138</v>
      </c>
      <c r="Q14" s="3"/>
      <c r="R14" s="39">
        <v>73914</v>
      </c>
      <c r="S14" s="39"/>
      <c r="T14" s="86"/>
    </row>
    <row r="15" spans="1:20" ht="18" customHeight="1">
      <c r="B15" s="203" t="s">
        <v>82</v>
      </c>
      <c r="F15" s="80">
        <v>7</v>
      </c>
      <c r="H15" s="50" t="s">
        <v>176</v>
      </c>
      <c r="J15" s="39">
        <v>1185</v>
      </c>
      <c r="K15" s="39"/>
      <c r="L15" s="39">
        <v>2377</v>
      </c>
      <c r="M15" s="85"/>
      <c r="N15" s="50" t="s">
        <v>176</v>
      </c>
      <c r="O15" s="85"/>
      <c r="P15" s="50" t="s">
        <v>176</v>
      </c>
      <c r="Q15" s="3"/>
      <c r="R15" s="39">
        <v>1330</v>
      </c>
      <c r="S15" s="39"/>
      <c r="T15" s="86"/>
    </row>
    <row r="16" spans="1:20" ht="18" customHeight="1">
      <c r="B16" s="203" t="s">
        <v>87</v>
      </c>
      <c r="H16" s="39"/>
      <c r="P16" s="79"/>
      <c r="Q16" s="79"/>
      <c r="T16" s="86"/>
    </row>
    <row r="17" spans="1:20" ht="18" customHeight="1">
      <c r="B17" s="203"/>
      <c r="C17" s="79" t="s">
        <v>77</v>
      </c>
      <c r="F17" s="80">
        <v>8</v>
      </c>
      <c r="H17" s="50" t="s">
        <v>176</v>
      </c>
      <c r="J17" s="39">
        <v>1670</v>
      </c>
      <c r="K17" s="39"/>
      <c r="L17" s="39">
        <v>1594</v>
      </c>
      <c r="M17" s="85"/>
      <c r="N17" s="50" t="s">
        <v>176</v>
      </c>
      <c r="O17" s="85"/>
      <c r="P17" s="50" t="s">
        <v>176</v>
      </c>
      <c r="Q17" s="3"/>
      <c r="R17" s="50" t="s">
        <v>176</v>
      </c>
      <c r="S17" s="39"/>
      <c r="T17" s="86"/>
    </row>
    <row r="18" spans="1:20" ht="18" customHeight="1">
      <c r="B18" s="203" t="s">
        <v>83</v>
      </c>
      <c r="F18" s="80">
        <v>9</v>
      </c>
      <c r="H18" s="39">
        <v>199598</v>
      </c>
      <c r="J18" s="39">
        <v>210513</v>
      </c>
      <c r="K18" s="39"/>
      <c r="L18" s="39">
        <v>191521</v>
      </c>
      <c r="M18" s="85"/>
      <c r="N18" s="39">
        <v>173209</v>
      </c>
      <c r="O18" s="85"/>
      <c r="P18" s="3">
        <v>146718</v>
      </c>
      <c r="Q18" s="3"/>
      <c r="R18" s="39">
        <v>133554</v>
      </c>
      <c r="S18" s="39"/>
      <c r="T18" s="86"/>
    </row>
    <row r="19" spans="1:20" ht="18" customHeight="1">
      <c r="B19" s="203" t="s">
        <v>84</v>
      </c>
      <c r="F19" s="80">
        <v>10</v>
      </c>
      <c r="H19" s="39">
        <v>1123135</v>
      </c>
      <c r="J19" s="39">
        <v>1316693</v>
      </c>
      <c r="K19" s="39"/>
      <c r="L19" s="50" t="s">
        <v>176</v>
      </c>
      <c r="M19" s="85"/>
      <c r="N19" s="50" t="s">
        <v>176</v>
      </c>
      <c r="O19" s="85"/>
      <c r="P19" s="50" t="s">
        <v>176</v>
      </c>
      <c r="Q19" s="3"/>
      <c r="R19" s="50" t="s">
        <v>176</v>
      </c>
      <c r="S19" s="39"/>
      <c r="T19" s="86"/>
    </row>
    <row r="20" spans="1:20" ht="18" customHeight="1">
      <c r="B20" s="203" t="s">
        <v>224</v>
      </c>
      <c r="F20" s="79"/>
      <c r="G20" s="79"/>
      <c r="H20" s="79"/>
      <c r="I20" s="79"/>
      <c r="P20" s="79"/>
      <c r="Q20" s="79"/>
      <c r="S20" s="39"/>
      <c r="T20" s="86"/>
    </row>
    <row r="21" spans="1:20" ht="18" customHeight="1">
      <c r="B21" s="203"/>
      <c r="C21" s="79" t="s">
        <v>225</v>
      </c>
      <c r="F21" s="80">
        <v>5.0999999999999996</v>
      </c>
      <c r="H21" s="50" t="s">
        <v>176</v>
      </c>
      <c r="J21" s="50" t="s">
        <v>176</v>
      </c>
      <c r="K21" s="39"/>
      <c r="L21" s="50" t="s">
        <v>176</v>
      </c>
      <c r="M21" s="85"/>
      <c r="N21" s="39">
        <v>109257</v>
      </c>
      <c r="O21" s="85"/>
      <c r="P21" s="3">
        <v>71900</v>
      </c>
      <c r="Q21" s="3"/>
      <c r="R21" s="39">
        <v>25500</v>
      </c>
      <c r="S21" s="39"/>
      <c r="T21" s="86"/>
    </row>
    <row r="22" spans="1:20" ht="18" customHeight="1">
      <c r="B22" s="203" t="s">
        <v>85</v>
      </c>
      <c r="H22" s="39">
        <v>2354</v>
      </c>
      <c r="J22" s="39">
        <v>1857</v>
      </c>
      <c r="K22" s="39"/>
      <c r="L22" s="39">
        <v>3318</v>
      </c>
      <c r="M22" s="40"/>
      <c r="N22" s="39">
        <v>530</v>
      </c>
      <c r="O22" s="40"/>
      <c r="P22" s="3">
        <v>1057</v>
      </c>
      <c r="Q22" s="3"/>
      <c r="R22" s="39">
        <v>1573</v>
      </c>
      <c r="S22" s="39"/>
      <c r="T22" s="86"/>
    </row>
    <row r="23" spans="1:20" ht="18" customHeight="1">
      <c r="B23" s="79" t="s">
        <v>86</v>
      </c>
      <c r="F23" s="80">
        <v>11</v>
      </c>
      <c r="H23" s="39">
        <v>459</v>
      </c>
      <c r="J23" s="39">
        <v>60292</v>
      </c>
      <c r="K23" s="39"/>
      <c r="L23" s="39">
        <v>34816</v>
      </c>
      <c r="M23" s="85"/>
      <c r="N23" s="85">
        <v>459</v>
      </c>
      <c r="O23" s="85"/>
      <c r="P23" s="50" t="s">
        <v>176</v>
      </c>
      <c r="Q23" s="3"/>
      <c r="R23" s="39">
        <v>14</v>
      </c>
      <c r="S23" s="39"/>
      <c r="T23" s="220"/>
    </row>
    <row r="24" spans="1:20" ht="18" customHeight="1">
      <c r="B24" s="79" t="s">
        <v>8</v>
      </c>
      <c r="H24" s="39">
        <v>16170</v>
      </c>
      <c r="J24" s="39">
        <v>20356</v>
      </c>
      <c r="K24" s="39"/>
      <c r="L24" s="39">
        <v>12158</v>
      </c>
      <c r="M24" s="85"/>
      <c r="N24" s="85">
        <v>3291</v>
      </c>
      <c r="O24" s="85"/>
      <c r="P24" s="39">
        <v>3688</v>
      </c>
      <c r="Q24" s="39"/>
      <c r="R24" s="39">
        <v>4440</v>
      </c>
      <c r="S24" s="39"/>
      <c r="T24" s="220"/>
    </row>
    <row r="25" spans="1:20" ht="18" customHeight="1">
      <c r="B25" s="79" t="s">
        <v>205</v>
      </c>
      <c r="F25" s="80">
        <v>12</v>
      </c>
      <c r="H25" s="39">
        <v>737034</v>
      </c>
      <c r="J25" s="50" t="s">
        <v>176</v>
      </c>
      <c r="K25" s="39"/>
      <c r="L25" s="50" t="s">
        <v>176</v>
      </c>
      <c r="M25" s="85"/>
      <c r="N25" s="85">
        <v>152319</v>
      </c>
      <c r="O25" s="85"/>
      <c r="P25" s="50" t="s">
        <v>176</v>
      </c>
      <c r="Q25" s="39"/>
      <c r="R25" s="50" t="s">
        <v>176</v>
      </c>
      <c r="S25" s="39"/>
      <c r="T25" s="220"/>
    </row>
    <row r="26" spans="1:20" s="84" customFormat="1" ht="18" customHeight="1">
      <c r="C26" s="84" t="s">
        <v>9</v>
      </c>
      <c r="F26" s="82"/>
      <c r="G26" s="82"/>
      <c r="H26" s="63">
        <f>SUM(H13:H25)</f>
        <v>2213838</v>
      </c>
      <c r="I26" s="82"/>
      <c r="J26" s="63">
        <f>SUM(J13:J25)</f>
        <v>2123009</v>
      </c>
      <c r="K26" s="69"/>
      <c r="L26" s="63">
        <f>SUM(L13:L25)</f>
        <v>676992</v>
      </c>
      <c r="M26" s="234"/>
      <c r="N26" s="63">
        <f>SUM(N13:N25)</f>
        <v>567858</v>
      </c>
      <c r="O26" s="234"/>
      <c r="P26" s="63">
        <f>SUM(P13:P25)</f>
        <v>383352</v>
      </c>
      <c r="Q26" s="69"/>
      <c r="R26" s="63">
        <f>SUM(R13:R25)</f>
        <v>296817</v>
      </c>
      <c r="S26" s="69"/>
      <c r="T26" s="87"/>
    </row>
    <row r="27" spans="1:20" ht="18" customHeight="1">
      <c r="A27" s="84" t="s">
        <v>10</v>
      </c>
      <c r="H27" s="85"/>
      <c r="J27" s="85"/>
      <c r="K27" s="85"/>
      <c r="L27" s="85"/>
      <c r="M27" s="85"/>
      <c r="N27" s="85"/>
      <c r="O27" s="85"/>
      <c r="P27" s="3"/>
      <c r="Q27" s="3"/>
      <c r="R27" s="85"/>
      <c r="S27" s="85"/>
      <c r="T27" s="86"/>
    </row>
    <row r="28" spans="1:20" ht="18" customHeight="1">
      <c r="A28" s="84"/>
      <c r="B28" s="79" t="s">
        <v>226</v>
      </c>
      <c r="H28" s="79"/>
      <c r="I28" s="79"/>
      <c r="P28" s="79"/>
      <c r="Q28" s="79"/>
      <c r="T28" s="86"/>
    </row>
    <row r="29" spans="1:20" ht="18" customHeight="1">
      <c r="A29" s="84"/>
      <c r="B29" s="235"/>
      <c r="C29" s="86" t="s">
        <v>227</v>
      </c>
      <c r="H29" s="85">
        <v>24022</v>
      </c>
      <c r="J29" s="85">
        <v>42290</v>
      </c>
      <c r="K29" s="85"/>
      <c r="L29" s="85">
        <v>22596</v>
      </c>
      <c r="M29" s="85"/>
      <c r="N29" s="85">
        <v>11540</v>
      </c>
      <c r="O29" s="85"/>
      <c r="P29" s="3">
        <v>11509</v>
      </c>
      <c r="Q29" s="3"/>
      <c r="R29" s="85">
        <v>11400</v>
      </c>
      <c r="S29" s="85"/>
      <c r="T29" s="86"/>
    </row>
    <row r="30" spans="1:20" ht="18" customHeight="1">
      <c r="A30" s="84"/>
      <c r="B30" s="79" t="s">
        <v>11</v>
      </c>
      <c r="H30" s="50" t="s">
        <v>176</v>
      </c>
      <c r="J30" s="50" t="s">
        <v>176</v>
      </c>
      <c r="K30" s="85"/>
      <c r="L30" s="50" t="s">
        <v>176</v>
      </c>
      <c r="M30" s="85"/>
      <c r="N30" s="85">
        <v>775000</v>
      </c>
      <c r="O30" s="85"/>
      <c r="P30" s="3">
        <v>927319</v>
      </c>
      <c r="Q30" s="3"/>
      <c r="R30" s="85">
        <v>157319</v>
      </c>
      <c r="S30" s="85"/>
      <c r="T30" s="86"/>
    </row>
    <row r="31" spans="1:20" ht="18" customHeight="1">
      <c r="A31" s="84"/>
      <c r="B31" s="79" t="s">
        <v>91</v>
      </c>
      <c r="F31" s="80">
        <v>8</v>
      </c>
      <c r="H31" s="50" t="s">
        <v>176</v>
      </c>
      <c r="J31" s="85">
        <v>2307</v>
      </c>
      <c r="K31" s="85"/>
      <c r="L31" s="85">
        <v>3042</v>
      </c>
      <c r="M31" s="85"/>
      <c r="N31" s="50" t="s">
        <v>176</v>
      </c>
      <c r="O31" s="85"/>
      <c r="P31" s="50" t="s">
        <v>176</v>
      </c>
      <c r="Q31" s="3"/>
      <c r="R31" s="50" t="s">
        <v>176</v>
      </c>
      <c r="S31" s="85"/>
      <c r="T31" s="86"/>
    </row>
    <row r="32" spans="1:20" ht="18" customHeight="1">
      <c r="A32" s="84"/>
      <c r="B32" s="79" t="s">
        <v>88</v>
      </c>
      <c r="F32" s="80">
        <v>13</v>
      </c>
      <c r="H32" s="85">
        <v>30481</v>
      </c>
      <c r="J32" s="85">
        <v>57568</v>
      </c>
      <c r="K32" s="85"/>
      <c r="L32" s="85">
        <v>30481</v>
      </c>
      <c r="M32" s="85"/>
      <c r="N32" s="85">
        <v>30481</v>
      </c>
      <c r="O32" s="85"/>
      <c r="P32" s="3">
        <v>30481</v>
      </c>
      <c r="Q32" s="3"/>
      <c r="R32" s="85">
        <v>30481</v>
      </c>
      <c r="S32" s="85"/>
      <c r="T32" s="86"/>
    </row>
    <row r="33" spans="1:20" ht="18" customHeight="1">
      <c r="A33" s="84"/>
      <c r="B33" s="79" t="s">
        <v>89</v>
      </c>
      <c r="F33" s="80">
        <v>14</v>
      </c>
      <c r="H33" s="85">
        <v>383741</v>
      </c>
      <c r="J33" s="85">
        <v>679171</v>
      </c>
      <c r="K33" s="85"/>
      <c r="L33" s="85">
        <v>458985</v>
      </c>
      <c r="M33" s="85"/>
      <c r="N33" s="85">
        <v>106286</v>
      </c>
      <c r="O33" s="85"/>
      <c r="P33" s="3">
        <v>108538</v>
      </c>
      <c r="Q33" s="3"/>
      <c r="R33" s="85">
        <v>116324</v>
      </c>
      <c r="S33" s="85"/>
      <c r="T33" s="86"/>
    </row>
    <row r="34" spans="1:20" ht="18" customHeight="1">
      <c r="A34" s="84"/>
      <c r="B34" s="79" t="s">
        <v>12</v>
      </c>
      <c r="H34" s="85">
        <v>24738</v>
      </c>
      <c r="J34" s="85">
        <v>33678</v>
      </c>
      <c r="K34" s="85"/>
      <c r="L34" s="85">
        <v>20035</v>
      </c>
      <c r="M34" s="85"/>
      <c r="N34" s="85">
        <v>19235</v>
      </c>
      <c r="O34" s="85"/>
      <c r="P34" s="3">
        <v>17223</v>
      </c>
      <c r="Q34" s="3"/>
      <c r="R34" s="85">
        <v>18012</v>
      </c>
      <c r="S34" s="85"/>
      <c r="T34" s="86"/>
    </row>
    <row r="35" spans="1:20" ht="18" customHeight="1">
      <c r="B35" s="79" t="s">
        <v>13</v>
      </c>
      <c r="H35" s="39">
        <v>8933</v>
      </c>
      <c r="J35" s="39">
        <v>11042</v>
      </c>
      <c r="K35" s="39"/>
      <c r="L35" s="39">
        <v>9004</v>
      </c>
      <c r="M35" s="85"/>
      <c r="N35" s="85">
        <v>5678</v>
      </c>
      <c r="O35" s="85"/>
      <c r="P35" s="39">
        <v>8796</v>
      </c>
      <c r="Q35" s="39"/>
      <c r="R35" s="39">
        <v>6882</v>
      </c>
      <c r="S35" s="39"/>
      <c r="T35" s="86"/>
    </row>
    <row r="36" spans="1:20" ht="18" customHeight="1">
      <c r="B36" s="79" t="s">
        <v>90</v>
      </c>
      <c r="H36" s="39">
        <v>21634</v>
      </c>
      <c r="J36" s="39">
        <v>39270</v>
      </c>
      <c r="K36" s="39"/>
      <c r="L36" s="39">
        <v>23930</v>
      </c>
      <c r="M36" s="85"/>
      <c r="N36" s="85">
        <v>7304</v>
      </c>
      <c r="O36" s="85"/>
      <c r="P36" s="39">
        <v>8206</v>
      </c>
      <c r="Q36" s="39"/>
      <c r="R36" s="39">
        <v>15260</v>
      </c>
      <c r="S36" s="39"/>
      <c r="T36" s="86"/>
    </row>
    <row r="37" spans="1:20" ht="18" customHeight="1">
      <c r="B37" s="79" t="s">
        <v>14</v>
      </c>
      <c r="F37" s="80" t="s">
        <v>255</v>
      </c>
      <c r="H37" s="39">
        <v>34752</v>
      </c>
      <c r="J37" s="39">
        <v>5658</v>
      </c>
      <c r="K37" s="39"/>
      <c r="L37" s="39">
        <v>4003</v>
      </c>
      <c r="M37" s="85"/>
      <c r="N37" s="39">
        <v>407</v>
      </c>
      <c r="O37" s="85"/>
      <c r="P37" s="3">
        <v>167</v>
      </c>
      <c r="Q37" s="3"/>
      <c r="R37" s="39">
        <v>341</v>
      </c>
      <c r="S37" s="39"/>
      <c r="T37" s="86"/>
    </row>
    <row r="38" spans="1:20" s="84" customFormat="1" ht="18" customHeight="1">
      <c r="D38" s="84" t="s">
        <v>15</v>
      </c>
      <c r="F38" s="82"/>
      <c r="G38" s="82"/>
      <c r="H38" s="63">
        <f>SUM(H29:H37)</f>
        <v>528301</v>
      </c>
      <c r="I38" s="82"/>
      <c r="J38" s="63">
        <f>SUM(J28:J37)</f>
        <v>870984</v>
      </c>
      <c r="K38" s="69"/>
      <c r="L38" s="63">
        <f>SUM(L28:L37)</f>
        <v>572076</v>
      </c>
      <c r="M38" s="234"/>
      <c r="N38" s="63">
        <f>SUM(N28:N37)</f>
        <v>955931</v>
      </c>
      <c r="O38" s="234"/>
      <c r="P38" s="63">
        <f>SUM(P28:P37)</f>
        <v>1112239</v>
      </c>
      <c r="Q38" s="69"/>
      <c r="R38" s="63">
        <f>SUM(R28:R37)</f>
        <v>356019</v>
      </c>
      <c r="S38" s="69"/>
      <c r="T38" s="87"/>
    </row>
    <row r="39" spans="1:20" s="84" customFormat="1" ht="18" customHeight="1" thickBot="1">
      <c r="E39" s="88" t="s">
        <v>16</v>
      </c>
      <c r="F39" s="82"/>
      <c r="G39" s="82"/>
      <c r="H39" s="64">
        <f>+H26+H38</f>
        <v>2742139</v>
      </c>
      <c r="I39" s="82"/>
      <c r="J39" s="64">
        <f>+J26+J38</f>
        <v>2993993</v>
      </c>
      <c r="K39" s="69"/>
      <c r="L39" s="64">
        <f>+L26+L38</f>
        <v>1249068</v>
      </c>
      <c r="M39" s="234"/>
      <c r="N39" s="64">
        <f>+N26+N38</f>
        <v>1523789</v>
      </c>
      <c r="O39" s="234"/>
      <c r="P39" s="64">
        <f>+P26+P38</f>
        <v>1495591</v>
      </c>
      <c r="Q39" s="69"/>
      <c r="R39" s="64">
        <f>+R26+R38</f>
        <v>652836</v>
      </c>
      <c r="S39" s="69"/>
      <c r="T39" s="87"/>
    </row>
    <row r="40" spans="1:20" s="84" customFormat="1" ht="18" customHeight="1" thickTop="1">
      <c r="E40" s="88"/>
      <c r="F40" s="82"/>
      <c r="G40" s="82"/>
      <c r="H40" s="69"/>
      <c r="I40" s="82"/>
      <c r="J40" s="69"/>
      <c r="K40" s="69"/>
      <c r="L40" s="69"/>
      <c r="M40" s="234"/>
      <c r="N40" s="69"/>
      <c r="O40" s="234"/>
      <c r="P40" s="69"/>
      <c r="Q40" s="69"/>
      <c r="R40" s="69"/>
      <c r="S40" s="69"/>
      <c r="T40" s="87"/>
    </row>
    <row r="41" spans="1:20" s="84" customFormat="1" ht="18" customHeight="1">
      <c r="E41" s="88"/>
      <c r="F41" s="82"/>
      <c r="G41" s="82"/>
      <c r="H41" s="69"/>
      <c r="I41" s="82"/>
      <c r="J41" s="69"/>
      <c r="K41" s="69"/>
      <c r="L41" s="69"/>
      <c r="M41" s="234"/>
      <c r="N41" s="69"/>
      <c r="O41" s="234"/>
      <c r="P41" s="69"/>
      <c r="Q41" s="69"/>
      <c r="R41" s="69"/>
      <c r="S41" s="69"/>
      <c r="T41" s="87"/>
    </row>
    <row r="42" spans="1:20" s="84" customFormat="1" ht="18" customHeight="1">
      <c r="E42" s="88"/>
      <c r="F42" s="82"/>
      <c r="G42" s="82"/>
      <c r="H42" s="69"/>
      <c r="I42" s="82"/>
      <c r="J42" s="69"/>
      <c r="K42" s="69"/>
      <c r="L42" s="69"/>
      <c r="M42" s="234"/>
      <c r="N42" s="69"/>
      <c r="O42" s="234"/>
      <c r="P42" s="69"/>
      <c r="Q42" s="69"/>
      <c r="R42" s="69"/>
      <c r="S42" s="69"/>
      <c r="T42" s="87"/>
    </row>
    <row r="43" spans="1:20" s="84" customFormat="1" ht="18" customHeight="1">
      <c r="E43" s="88"/>
      <c r="F43" s="82"/>
      <c r="G43" s="82"/>
      <c r="H43" s="69"/>
      <c r="I43" s="82"/>
      <c r="J43" s="69"/>
      <c r="K43" s="69"/>
      <c r="L43" s="69"/>
      <c r="M43" s="234"/>
      <c r="N43" s="69"/>
      <c r="O43" s="234"/>
      <c r="P43" s="69"/>
      <c r="Q43" s="69"/>
      <c r="R43" s="69"/>
      <c r="S43" s="69"/>
      <c r="T43" s="87"/>
    </row>
    <row r="44" spans="1:20" s="84" customFormat="1" ht="18" customHeight="1">
      <c r="E44" s="88"/>
      <c r="F44" s="82"/>
      <c r="G44" s="82"/>
      <c r="H44" s="69"/>
      <c r="I44" s="82"/>
      <c r="J44" s="69"/>
      <c r="K44" s="69"/>
      <c r="L44" s="69"/>
      <c r="M44" s="234"/>
      <c r="N44" s="69"/>
      <c r="O44" s="234"/>
      <c r="P44" s="69"/>
      <c r="Q44" s="69"/>
      <c r="R44" s="69"/>
      <c r="S44" s="69"/>
      <c r="T44" s="87"/>
    </row>
    <row r="45" spans="1:20" s="84" customFormat="1" ht="18" customHeight="1">
      <c r="E45" s="88"/>
      <c r="F45" s="82"/>
      <c r="G45" s="82"/>
      <c r="H45" s="69"/>
      <c r="I45" s="82"/>
      <c r="J45" s="69"/>
      <c r="K45" s="69"/>
      <c r="L45" s="69"/>
      <c r="M45" s="234"/>
      <c r="N45" s="69"/>
      <c r="O45" s="234"/>
      <c r="P45" s="69"/>
      <c r="Q45" s="69"/>
      <c r="R45" s="69"/>
      <c r="S45" s="69"/>
      <c r="T45" s="87"/>
    </row>
    <row r="46" spans="1:20" s="84" customFormat="1" ht="18" customHeight="1">
      <c r="E46" s="88"/>
      <c r="F46" s="82"/>
      <c r="G46" s="82"/>
      <c r="H46" s="69"/>
      <c r="I46" s="82"/>
      <c r="J46" s="69"/>
      <c r="K46" s="69"/>
      <c r="L46" s="69"/>
      <c r="M46" s="234"/>
      <c r="N46" s="69"/>
      <c r="O46" s="234"/>
      <c r="P46" s="69"/>
      <c r="Q46" s="69"/>
      <c r="R46" s="69"/>
      <c r="S46" s="69"/>
      <c r="T46" s="87"/>
    </row>
    <row r="47" spans="1:20" ht="18" customHeight="1">
      <c r="H47" s="85"/>
      <c r="J47" s="85"/>
      <c r="K47" s="85"/>
      <c r="L47" s="85"/>
      <c r="M47" s="85"/>
      <c r="N47" s="85"/>
      <c r="O47" s="80"/>
      <c r="P47" s="53"/>
      <c r="Q47" s="53"/>
      <c r="R47" s="85"/>
      <c r="S47" s="85"/>
      <c r="T47" s="86"/>
    </row>
    <row r="48" spans="1:20" s="206" customFormat="1" ht="18" customHeight="1">
      <c r="A48" s="236" t="s">
        <v>17</v>
      </c>
      <c r="B48" s="37"/>
      <c r="C48" s="37"/>
      <c r="D48" s="37"/>
      <c r="E48" s="43"/>
      <c r="F48" s="89"/>
      <c r="G48" s="89"/>
      <c r="H48" s="89"/>
      <c r="I48" s="89"/>
      <c r="J48" s="89"/>
      <c r="K48" s="89"/>
      <c r="L48" s="89"/>
      <c r="M48" s="89"/>
      <c r="N48" s="43"/>
      <c r="O48" s="37"/>
      <c r="Q48" s="89"/>
      <c r="R48" s="89">
        <v>3</v>
      </c>
      <c r="S48" s="89"/>
      <c r="T48" s="86"/>
    </row>
    <row r="49" spans="1:22" ht="18" customHeight="1">
      <c r="A49" s="236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7"/>
      <c r="Q49" s="237"/>
      <c r="R49" s="236"/>
      <c r="S49" s="236"/>
      <c r="T49" s="86"/>
    </row>
    <row r="50" spans="1:22" ht="18" customHeight="1">
      <c r="A50" s="225" t="str">
        <f>A2</f>
        <v>บริษัท ฟิลเตอร์ วิชั่น จำกัด (มหาชน) และบริษัทย่อย</v>
      </c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86"/>
    </row>
    <row r="51" spans="1:22" ht="18" customHeight="1">
      <c r="A51" s="225" t="s">
        <v>189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86"/>
    </row>
    <row r="52" spans="1:22" ht="18" customHeight="1">
      <c r="A52" s="225" t="str">
        <f>A4</f>
        <v>ณ วันที่ 30 มิถุนายน 2569</v>
      </c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86"/>
    </row>
    <row r="53" spans="1:22" ht="18" customHeight="1">
      <c r="A53" s="81"/>
      <c r="B53" s="81"/>
      <c r="C53" s="81"/>
      <c r="D53" s="81"/>
      <c r="E53" s="81"/>
      <c r="F53" s="82"/>
      <c r="G53" s="82"/>
      <c r="H53" s="82"/>
      <c r="I53" s="82"/>
      <c r="J53" s="81"/>
      <c r="K53" s="81"/>
      <c r="L53" s="81"/>
      <c r="M53" s="81"/>
      <c r="N53" s="81"/>
      <c r="O53" s="81"/>
      <c r="Q53" s="83"/>
      <c r="R53" s="83" t="s">
        <v>110</v>
      </c>
      <c r="S53" s="81"/>
    </row>
    <row r="54" spans="1:22" ht="18" customHeight="1">
      <c r="A54" s="81"/>
      <c r="B54" s="81"/>
      <c r="C54" s="81"/>
      <c r="D54" s="81"/>
      <c r="E54" s="81"/>
      <c r="F54" s="82"/>
      <c r="G54" s="82"/>
      <c r="H54" s="285" t="s">
        <v>1</v>
      </c>
      <c r="I54" s="285"/>
      <c r="J54" s="285"/>
      <c r="K54" s="285"/>
      <c r="L54" s="285"/>
      <c r="M54" s="81"/>
      <c r="N54" s="283" t="s">
        <v>2</v>
      </c>
      <c r="O54" s="283"/>
      <c r="P54" s="283"/>
      <c r="Q54" s="283"/>
      <c r="R54" s="283"/>
      <c r="S54" s="82"/>
    </row>
    <row r="55" spans="1:22" ht="18" customHeight="1">
      <c r="F55" s="82" t="s">
        <v>3</v>
      </c>
      <c r="G55" s="82"/>
      <c r="H55" s="238" t="s">
        <v>196</v>
      </c>
      <c r="I55" s="238"/>
      <c r="J55" s="239" t="s">
        <v>51</v>
      </c>
      <c r="K55" s="239"/>
      <c r="L55" s="239" t="s">
        <v>148</v>
      </c>
      <c r="M55" s="82"/>
      <c r="N55" s="227" t="s">
        <v>196</v>
      </c>
      <c r="O55" s="82"/>
      <c r="P55" s="2" t="s">
        <v>51</v>
      </c>
      <c r="Q55" s="2"/>
      <c r="R55" s="227" t="s">
        <v>148</v>
      </c>
      <c r="S55" s="227"/>
    </row>
    <row r="56" spans="1:22" ht="18" customHeight="1">
      <c r="F56" s="82"/>
      <c r="G56" s="82"/>
      <c r="H56" s="228" t="s">
        <v>80</v>
      </c>
      <c r="I56" s="224"/>
      <c r="J56" s="228" t="s">
        <v>52</v>
      </c>
      <c r="K56" s="228"/>
      <c r="L56" s="228" t="s">
        <v>52</v>
      </c>
      <c r="M56" s="82"/>
      <c r="N56" s="228" t="s">
        <v>80</v>
      </c>
      <c r="O56" s="224"/>
      <c r="P56" s="38" t="s">
        <v>52</v>
      </c>
      <c r="Q56" s="38"/>
      <c r="R56" s="228" t="s">
        <v>52</v>
      </c>
      <c r="S56" s="227"/>
    </row>
    <row r="57" spans="1:22" ht="18" customHeight="1">
      <c r="F57" s="82"/>
      <c r="G57" s="82"/>
      <c r="H57" s="229" t="s">
        <v>53</v>
      </c>
      <c r="I57" s="230"/>
      <c r="J57" s="229" t="s">
        <v>54</v>
      </c>
      <c r="K57" s="229"/>
      <c r="L57" s="229" t="s">
        <v>54</v>
      </c>
      <c r="M57" s="230"/>
      <c r="N57" s="229" t="s">
        <v>53</v>
      </c>
      <c r="O57" s="230"/>
      <c r="P57" s="229" t="s">
        <v>54</v>
      </c>
      <c r="Q57" s="229"/>
      <c r="R57" s="229" t="s">
        <v>54</v>
      </c>
      <c r="S57" s="227"/>
    </row>
    <row r="58" spans="1:22" ht="18" customHeight="1">
      <c r="F58" s="82"/>
      <c r="G58" s="82"/>
      <c r="H58" s="230" t="s">
        <v>58</v>
      </c>
      <c r="I58" s="230"/>
      <c r="J58" s="229" t="s">
        <v>149</v>
      </c>
      <c r="K58" s="232"/>
      <c r="L58" s="232"/>
      <c r="M58" s="231"/>
      <c r="N58" s="229" t="s">
        <v>58</v>
      </c>
      <c r="O58" s="231"/>
      <c r="P58" s="232" t="s">
        <v>238</v>
      </c>
      <c r="Q58" s="232"/>
      <c r="R58" s="232"/>
      <c r="S58" s="240"/>
    </row>
    <row r="59" spans="1:22" ht="18" customHeight="1">
      <c r="A59" s="241" t="s">
        <v>18</v>
      </c>
      <c r="T59" s="86"/>
    </row>
    <row r="60" spans="1:22" ht="18" customHeight="1">
      <c r="A60" s="242" t="s">
        <v>19</v>
      </c>
      <c r="T60" s="86"/>
    </row>
    <row r="61" spans="1:22" ht="18" customHeight="1">
      <c r="B61" s="79" t="s">
        <v>92</v>
      </c>
      <c r="F61" s="80">
        <v>16.100000000000001</v>
      </c>
      <c r="H61" s="44">
        <v>269686</v>
      </c>
      <c r="I61" s="243"/>
      <c r="J61" s="52">
        <v>258101</v>
      </c>
      <c r="K61" s="52"/>
      <c r="L61" s="52">
        <v>54823</v>
      </c>
      <c r="M61" s="220"/>
      <c r="N61" s="52">
        <v>67434</v>
      </c>
      <c r="P61" s="52">
        <v>61756</v>
      </c>
      <c r="Q61" s="52"/>
      <c r="R61" s="52">
        <v>54823</v>
      </c>
      <c r="S61" s="52"/>
      <c r="T61" s="86"/>
    </row>
    <row r="62" spans="1:22" ht="18" customHeight="1">
      <c r="B62" s="79" t="s">
        <v>20</v>
      </c>
      <c r="F62" s="80">
        <v>15</v>
      </c>
      <c r="H62" s="44">
        <v>197353</v>
      </c>
      <c r="I62" s="243"/>
      <c r="J62" s="52">
        <v>357727</v>
      </c>
      <c r="K62" s="52"/>
      <c r="L62" s="52">
        <v>217539</v>
      </c>
      <c r="M62" s="220"/>
      <c r="N62" s="52">
        <v>58814</v>
      </c>
      <c r="P62" s="52">
        <v>56573</v>
      </c>
      <c r="Q62" s="52"/>
      <c r="R62" s="52">
        <v>65947</v>
      </c>
      <c r="S62" s="52"/>
      <c r="T62" s="86"/>
    </row>
    <row r="63" spans="1:22" ht="18" customHeight="1">
      <c r="B63" s="79" t="s">
        <v>215</v>
      </c>
      <c r="H63" s="44"/>
      <c r="I63" s="243"/>
      <c r="J63" s="52"/>
      <c r="K63" s="52"/>
      <c r="L63" s="52"/>
      <c r="M63" s="220"/>
      <c r="N63" s="52"/>
      <c r="P63" s="52"/>
      <c r="Q63" s="52"/>
      <c r="R63" s="52"/>
      <c r="S63" s="52"/>
      <c r="T63" s="86"/>
    </row>
    <row r="64" spans="1:22" ht="18" customHeight="1">
      <c r="C64" s="79" t="s">
        <v>216</v>
      </c>
      <c r="H64" s="44"/>
      <c r="I64" s="243"/>
      <c r="J64" s="52"/>
      <c r="K64" s="52"/>
      <c r="L64" s="52"/>
      <c r="M64" s="220"/>
      <c r="N64" s="52"/>
      <c r="P64" s="52"/>
      <c r="Q64" s="52"/>
      <c r="R64" s="52"/>
      <c r="S64" s="86"/>
      <c r="T64" s="86"/>
      <c r="U64" s="90"/>
      <c r="V64" s="220"/>
    </row>
    <row r="65" spans="1:22" ht="18" customHeight="1">
      <c r="D65" s="79" t="s">
        <v>97</v>
      </c>
      <c r="F65" s="80">
        <v>16.2</v>
      </c>
      <c r="H65" s="52">
        <v>28893</v>
      </c>
      <c r="I65" s="243"/>
      <c r="J65" s="52">
        <v>142199</v>
      </c>
      <c r="K65" s="52"/>
      <c r="L65" s="52">
        <v>46622</v>
      </c>
      <c r="M65" s="74"/>
      <c r="N65" s="52">
        <v>10893</v>
      </c>
      <c r="O65" s="42"/>
      <c r="P65" s="4">
        <v>15793</v>
      </c>
      <c r="Q65" s="4"/>
      <c r="R65" s="52">
        <v>10303</v>
      </c>
      <c r="S65" s="52"/>
      <c r="T65" s="86"/>
      <c r="U65" s="90"/>
      <c r="V65" s="220"/>
    </row>
    <row r="66" spans="1:22" ht="18" customHeight="1">
      <c r="D66" s="79" t="s">
        <v>21</v>
      </c>
      <c r="H66" s="52">
        <v>7642</v>
      </c>
      <c r="I66" s="243"/>
      <c r="J66" s="52">
        <v>9217</v>
      </c>
      <c r="K66" s="52"/>
      <c r="L66" s="52">
        <v>6606</v>
      </c>
      <c r="M66" s="74"/>
      <c r="N66" s="52">
        <v>5674</v>
      </c>
      <c r="O66" s="42"/>
      <c r="P66" s="4">
        <v>5029</v>
      </c>
      <c r="Q66" s="4"/>
      <c r="R66" s="52">
        <v>5345</v>
      </c>
      <c r="S66" s="52"/>
      <c r="T66" s="86"/>
    </row>
    <row r="67" spans="1:22" ht="18" customHeight="1">
      <c r="B67" s="79" t="s">
        <v>157</v>
      </c>
      <c r="H67" s="52">
        <v>65971</v>
      </c>
      <c r="I67" s="243"/>
      <c r="J67" s="52">
        <v>222488</v>
      </c>
      <c r="K67" s="52"/>
      <c r="L67" s="52">
        <v>9413</v>
      </c>
      <c r="M67" s="74"/>
      <c r="N67" s="52">
        <v>5589</v>
      </c>
      <c r="O67" s="42"/>
      <c r="P67" s="4">
        <v>5253</v>
      </c>
      <c r="Q67" s="4"/>
      <c r="R67" s="52">
        <v>5602</v>
      </c>
      <c r="S67" s="52"/>
      <c r="T67" s="86"/>
    </row>
    <row r="68" spans="1:22" ht="18" customHeight="1">
      <c r="B68" s="79" t="s">
        <v>62</v>
      </c>
      <c r="H68" s="52">
        <v>8082</v>
      </c>
      <c r="I68" s="243"/>
      <c r="J68" s="52">
        <v>2184</v>
      </c>
      <c r="K68" s="52"/>
      <c r="L68" s="220">
        <v>364</v>
      </c>
      <c r="M68" s="74"/>
      <c r="N68" s="52">
        <v>912</v>
      </c>
      <c r="O68" s="42"/>
      <c r="P68" s="50" t="s">
        <v>176</v>
      </c>
      <c r="Q68" s="4"/>
      <c r="R68" s="50" t="s">
        <v>176</v>
      </c>
      <c r="S68" s="52"/>
      <c r="T68" s="86"/>
    </row>
    <row r="69" spans="1:22" ht="18" customHeight="1">
      <c r="B69" s="79" t="s">
        <v>132</v>
      </c>
      <c r="H69" s="50" t="s">
        <v>176</v>
      </c>
      <c r="I69" s="243"/>
      <c r="J69" s="50" t="s">
        <v>176</v>
      </c>
      <c r="K69" s="52"/>
      <c r="L69" s="52">
        <v>4510</v>
      </c>
      <c r="M69" s="74"/>
      <c r="N69" s="50" t="s">
        <v>176</v>
      </c>
      <c r="O69" s="42"/>
      <c r="P69" s="50" t="s">
        <v>176</v>
      </c>
      <c r="Q69" s="4"/>
      <c r="R69" s="52">
        <v>4510</v>
      </c>
      <c r="S69" s="52"/>
      <c r="T69" s="86"/>
    </row>
    <row r="70" spans="1:22" ht="18" customHeight="1">
      <c r="B70" s="79" t="s">
        <v>264</v>
      </c>
      <c r="H70" s="50"/>
      <c r="I70" s="243"/>
      <c r="J70" s="50"/>
      <c r="K70" s="52"/>
      <c r="L70" s="50"/>
      <c r="M70" s="74"/>
      <c r="N70" s="50"/>
      <c r="O70" s="42"/>
      <c r="P70" s="50"/>
      <c r="Q70" s="4"/>
      <c r="R70" s="50"/>
      <c r="S70" s="52"/>
      <c r="T70" s="86"/>
    </row>
    <row r="71" spans="1:22" ht="18" customHeight="1">
      <c r="E71" s="79" t="s">
        <v>69</v>
      </c>
      <c r="F71" s="80">
        <v>12</v>
      </c>
      <c r="H71" s="50">
        <v>10000</v>
      </c>
      <c r="I71" s="243"/>
      <c r="J71" s="50" t="s">
        <v>176</v>
      </c>
      <c r="K71" s="52"/>
      <c r="L71" s="50" t="s">
        <v>176</v>
      </c>
      <c r="M71" s="74"/>
      <c r="N71" s="50">
        <v>10000</v>
      </c>
      <c r="O71" s="42"/>
      <c r="P71" s="50" t="s">
        <v>176</v>
      </c>
      <c r="Q71" s="4"/>
      <c r="R71" s="50" t="s">
        <v>176</v>
      </c>
      <c r="S71" s="52"/>
      <c r="T71" s="86"/>
    </row>
    <row r="72" spans="1:22" ht="18" customHeight="1">
      <c r="B72" s="79" t="s">
        <v>94</v>
      </c>
      <c r="F72" s="80">
        <v>17</v>
      </c>
      <c r="H72" s="52">
        <v>2</v>
      </c>
      <c r="I72" s="243"/>
      <c r="J72" s="52">
        <v>11104</v>
      </c>
      <c r="K72" s="52"/>
      <c r="L72" s="52">
        <v>3386</v>
      </c>
      <c r="M72" s="74"/>
      <c r="N72" s="50" t="s">
        <v>176</v>
      </c>
      <c r="O72" s="42"/>
      <c r="P72" s="4">
        <v>830</v>
      </c>
      <c r="Q72" s="4"/>
      <c r="R72" s="52">
        <v>158</v>
      </c>
      <c r="S72" s="52"/>
      <c r="T72" s="86"/>
    </row>
    <row r="73" spans="1:22" ht="18" customHeight="1">
      <c r="B73" s="79" t="s">
        <v>22</v>
      </c>
      <c r="C73" s="244"/>
      <c r="H73" s="52">
        <v>14536</v>
      </c>
      <c r="I73" s="243"/>
      <c r="J73" s="52">
        <v>33578</v>
      </c>
      <c r="K73" s="52"/>
      <c r="L73" s="52">
        <v>21496</v>
      </c>
      <c r="M73" s="74"/>
      <c r="N73" s="75">
        <v>3821</v>
      </c>
      <c r="O73" s="42"/>
      <c r="P73" s="4">
        <v>4322</v>
      </c>
      <c r="Q73" s="4"/>
      <c r="R73" s="52">
        <v>6095</v>
      </c>
      <c r="S73" s="52"/>
      <c r="T73" s="86"/>
    </row>
    <row r="74" spans="1:22" ht="18" customHeight="1">
      <c r="B74" s="79" t="s">
        <v>214</v>
      </c>
      <c r="C74" s="218"/>
      <c r="H74" s="39"/>
      <c r="J74" s="40"/>
      <c r="K74" s="40"/>
      <c r="L74" s="40"/>
      <c r="M74" s="80"/>
      <c r="N74" s="50"/>
      <c r="O74" s="80"/>
      <c r="P74" s="50"/>
      <c r="Q74" s="4"/>
      <c r="R74" s="40"/>
      <c r="S74" s="40"/>
      <c r="T74" s="86"/>
    </row>
    <row r="75" spans="1:22" ht="18" customHeight="1">
      <c r="C75" s="218" t="s">
        <v>205</v>
      </c>
      <c r="F75" s="80">
        <v>12</v>
      </c>
      <c r="H75" s="39">
        <v>310534</v>
      </c>
      <c r="J75" s="50" t="s">
        <v>176</v>
      </c>
      <c r="K75" s="40"/>
      <c r="L75" s="50" t="s">
        <v>176</v>
      </c>
      <c r="M75" s="80"/>
      <c r="N75" s="50" t="s">
        <v>176</v>
      </c>
      <c r="O75" s="80"/>
      <c r="P75" s="50" t="s">
        <v>176</v>
      </c>
      <c r="Q75" s="4"/>
      <c r="R75" s="50" t="s">
        <v>176</v>
      </c>
      <c r="S75" s="40"/>
      <c r="T75" s="86"/>
    </row>
    <row r="76" spans="1:22" s="84" customFormat="1" ht="18" customHeight="1">
      <c r="D76" s="219" t="s">
        <v>23</v>
      </c>
      <c r="F76" s="82"/>
      <c r="G76" s="82"/>
      <c r="H76" s="63">
        <f>SUM(H61:H75)</f>
        <v>912699</v>
      </c>
      <c r="I76" s="82"/>
      <c r="J76" s="63">
        <f>SUM(J61:J75)</f>
        <v>1036598</v>
      </c>
      <c r="K76" s="69"/>
      <c r="L76" s="63">
        <f>SUM(L61:L75)</f>
        <v>364759</v>
      </c>
      <c r="M76" s="82"/>
      <c r="N76" s="63">
        <f>SUM(N61:N75)</f>
        <v>163137</v>
      </c>
      <c r="O76" s="82"/>
      <c r="P76" s="63">
        <f>SUM(P61:P75)</f>
        <v>149556</v>
      </c>
      <c r="Q76" s="69"/>
      <c r="R76" s="63">
        <f>SUM(R61:R75)</f>
        <v>152783</v>
      </c>
      <c r="S76" s="69"/>
      <c r="T76" s="87"/>
    </row>
    <row r="77" spans="1:22" ht="18" customHeight="1">
      <c r="A77" s="242" t="s">
        <v>24</v>
      </c>
      <c r="C77" s="218"/>
      <c r="H77" s="85"/>
      <c r="J77" s="85"/>
      <c r="K77" s="85"/>
      <c r="L77" s="85"/>
      <c r="M77" s="80"/>
      <c r="N77" s="85"/>
      <c r="O77" s="80"/>
      <c r="P77" s="79"/>
      <c r="Q77" s="79"/>
      <c r="R77" s="85"/>
      <c r="S77" s="85"/>
      <c r="T77" s="86"/>
    </row>
    <row r="78" spans="1:22" ht="18" customHeight="1">
      <c r="B78" s="79" t="s">
        <v>97</v>
      </c>
      <c r="C78" s="218"/>
      <c r="F78" s="80">
        <v>16.2</v>
      </c>
      <c r="H78" s="85">
        <v>104037</v>
      </c>
      <c r="J78" s="40">
        <v>151425</v>
      </c>
      <c r="K78" s="40"/>
      <c r="L78" s="40">
        <v>31159</v>
      </c>
      <c r="M78" s="80"/>
      <c r="N78" s="85">
        <v>12037</v>
      </c>
      <c r="O78" s="80"/>
      <c r="P78" s="52">
        <v>16805</v>
      </c>
      <c r="Q78" s="52"/>
      <c r="R78" s="40">
        <v>9888</v>
      </c>
      <c r="S78" s="40"/>
      <c r="T78" s="86"/>
    </row>
    <row r="79" spans="1:22" ht="18" customHeight="1">
      <c r="B79" s="79" t="s">
        <v>212</v>
      </c>
      <c r="C79" s="218"/>
      <c r="F79" s="79"/>
      <c r="G79" s="79"/>
      <c r="H79" s="79"/>
      <c r="I79" s="79"/>
      <c r="P79" s="79"/>
      <c r="Q79" s="79"/>
      <c r="S79" s="40"/>
      <c r="T79" s="86"/>
    </row>
    <row r="80" spans="1:22" ht="18" customHeight="1">
      <c r="C80" s="218" t="s">
        <v>213</v>
      </c>
      <c r="F80" s="80" t="s">
        <v>247</v>
      </c>
      <c r="H80" s="85">
        <v>124610</v>
      </c>
      <c r="J80" s="40">
        <v>40610</v>
      </c>
      <c r="K80" s="40"/>
      <c r="L80" s="50" t="s">
        <v>176</v>
      </c>
      <c r="M80" s="80"/>
      <c r="N80" s="50" t="s">
        <v>176</v>
      </c>
      <c r="O80" s="80"/>
      <c r="P80" s="50" t="s">
        <v>176</v>
      </c>
      <c r="Q80" s="52"/>
      <c r="R80" s="50" t="s">
        <v>176</v>
      </c>
      <c r="S80" s="40"/>
      <c r="T80" s="86"/>
    </row>
    <row r="81" spans="1:20" ht="18" customHeight="1">
      <c r="B81" s="79" t="s">
        <v>21</v>
      </c>
      <c r="C81" s="218"/>
      <c r="H81" s="85">
        <v>14983</v>
      </c>
      <c r="J81" s="40">
        <v>23839</v>
      </c>
      <c r="K81" s="40"/>
      <c r="L81" s="40">
        <v>13268</v>
      </c>
      <c r="M81" s="80"/>
      <c r="N81" s="85">
        <v>11916</v>
      </c>
      <c r="O81" s="80"/>
      <c r="P81" s="52">
        <v>11248</v>
      </c>
      <c r="Q81" s="52"/>
      <c r="R81" s="40">
        <v>12326</v>
      </c>
      <c r="S81" s="40"/>
      <c r="T81" s="86"/>
    </row>
    <row r="82" spans="1:20" ht="18" customHeight="1">
      <c r="B82" s="79" t="s">
        <v>98</v>
      </c>
      <c r="C82" s="218"/>
      <c r="H82" s="85">
        <v>20991</v>
      </c>
      <c r="J82" s="40">
        <v>31560</v>
      </c>
      <c r="K82" s="40"/>
      <c r="L82" s="40">
        <v>29889</v>
      </c>
      <c r="M82" s="80"/>
      <c r="N82" s="85">
        <v>17140</v>
      </c>
      <c r="O82" s="80"/>
      <c r="P82" s="52">
        <v>16772</v>
      </c>
      <c r="Q82" s="52"/>
      <c r="R82" s="40">
        <v>21257</v>
      </c>
      <c r="S82" s="40"/>
      <c r="T82" s="86"/>
    </row>
    <row r="83" spans="1:20" ht="18" customHeight="1">
      <c r="B83" s="79" t="s">
        <v>95</v>
      </c>
      <c r="C83" s="218"/>
      <c r="F83" s="80">
        <v>17</v>
      </c>
      <c r="H83" s="50" t="s">
        <v>176</v>
      </c>
      <c r="J83" s="40">
        <v>35302</v>
      </c>
      <c r="K83" s="40"/>
      <c r="L83" s="40">
        <v>12882</v>
      </c>
      <c r="M83" s="80"/>
      <c r="N83" s="50" t="s">
        <v>176</v>
      </c>
      <c r="O83" s="42"/>
      <c r="P83" s="50" t="s">
        <v>176</v>
      </c>
      <c r="Q83" s="4"/>
      <c r="R83" s="50" t="s">
        <v>176</v>
      </c>
      <c r="S83" s="40"/>
      <c r="T83" s="86"/>
    </row>
    <row r="84" spans="1:20" ht="18" customHeight="1">
      <c r="B84" s="79" t="s">
        <v>96</v>
      </c>
      <c r="C84" s="218"/>
      <c r="H84" s="39">
        <v>1648</v>
      </c>
      <c r="J84" s="40">
        <v>1638</v>
      </c>
      <c r="K84" s="40"/>
      <c r="L84" s="40">
        <v>1060</v>
      </c>
      <c r="M84" s="80"/>
      <c r="N84" s="50" t="s">
        <v>176</v>
      </c>
      <c r="O84" s="80"/>
      <c r="P84" s="50" t="s">
        <v>176</v>
      </c>
      <c r="Q84" s="4"/>
      <c r="R84" s="40">
        <v>1290</v>
      </c>
      <c r="S84" s="40"/>
      <c r="T84" s="86"/>
    </row>
    <row r="85" spans="1:20" s="84" customFormat="1" ht="18" customHeight="1">
      <c r="D85" s="88" t="s">
        <v>25</v>
      </c>
      <c r="F85" s="82"/>
      <c r="G85" s="82"/>
      <c r="H85" s="63">
        <f>SUM(H78:H84)</f>
        <v>266269</v>
      </c>
      <c r="I85" s="82"/>
      <c r="J85" s="63">
        <f>SUM(J78:J84)</f>
        <v>284374</v>
      </c>
      <c r="K85" s="69"/>
      <c r="L85" s="63">
        <f>SUM(L78:L84)</f>
        <v>88258</v>
      </c>
      <c r="M85" s="82"/>
      <c r="N85" s="63">
        <f>SUM(N78:N84)</f>
        <v>41093</v>
      </c>
      <c r="O85" s="82"/>
      <c r="P85" s="63">
        <f>SUM(P78:P84)</f>
        <v>44825</v>
      </c>
      <c r="Q85" s="69"/>
      <c r="R85" s="63">
        <f>SUM(R78:R84)</f>
        <v>44761</v>
      </c>
      <c r="S85" s="69"/>
      <c r="T85" s="87"/>
    </row>
    <row r="86" spans="1:20" s="84" customFormat="1" ht="18" customHeight="1">
      <c r="C86" s="88"/>
      <c r="E86" s="88" t="s">
        <v>26</v>
      </c>
      <c r="F86" s="82"/>
      <c r="G86" s="82"/>
      <c r="H86" s="63">
        <f>H76+H85</f>
        <v>1178968</v>
      </c>
      <c r="I86" s="82"/>
      <c r="J86" s="63">
        <f>J76+J85</f>
        <v>1320972</v>
      </c>
      <c r="K86" s="69"/>
      <c r="L86" s="63">
        <f>L76+L85</f>
        <v>453017</v>
      </c>
      <c r="N86" s="63">
        <f>N76+N85</f>
        <v>204230</v>
      </c>
      <c r="P86" s="63">
        <f>P76+P85</f>
        <v>194381</v>
      </c>
      <c r="Q86" s="69"/>
      <c r="R86" s="63">
        <f>R76+R85</f>
        <v>197544</v>
      </c>
      <c r="S86" s="69"/>
      <c r="T86" s="87"/>
    </row>
    <row r="87" spans="1:20" ht="18" customHeight="1">
      <c r="C87" s="245"/>
      <c r="E87" s="245"/>
      <c r="H87" s="85"/>
      <c r="J87" s="90"/>
      <c r="K87" s="90"/>
      <c r="L87" s="90"/>
      <c r="M87" s="1"/>
      <c r="N87" s="90"/>
      <c r="O87" s="1"/>
      <c r="P87" s="90"/>
      <c r="Q87" s="90"/>
      <c r="R87" s="90"/>
      <c r="S87" s="90"/>
      <c r="T87" s="86"/>
    </row>
    <row r="88" spans="1:20" ht="18" customHeight="1">
      <c r="C88" s="245"/>
      <c r="E88" s="245"/>
      <c r="H88" s="85"/>
      <c r="J88" s="90"/>
      <c r="K88" s="90"/>
      <c r="L88" s="90"/>
      <c r="M88" s="1"/>
      <c r="N88" s="90"/>
      <c r="O88" s="1"/>
      <c r="P88" s="90"/>
      <c r="Q88" s="90"/>
      <c r="R88" s="90"/>
      <c r="S88" s="90"/>
      <c r="T88" s="86"/>
    </row>
    <row r="89" spans="1:20" ht="18" customHeight="1">
      <c r="C89" s="245"/>
      <c r="E89" s="245"/>
      <c r="H89" s="85"/>
      <c r="J89" s="85"/>
      <c r="K89" s="90"/>
      <c r="L89" s="85"/>
      <c r="M89" s="1"/>
      <c r="N89" s="85"/>
      <c r="O89" s="1"/>
      <c r="P89" s="85"/>
      <c r="Q89" s="90"/>
      <c r="R89" s="85"/>
      <c r="S89" s="90"/>
      <c r="T89" s="86"/>
    </row>
    <row r="90" spans="1:20" ht="18" customHeight="1">
      <c r="C90" s="245"/>
      <c r="E90" s="245"/>
      <c r="H90" s="85"/>
      <c r="J90" s="90"/>
      <c r="K90" s="90"/>
      <c r="L90" s="90"/>
      <c r="M90" s="1"/>
      <c r="N90" s="90"/>
      <c r="O90" s="1"/>
      <c r="P90" s="90"/>
      <c r="Q90" s="90"/>
      <c r="R90" s="90"/>
      <c r="S90" s="90"/>
      <c r="T90" s="86"/>
    </row>
    <row r="91" spans="1:20" ht="18" customHeight="1">
      <c r="C91" s="245"/>
      <c r="E91" s="245"/>
      <c r="H91" s="85"/>
      <c r="J91" s="90"/>
      <c r="K91" s="90"/>
      <c r="L91" s="90"/>
      <c r="M91" s="1"/>
      <c r="N91" s="90"/>
      <c r="O91" s="1"/>
      <c r="P91" s="90"/>
      <c r="Q91" s="90"/>
      <c r="R91" s="90"/>
      <c r="S91" s="90"/>
      <c r="T91" s="86"/>
    </row>
    <row r="92" spans="1:20" ht="18" customHeight="1">
      <c r="C92" s="245"/>
      <c r="E92" s="245"/>
      <c r="H92" s="85"/>
      <c r="J92" s="90"/>
      <c r="K92" s="90"/>
      <c r="L92" s="90"/>
      <c r="M92" s="1"/>
      <c r="N92" s="90"/>
      <c r="O92" s="1"/>
      <c r="P92" s="90"/>
      <c r="Q92" s="90"/>
      <c r="R92" s="90"/>
      <c r="S92" s="90"/>
      <c r="T92" s="86"/>
    </row>
    <row r="93" spans="1:20" ht="18" customHeight="1">
      <c r="C93" s="245"/>
      <c r="E93" s="245"/>
      <c r="H93" s="85"/>
      <c r="J93" s="90"/>
      <c r="K93" s="90"/>
      <c r="L93" s="90"/>
      <c r="M93" s="1"/>
      <c r="N93" s="90"/>
      <c r="O93" s="1"/>
      <c r="P93" s="90"/>
      <c r="Q93" s="90"/>
      <c r="R93" s="90"/>
      <c r="S93" s="90"/>
      <c r="T93" s="86"/>
    </row>
    <row r="94" spans="1:20" ht="18" customHeight="1">
      <c r="C94" s="245"/>
      <c r="E94" s="245"/>
      <c r="H94" s="85"/>
      <c r="J94" s="90"/>
      <c r="K94" s="90"/>
      <c r="L94" s="90"/>
      <c r="M94" s="1"/>
      <c r="N94" s="90"/>
      <c r="O94" s="1"/>
      <c r="P94" s="90"/>
      <c r="Q94" s="90"/>
      <c r="R94" s="90"/>
      <c r="S94" s="90"/>
      <c r="T94" s="86"/>
    </row>
    <row r="95" spans="1:20" ht="18" customHeight="1">
      <c r="C95" s="245"/>
      <c r="E95" s="245"/>
      <c r="P95" s="37"/>
      <c r="Q95" s="37"/>
      <c r="T95" s="86"/>
    </row>
    <row r="96" spans="1:20" s="206" customFormat="1" ht="18" customHeight="1">
      <c r="A96" s="206" t="s">
        <v>17</v>
      </c>
      <c r="F96" s="246"/>
      <c r="G96" s="246"/>
      <c r="H96" s="246"/>
      <c r="I96" s="246"/>
      <c r="R96" s="206">
        <v>4</v>
      </c>
      <c r="T96" s="86"/>
    </row>
    <row r="97" spans="1:20" ht="18" customHeight="1">
      <c r="C97" s="245"/>
      <c r="E97" s="245"/>
      <c r="P97" s="37"/>
      <c r="Q97" s="37"/>
      <c r="T97" s="86"/>
    </row>
    <row r="98" spans="1:20" ht="18" customHeight="1">
      <c r="A98" s="225" t="str">
        <f>A50</f>
        <v>บริษัท ฟิลเตอร์ วิชั่น จำกัด (มหาชน) และบริษัทย่อย</v>
      </c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86"/>
    </row>
    <row r="99" spans="1:20" ht="18" customHeight="1">
      <c r="A99" s="225" t="s">
        <v>189</v>
      </c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86"/>
    </row>
    <row r="100" spans="1:20" ht="18" customHeight="1">
      <c r="A100" s="225" t="str">
        <f>A4</f>
        <v>ณ วันที่ 30 มิถุนายน 2569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86"/>
    </row>
    <row r="101" spans="1:20" ht="18" customHeight="1">
      <c r="A101" s="81"/>
      <c r="B101" s="81"/>
      <c r="C101" s="81"/>
      <c r="D101" s="81"/>
      <c r="E101" s="81"/>
      <c r="F101" s="82"/>
      <c r="G101" s="82"/>
      <c r="H101" s="82"/>
      <c r="I101" s="82"/>
      <c r="J101" s="81"/>
      <c r="K101" s="81"/>
      <c r="L101" s="81"/>
      <c r="M101" s="81"/>
      <c r="N101" s="81"/>
      <c r="O101" s="81"/>
      <c r="Q101" s="83"/>
      <c r="R101" s="83" t="s">
        <v>110</v>
      </c>
      <c r="S101" s="81"/>
    </row>
    <row r="102" spans="1:20" ht="18" customHeight="1">
      <c r="A102" s="81"/>
      <c r="B102" s="81"/>
      <c r="C102" s="81"/>
      <c r="D102" s="81"/>
      <c r="E102" s="81"/>
      <c r="F102" s="82"/>
      <c r="G102" s="82"/>
      <c r="H102" s="285" t="s">
        <v>1</v>
      </c>
      <c r="I102" s="285"/>
      <c r="J102" s="285"/>
      <c r="K102" s="285"/>
      <c r="L102" s="285"/>
      <c r="M102" s="81"/>
      <c r="N102" s="285" t="s">
        <v>2</v>
      </c>
      <c r="O102" s="285"/>
      <c r="P102" s="285"/>
      <c r="Q102" s="285"/>
      <c r="R102" s="285"/>
      <c r="S102" s="82"/>
    </row>
    <row r="103" spans="1:20" ht="18" customHeight="1">
      <c r="F103" s="82" t="s">
        <v>3</v>
      </c>
      <c r="G103" s="82"/>
      <c r="H103" s="239" t="s">
        <v>196</v>
      </c>
      <c r="I103" s="238"/>
      <c r="J103" s="73" t="s">
        <v>51</v>
      </c>
      <c r="K103" s="73"/>
      <c r="L103" s="239" t="s">
        <v>148</v>
      </c>
      <c r="M103" s="82"/>
      <c r="N103" s="239" t="s">
        <v>196</v>
      </c>
      <c r="O103" s="238"/>
      <c r="P103" s="73" t="s">
        <v>51</v>
      </c>
      <c r="Q103" s="73"/>
      <c r="R103" s="239" t="s">
        <v>148</v>
      </c>
      <c r="S103" s="227"/>
    </row>
    <row r="104" spans="1:20" ht="18" customHeight="1">
      <c r="F104" s="82"/>
      <c r="G104" s="82"/>
      <c r="H104" s="228" t="s">
        <v>80</v>
      </c>
      <c r="I104" s="224"/>
      <c r="J104" s="228" t="s">
        <v>52</v>
      </c>
      <c r="K104" s="228"/>
      <c r="L104" s="228" t="s">
        <v>52</v>
      </c>
      <c r="M104" s="82"/>
      <c r="N104" s="228" t="s">
        <v>80</v>
      </c>
      <c r="O104" s="224"/>
      <c r="P104" s="228" t="s">
        <v>52</v>
      </c>
      <c r="Q104" s="228"/>
      <c r="R104" s="228" t="s">
        <v>52</v>
      </c>
      <c r="S104" s="227"/>
    </row>
    <row r="105" spans="1:20" ht="18" customHeight="1">
      <c r="C105" s="245"/>
      <c r="E105" s="245"/>
      <c r="F105" s="82"/>
      <c r="G105" s="82"/>
      <c r="H105" s="247" t="s">
        <v>53</v>
      </c>
      <c r="I105" s="248"/>
      <c r="J105" s="229" t="s">
        <v>54</v>
      </c>
      <c r="K105" s="247"/>
      <c r="L105" s="247" t="s">
        <v>54</v>
      </c>
      <c r="M105" s="230"/>
      <c r="N105" s="229" t="s">
        <v>53</v>
      </c>
      <c r="O105" s="230"/>
      <c r="P105" s="229" t="s">
        <v>54</v>
      </c>
      <c r="Q105" s="229"/>
      <c r="R105" s="229" t="s">
        <v>54</v>
      </c>
      <c r="S105" s="227"/>
      <c r="T105" s="86"/>
    </row>
    <row r="106" spans="1:20" ht="18" customHeight="1">
      <c r="C106" s="245"/>
      <c r="E106" s="245"/>
      <c r="F106" s="82"/>
      <c r="G106" s="82"/>
      <c r="H106" s="230" t="s">
        <v>58</v>
      </c>
      <c r="I106" s="230"/>
      <c r="J106" s="229" t="s">
        <v>149</v>
      </c>
      <c r="K106" s="232"/>
      <c r="L106" s="232"/>
      <c r="M106" s="231"/>
      <c r="N106" s="229" t="s">
        <v>58</v>
      </c>
      <c r="O106" s="231"/>
      <c r="P106" s="229" t="s">
        <v>238</v>
      </c>
      <c r="Q106" s="232"/>
      <c r="R106" s="232"/>
      <c r="S106" s="240"/>
      <c r="T106" s="86"/>
    </row>
    <row r="107" spans="1:20" ht="18" customHeight="1">
      <c r="A107" s="242" t="s">
        <v>27</v>
      </c>
      <c r="T107" s="86"/>
    </row>
    <row r="108" spans="1:20" ht="18" customHeight="1">
      <c r="A108" s="79" t="s">
        <v>185</v>
      </c>
      <c r="B108" s="242"/>
      <c r="J108" s="80"/>
      <c r="K108" s="80"/>
      <c r="L108" s="80"/>
      <c r="M108" s="80"/>
      <c r="N108" s="80"/>
      <c r="O108" s="80"/>
      <c r="P108" s="42"/>
      <c r="Q108" s="42"/>
      <c r="R108" s="80"/>
      <c r="S108" s="80"/>
      <c r="T108" s="86"/>
    </row>
    <row r="109" spans="1:20" ht="18" customHeight="1">
      <c r="B109" s="79" t="s">
        <v>28</v>
      </c>
      <c r="J109" s="80"/>
      <c r="K109" s="80"/>
      <c r="L109" s="80"/>
      <c r="N109" s="80"/>
      <c r="P109" s="37"/>
      <c r="Q109" s="37"/>
      <c r="R109" s="80"/>
      <c r="S109" s="80"/>
      <c r="T109" s="86"/>
    </row>
    <row r="110" spans="1:20" ht="18" customHeight="1">
      <c r="C110" s="79" t="s">
        <v>217</v>
      </c>
      <c r="H110" s="79"/>
      <c r="I110" s="79"/>
      <c r="P110" s="79"/>
      <c r="Q110" s="79"/>
      <c r="S110" s="3"/>
      <c r="T110" s="86"/>
    </row>
    <row r="111" spans="1:20" ht="18" customHeight="1">
      <c r="D111" s="79" t="s">
        <v>218</v>
      </c>
      <c r="H111" s="3">
        <v>1563071</v>
      </c>
      <c r="J111" s="3">
        <v>1563071</v>
      </c>
      <c r="K111" s="3"/>
      <c r="L111" s="3">
        <v>282571</v>
      </c>
      <c r="N111" s="3">
        <v>1563071</v>
      </c>
      <c r="P111" s="44">
        <v>1563071</v>
      </c>
      <c r="Q111" s="44"/>
      <c r="R111" s="44">
        <v>282571</v>
      </c>
      <c r="S111" s="3"/>
      <c r="T111" s="86"/>
    </row>
    <row r="112" spans="1:20" ht="18" customHeight="1">
      <c r="B112" s="79" t="s">
        <v>29</v>
      </c>
      <c r="H112" s="45"/>
      <c r="J112" s="45"/>
      <c r="K112" s="56"/>
      <c r="L112" s="45"/>
      <c r="N112" s="46"/>
      <c r="P112" s="46"/>
      <c r="Q112" s="3"/>
      <c r="R112" s="46"/>
      <c r="S112" s="56"/>
      <c r="T112" s="86"/>
    </row>
    <row r="113" spans="2:20" ht="18" customHeight="1">
      <c r="C113" s="79" t="s">
        <v>219</v>
      </c>
      <c r="H113" s="79"/>
      <c r="I113" s="79"/>
      <c r="P113" s="79"/>
      <c r="Q113" s="79"/>
      <c r="S113" s="3"/>
      <c r="T113" s="86"/>
    </row>
    <row r="114" spans="2:20" ht="18" customHeight="1">
      <c r="D114" s="79" t="s">
        <v>220</v>
      </c>
      <c r="H114" s="3">
        <f>ส่วนเปลี่ยนแปลงผู้ถือหุ้นรวม!E29</f>
        <v>1095437</v>
      </c>
      <c r="J114" s="3">
        <f>ส่วนเปลี่ยนแปลงผู้ถือหุ้นรวม!E21</f>
        <v>1095437</v>
      </c>
      <c r="K114" s="3"/>
      <c r="L114" s="3">
        <v>282571</v>
      </c>
      <c r="M114" s="91"/>
      <c r="N114" s="3">
        <f>ส่วนเปลี่ยนแปลงผู้ถือหุ้นเฉพาะ!E23</f>
        <v>1095437</v>
      </c>
      <c r="O114" s="91"/>
      <c r="P114" s="3">
        <f>ส่วนเปลี่ยนแปลงผู้ถือหุ้นเฉพาะ!E19</f>
        <v>1095437</v>
      </c>
      <c r="Q114" s="3"/>
      <c r="R114" s="3">
        <v>282571</v>
      </c>
      <c r="S114" s="3"/>
      <c r="T114" s="86"/>
    </row>
    <row r="115" spans="2:20" ht="18" customHeight="1">
      <c r="B115" s="79" t="s">
        <v>111</v>
      </c>
      <c r="H115" s="3">
        <f>ส่วนเปลี่ยนแปลงผู้ถือหุ้นรวม!G29</f>
        <v>66524</v>
      </c>
      <c r="J115" s="3">
        <f>ส่วนเปลี่ยนแปลงผู้ถือหุ้นรวม!G21</f>
        <v>66524</v>
      </c>
      <c r="K115" s="3"/>
      <c r="L115" s="3">
        <v>76383</v>
      </c>
      <c r="M115" s="91"/>
      <c r="N115" s="3">
        <f>ส่วนเปลี่ยนแปลงผู้ถือหุ้นเฉพาะ!G23</f>
        <v>66524</v>
      </c>
      <c r="O115" s="91"/>
      <c r="P115" s="3">
        <f>ส่วนเปลี่ยนแปลงผู้ถือหุ้นเฉพาะ!G19</f>
        <v>66524</v>
      </c>
      <c r="Q115" s="3"/>
      <c r="R115" s="3">
        <v>76383</v>
      </c>
      <c r="S115" s="3"/>
      <c r="T115" s="86"/>
    </row>
    <row r="116" spans="2:20" ht="18" customHeight="1">
      <c r="B116" s="79" t="s">
        <v>221</v>
      </c>
      <c r="H116" s="79"/>
      <c r="I116" s="79"/>
      <c r="P116" s="79"/>
      <c r="Q116" s="79"/>
      <c r="S116" s="3"/>
      <c r="T116" s="86"/>
    </row>
    <row r="117" spans="2:20" ht="18" customHeight="1">
      <c r="C117" s="79" t="s">
        <v>11</v>
      </c>
      <c r="H117" s="3">
        <f>ส่วนเปลี่ยนแปลงผู้ถือหุ้นรวม!I29</f>
        <v>113578</v>
      </c>
      <c r="J117" s="3">
        <f>ส่วนเปลี่ยนแปลงผู้ถือหุ้นรวม!I21</f>
        <v>113578</v>
      </c>
      <c r="K117" s="3"/>
      <c r="L117" s="3">
        <v>113578</v>
      </c>
      <c r="M117" s="91"/>
      <c r="N117" s="50" t="s">
        <v>176</v>
      </c>
      <c r="O117" s="91"/>
      <c r="P117" s="50" t="s">
        <v>176</v>
      </c>
      <c r="Q117" s="3"/>
      <c r="R117" s="50" t="s">
        <v>176</v>
      </c>
      <c r="S117" s="3"/>
      <c r="T117" s="86"/>
    </row>
    <row r="118" spans="2:20" ht="18" customHeight="1">
      <c r="B118" s="79" t="s">
        <v>222</v>
      </c>
      <c r="H118" s="79"/>
      <c r="I118" s="79"/>
      <c r="P118" s="79"/>
      <c r="Q118" s="79"/>
      <c r="S118" s="3"/>
      <c r="T118" s="86"/>
    </row>
    <row r="119" spans="2:20" ht="18" customHeight="1">
      <c r="C119" s="79" t="s">
        <v>223</v>
      </c>
      <c r="H119" s="3">
        <f>ส่วนเปลี่ยนแปลงผู้ถือหุ้นรวม!K29</f>
        <v>3365</v>
      </c>
      <c r="J119" s="3">
        <f>ส่วนเปลี่ยนแปลงผู้ถือหุ้นรวม!K21</f>
        <v>3365</v>
      </c>
      <c r="K119" s="3"/>
      <c r="L119" s="3">
        <v>3365</v>
      </c>
      <c r="M119" s="91"/>
      <c r="N119" s="50" t="s">
        <v>176</v>
      </c>
      <c r="O119" s="91"/>
      <c r="P119" s="50" t="s">
        <v>176</v>
      </c>
      <c r="Q119" s="3"/>
      <c r="R119" s="50" t="s">
        <v>176</v>
      </c>
      <c r="S119" s="3"/>
      <c r="T119" s="86"/>
    </row>
    <row r="120" spans="2:20" ht="18" customHeight="1">
      <c r="B120" s="79" t="s">
        <v>107</v>
      </c>
      <c r="H120" s="3"/>
      <c r="J120" s="3"/>
      <c r="K120" s="3"/>
      <c r="L120" s="3"/>
      <c r="M120" s="91"/>
      <c r="N120" s="3"/>
      <c r="O120" s="91"/>
      <c r="P120" s="3"/>
      <c r="Q120" s="3"/>
      <c r="R120" s="3"/>
      <c r="S120" s="3"/>
      <c r="T120" s="86"/>
    </row>
    <row r="121" spans="2:20" ht="18" customHeight="1">
      <c r="C121" s="79" t="s">
        <v>106</v>
      </c>
      <c r="H121" s="3"/>
      <c r="M121" s="91"/>
      <c r="N121" s="3"/>
      <c r="O121" s="91"/>
      <c r="P121" s="3"/>
      <c r="Q121" s="3"/>
      <c r="R121" s="3"/>
      <c r="T121" s="86"/>
    </row>
    <row r="122" spans="2:20" ht="18" customHeight="1">
      <c r="D122" s="79" t="s">
        <v>186</v>
      </c>
      <c r="H122" s="3">
        <f>ส่วนเปลี่ยนแปลงผู้ถือหุ้นรวม!M29</f>
        <v>7700</v>
      </c>
      <c r="J122" s="3">
        <f>ส่วนเปลี่ยนแปลงผู้ถือหุ้นรวม!M21</f>
        <v>7700</v>
      </c>
      <c r="K122" s="3"/>
      <c r="L122" s="3">
        <v>6400</v>
      </c>
      <c r="M122" s="91"/>
      <c r="N122" s="3">
        <f>ส่วนเปลี่ยนแปลงผู้ถือหุ้นเฉพาะ!I23</f>
        <v>7700</v>
      </c>
      <c r="O122" s="91"/>
      <c r="P122" s="3">
        <f>ส่วนเปลี่ยนแปลงผู้ถือหุ้นเฉพาะ!I19</f>
        <v>7700</v>
      </c>
      <c r="Q122" s="3"/>
      <c r="R122" s="3">
        <v>6400</v>
      </c>
      <c r="S122" s="3"/>
      <c r="T122" s="86"/>
    </row>
    <row r="123" spans="2:20" ht="18" customHeight="1">
      <c r="D123" s="79" t="s">
        <v>153</v>
      </c>
      <c r="H123" s="50" t="s">
        <v>176</v>
      </c>
      <c r="J123" s="50" t="s">
        <v>176</v>
      </c>
      <c r="K123" s="3"/>
      <c r="L123" s="3">
        <v>17833</v>
      </c>
      <c r="M123" s="91"/>
      <c r="N123" s="50" t="s">
        <v>176</v>
      </c>
      <c r="O123" s="91"/>
      <c r="P123" s="50" t="s">
        <v>176</v>
      </c>
      <c r="Q123" s="3"/>
      <c r="R123" s="3">
        <v>17833</v>
      </c>
      <c r="S123" s="3"/>
      <c r="T123" s="86"/>
    </row>
    <row r="124" spans="2:20" ht="18" customHeight="1">
      <c r="C124" s="79" t="s">
        <v>115</v>
      </c>
      <c r="H124" s="3">
        <f>ส่วนเปลี่ยนแปลงผู้ถือหุ้นรวม!Q29</f>
        <v>30474</v>
      </c>
      <c r="J124" s="3">
        <f>ส่วนเปลี่ยนแปลงผู้ถือหุ้นรวม!Q23</f>
        <v>144654</v>
      </c>
      <c r="K124" s="3"/>
      <c r="L124" s="3">
        <v>89134</v>
      </c>
      <c r="M124" s="91"/>
      <c r="N124" s="3">
        <f>ส่วนเปลี่ยนแปลงผู้ถือหุ้นเฉพาะ!M23</f>
        <v>149898</v>
      </c>
      <c r="O124" s="91"/>
      <c r="P124" s="3">
        <f>ส่วนเปลี่ยนแปลงผู้ถือหุ้นเฉพาะ!M19</f>
        <v>131549</v>
      </c>
      <c r="Q124" s="3"/>
      <c r="R124" s="3">
        <v>89938</v>
      </c>
      <c r="S124" s="3"/>
      <c r="T124" s="86"/>
    </row>
    <row r="125" spans="2:20" ht="18" customHeight="1">
      <c r="B125" s="79" t="s">
        <v>104</v>
      </c>
      <c r="H125" s="188" t="s">
        <v>176</v>
      </c>
      <c r="J125" s="188" t="s">
        <v>176</v>
      </c>
      <c r="K125" s="3"/>
      <c r="L125" s="47">
        <v>-17833</v>
      </c>
      <c r="M125" s="91"/>
      <c r="N125" s="188" t="s">
        <v>176</v>
      </c>
      <c r="O125" s="91"/>
      <c r="P125" s="188" t="s">
        <v>176</v>
      </c>
      <c r="Q125" s="3"/>
      <c r="R125" s="47">
        <v>-17833</v>
      </c>
      <c r="S125" s="3"/>
      <c r="T125" s="86"/>
    </row>
    <row r="126" spans="2:20" ht="18" customHeight="1">
      <c r="B126" s="79" t="s">
        <v>30</v>
      </c>
      <c r="H126" s="48">
        <f>SUM(H114:H124)</f>
        <v>1317078</v>
      </c>
      <c r="J126" s="48">
        <f>SUM(J114:J124)</f>
        <v>1431258</v>
      </c>
      <c r="K126" s="48"/>
      <c r="L126" s="48">
        <f>SUM(L114:L125)</f>
        <v>571431</v>
      </c>
      <c r="M126" s="4">
        <f>SUM(M114:M124)</f>
        <v>0</v>
      </c>
      <c r="N126" s="4">
        <f>SUM(N114:N124)</f>
        <v>1319559</v>
      </c>
      <c r="O126" s="4">
        <f>SUM(O114:O124)</f>
        <v>0</v>
      </c>
      <c r="P126" s="4">
        <f>SUM(P114:P124)</f>
        <v>1301210</v>
      </c>
      <c r="Q126" s="4"/>
      <c r="R126" s="4">
        <f>SUM(R114:R125)</f>
        <v>455292</v>
      </c>
      <c r="S126" s="48"/>
      <c r="T126" s="86"/>
    </row>
    <row r="127" spans="2:20" ht="18" customHeight="1">
      <c r="B127" s="79" t="s">
        <v>31</v>
      </c>
      <c r="H127" s="48">
        <f>ส่วนเปลี่ยนแปลงผู้ถือหุ้นรวม!W29</f>
        <v>246093</v>
      </c>
      <c r="J127" s="48">
        <f>ส่วนเปลี่ยนแปลงผู้ถือหุ้นรวม!W21</f>
        <v>241763</v>
      </c>
      <c r="K127" s="48"/>
      <c r="L127" s="48">
        <v>224620</v>
      </c>
      <c r="M127" s="86"/>
      <c r="N127" s="50" t="s">
        <v>176</v>
      </c>
      <c r="O127" s="42"/>
      <c r="P127" s="50" t="s">
        <v>176</v>
      </c>
      <c r="Q127" s="40"/>
      <c r="R127" s="50" t="s">
        <v>176</v>
      </c>
      <c r="S127" s="48"/>
      <c r="T127" s="86"/>
    </row>
    <row r="128" spans="2:20" s="242" customFormat="1" ht="18" customHeight="1">
      <c r="D128" s="242" t="s">
        <v>32</v>
      </c>
      <c r="F128" s="80"/>
      <c r="G128" s="249"/>
      <c r="H128" s="192">
        <f>SUM(H126:H127)</f>
        <v>1563171</v>
      </c>
      <c r="I128" s="249"/>
      <c r="J128" s="192">
        <f>SUM(J126:J127)</f>
        <v>1673021</v>
      </c>
      <c r="K128" s="193"/>
      <c r="L128" s="192">
        <f>SUM(L126:L127)</f>
        <v>796051</v>
      </c>
      <c r="N128" s="192">
        <f>SUM(N114:N124)</f>
        <v>1319559</v>
      </c>
      <c r="P128" s="192">
        <f>SUM(P114:P124)</f>
        <v>1301210</v>
      </c>
      <c r="Q128" s="193"/>
      <c r="R128" s="192">
        <f>SUM(R114:R125)</f>
        <v>455292</v>
      </c>
      <c r="S128" s="193"/>
      <c r="T128" s="250"/>
    </row>
    <row r="129" spans="1:20" s="242" customFormat="1" ht="18" customHeight="1" thickBot="1">
      <c r="E129" s="242" t="s">
        <v>33</v>
      </c>
      <c r="F129" s="80"/>
      <c r="G129" s="249"/>
      <c r="H129" s="194">
        <f>H86+H128</f>
        <v>2742139</v>
      </c>
      <c r="I129" s="249"/>
      <c r="J129" s="194">
        <f>J86+J128</f>
        <v>2993993</v>
      </c>
      <c r="K129" s="193"/>
      <c r="L129" s="194">
        <f>L86+L128</f>
        <v>1249068</v>
      </c>
      <c r="N129" s="194">
        <f>N86+N128</f>
        <v>1523789</v>
      </c>
      <c r="P129" s="194">
        <f>P86+P128</f>
        <v>1495591</v>
      </c>
      <c r="Q129" s="193"/>
      <c r="R129" s="194">
        <f>R86+R128</f>
        <v>652836</v>
      </c>
      <c r="S129" s="193"/>
      <c r="T129" s="250"/>
    </row>
    <row r="130" spans="1:20" ht="18" customHeight="1" thickTop="1">
      <c r="H130" s="272">
        <f>H39-H86-H128</f>
        <v>0</v>
      </c>
      <c r="I130" s="273"/>
      <c r="J130" s="272">
        <f>J39-J86-J128</f>
        <v>0</v>
      </c>
      <c r="K130" s="274"/>
      <c r="L130" s="272">
        <f>L39-L86-L128</f>
        <v>0</v>
      </c>
      <c r="M130" s="273"/>
      <c r="N130" s="272">
        <f>N39-N86-N128</f>
        <v>0</v>
      </c>
      <c r="O130" s="242"/>
      <c r="P130" s="272">
        <f>P39-P86-P128</f>
        <v>0</v>
      </c>
      <c r="Q130" s="273"/>
      <c r="R130" s="272">
        <f>R39-R86-R128</f>
        <v>0</v>
      </c>
      <c r="S130" s="92"/>
      <c r="T130" s="86"/>
    </row>
    <row r="131" spans="1:20" ht="18" customHeight="1">
      <c r="H131" s="44"/>
      <c r="J131" s="90"/>
      <c r="N131" s="4"/>
      <c r="O131" s="4"/>
      <c r="P131" s="4"/>
      <c r="Q131" s="4"/>
      <c r="T131" s="86"/>
    </row>
    <row r="132" spans="1:20" ht="18" customHeight="1">
      <c r="H132" s="85"/>
      <c r="J132" s="85"/>
      <c r="L132" s="85"/>
      <c r="N132" s="85"/>
      <c r="P132" s="85"/>
      <c r="R132" s="85"/>
      <c r="T132" s="86"/>
    </row>
    <row r="133" spans="1:20" ht="18" customHeight="1">
      <c r="H133" s="53"/>
      <c r="T133" s="86"/>
    </row>
    <row r="134" spans="1:20" ht="18" customHeight="1">
      <c r="H134" s="85"/>
      <c r="T134" s="86"/>
    </row>
    <row r="135" spans="1:20" ht="18" customHeight="1">
      <c r="H135" s="85"/>
      <c r="T135" s="86"/>
    </row>
    <row r="136" spans="1:20" ht="18" customHeight="1">
      <c r="H136" s="85"/>
      <c r="T136" s="86"/>
    </row>
    <row r="137" spans="1:20" ht="18" customHeight="1">
      <c r="H137" s="85"/>
      <c r="T137" s="86"/>
    </row>
    <row r="138" spans="1:20" ht="18" customHeight="1">
      <c r="H138" s="85"/>
      <c r="T138" s="86"/>
    </row>
    <row r="139" spans="1:20" ht="18" customHeight="1">
      <c r="H139" s="85"/>
      <c r="T139" s="86"/>
    </row>
    <row r="140" spans="1:20" ht="18" customHeight="1">
      <c r="H140" s="85"/>
      <c r="T140" s="86"/>
    </row>
    <row r="141" spans="1:20" ht="18" customHeight="1">
      <c r="H141" s="85"/>
      <c r="T141" s="86"/>
    </row>
    <row r="142" spans="1:20" ht="18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6"/>
    </row>
    <row r="143" spans="1:20" ht="18" customHeight="1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86"/>
    </row>
    <row r="144" spans="1:20" s="206" customFormat="1" ht="18" customHeight="1">
      <c r="A144" s="206" t="s">
        <v>17</v>
      </c>
      <c r="F144" s="246"/>
      <c r="G144" s="246"/>
      <c r="H144" s="246"/>
      <c r="I144" s="246"/>
      <c r="R144" s="206">
        <v>5</v>
      </c>
    </row>
    <row r="145" spans="2:19" ht="18" customHeight="1">
      <c r="H145" s="90">
        <f>+H129-H39</f>
        <v>0</v>
      </c>
      <c r="J145" s="90">
        <f>+J129-J39</f>
        <v>0</v>
      </c>
      <c r="K145" s="90"/>
      <c r="L145" s="90">
        <f>+L129-L39</f>
        <v>0</v>
      </c>
      <c r="N145" s="90">
        <f>+N129-N39</f>
        <v>0</v>
      </c>
      <c r="P145" s="90">
        <f>+P129-P39</f>
        <v>0</v>
      </c>
      <c r="Q145" s="90"/>
      <c r="R145" s="90">
        <f>+R129-R39</f>
        <v>0</v>
      </c>
      <c r="S145" s="90"/>
    </row>
    <row r="146" spans="2:19" ht="20.100000000000001" customHeight="1">
      <c r="B146" s="43"/>
      <c r="C146" s="43"/>
      <c r="D146" s="43"/>
      <c r="E146" s="43"/>
      <c r="J146" s="80"/>
      <c r="K146" s="80"/>
      <c r="L146" s="80"/>
      <c r="N146" s="80"/>
      <c r="P146" s="86"/>
      <c r="Q146" s="86"/>
      <c r="R146" s="80"/>
      <c r="S146" s="80"/>
    </row>
    <row r="147" spans="2:19" ht="14.25" customHeight="1"/>
  </sheetData>
  <mergeCells count="6">
    <mergeCell ref="H6:L6"/>
    <mergeCell ref="N6:R6"/>
    <mergeCell ref="H54:L54"/>
    <mergeCell ref="N54:R54"/>
    <mergeCell ref="N102:R102"/>
    <mergeCell ref="H102:L102"/>
  </mergeCells>
  <printOptions horizontalCentered="1"/>
  <pageMargins left="0.39370078740157483" right="0.23622047244094491" top="0.59055118110236227" bottom="0.59055118110236227" header="0.31496062992125984" footer="0.31496062992125984"/>
  <pageSetup paperSize="9" scale="84" fitToHeight="3" orientation="portrait" r:id="rId1"/>
  <rowBreaks count="2" manualBreakCount="2">
    <brk id="48" max="17" man="1"/>
    <brk id="9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3"/>
  <sheetViews>
    <sheetView view="pageBreakPreview" topLeftCell="A34" zoomScaleNormal="100" zoomScaleSheetLayoutView="100" workbookViewId="0">
      <selection activeCell="H139" sqref="H139"/>
    </sheetView>
  </sheetViews>
  <sheetFormatPr defaultColWidth="7.59765625" defaultRowHeight="24.75" customHeight="1"/>
  <cols>
    <col min="1" max="4" width="0.8984375" style="79" customWidth="1"/>
    <col min="5" max="5" width="42.796875" style="79" customWidth="1"/>
    <col min="6" max="6" width="7.5" style="80" customWidth="1"/>
    <col min="7" max="7" width="1.59765625" style="80" customWidth="1"/>
    <col min="8" max="8" width="7.59765625" style="80" customWidth="1"/>
    <col min="9" max="9" width="0.59765625" style="80" customWidth="1"/>
    <col min="10" max="10" width="7.59765625" style="80" customWidth="1"/>
    <col min="11" max="11" width="1.59765625" style="80" customWidth="1"/>
    <col min="12" max="12" width="7.59765625" style="1" customWidth="1"/>
    <col min="13" max="13" width="0.59765625" style="79" customWidth="1"/>
    <col min="14" max="14" width="7.59765625" style="79" customWidth="1"/>
    <col min="15" max="15" width="3.59765625" style="37" customWidth="1"/>
    <col min="16" max="16" width="16.8984375" style="1" customWidth="1"/>
    <col min="17" max="17" width="16.59765625" style="1" customWidth="1"/>
    <col min="18" max="18" width="12.09765625" style="1" bestFit="1" customWidth="1"/>
    <col min="19" max="19" width="11.59765625" style="79" bestFit="1" customWidth="1"/>
    <col min="20" max="261" width="7.59765625" style="79"/>
    <col min="262" max="265" width="1.09765625" style="79" customWidth="1"/>
    <col min="266" max="266" width="43.8984375" style="79" customWidth="1"/>
    <col min="267" max="267" width="7.59765625" style="79"/>
    <col min="268" max="268" width="15.09765625" style="79" customWidth="1"/>
    <col min="269" max="269" width="1.09765625" style="79" customWidth="1"/>
    <col min="270" max="270" width="15.09765625" style="79" customWidth="1"/>
    <col min="271" max="271" width="3.59765625" style="79" customWidth="1"/>
    <col min="272" max="272" width="16.8984375" style="79" customWidth="1"/>
    <col min="273" max="273" width="16.59765625" style="79" customWidth="1"/>
    <col min="274" max="274" width="12.09765625" style="79" bestFit="1" customWidth="1"/>
    <col min="275" max="275" width="11.59765625" style="79" bestFit="1" customWidth="1"/>
    <col min="276" max="517" width="7.59765625" style="79"/>
    <col min="518" max="521" width="1.09765625" style="79" customWidth="1"/>
    <col min="522" max="522" width="43.8984375" style="79" customWidth="1"/>
    <col min="523" max="523" width="7.59765625" style="79"/>
    <col min="524" max="524" width="15.09765625" style="79" customWidth="1"/>
    <col min="525" max="525" width="1.09765625" style="79" customWidth="1"/>
    <col min="526" max="526" width="15.09765625" style="79" customWidth="1"/>
    <col min="527" max="527" width="3.59765625" style="79" customWidth="1"/>
    <col min="528" max="528" width="16.8984375" style="79" customWidth="1"/>
    <col min="529" max="529" width="16.59765625" style="79" customWidth="1"/>
    <col min="530" max="530" width="12.09765625" style="79" bestFit="1" customWidth="1"/>
    <col min="531" max="531" width="11.59765625" style="79" bestFit="1" customWidth="1"/>
    <col min="532" max="773" width="7.59765625" style="79"/>
    <col min="774" max="777" width="1.09765625" style="79" customWidth="1"/>
    <col min="778" max="778" width="43.8984375" style="79" customWidth="1"/>
    <col min="779" max="779" width="7.59765625" style="79"/>
    <col min="780" max="780" width="15.09765625" style="79" customWidth="1"/>
    <col min="781" max="781" width="1.09765625" style="79" customWidth="1"/>
    <col min="782" max="782" width="15.09765625" style="79" customWidth="1"/>
    <col min="783" max="783" width="3.59765625" style="79" customWidth="1"/>
    <col min="784" max="784" width="16.8984375" style="79" customWidth="1"/>
    <col min="785" max="785" width="16.59765625" style="79" customWidth="1"/>
    <col min="786" max="786" width="12.09765625" style="79" bestFit="1" customWidth="1"/>
    <col min="787" max="787" width="11.59765625" style="79" bestFit="1" customWidth="1"/>
    <col min="788" max="1029" width="7.59765625" style="79"/>
    <col min="1030" max="1033" width="1.09765625" style="79" customWidth="1"/>
    <col min="1034" max="1034" width="43.8984375" style="79" customWidth="1"/>
    <col min="1035" max="1035" width="7.59765625" style="79"/>
    <col min="1036" max="1036" width="15.09765625" style="79" customWidth="1"/>
    <col min="1037" max="1037" width="1.09765625" style="79" customWidth="1"/>
    <col min="1038" max="1038" width="15.09765625" style="79" customWidth="1"/>
    <col min="1039" max="1039" width="3.59765625" style="79" customWidth="1"/>
    <col min="1040" max="1040" width="16.8984375" style="79" customWidth="1"/>
    <col min="1041" max="1041" width="16.59765625" style="79" customWidth="1"/>
    <col min="1042" max="1042" width="12.09765625" style="79" bestFit="1" customWidth="1"/>
    <col min="1043" max="1043" width="11.59765625" style="79" bestFit="1" customWidth="1"/>
    <col min="1044" max="1285" width="7.59765625" style="79"/>
    <col min="1286" max="1289" width="1.09765625" style="79" customWidth="1"/>
    <col min="1290" max="1290" width="43.8984375" style="79" customWidth="1"/>
    <col min="1291" max="1291" width="7.59765625" style="79"/>
    <col min="1292" max="1292" width="15.09765625" style="79" customWidth="1"/>
    <col min="1293" max="1293" width="1.09765625" style="79" customWidth="1"/>
    <col min="1294" max="1294" width="15.09765625" style="79" customWidth="1"/>
    <col min="1295" max="1295" width="3.59765625" style="79" customWidth="1"/>
    <col min="1296" max="1296" width="16.8984375" style="79" customWidth="1"/>
    <col min="1297" max="1297" width="16.59765625" style="79" customWidth="1"/>
    <col min="1298" max="1298" width="12.09765625" style="79" bestFit="1" customWidth="1"/>
    <col min="1299" max="1299" width="11.59765625" style="79" bestFit="1" customWidth="1"/>
    <col min="1300" max="1541" width="7.59765625" style="79"/>
    <col min="1542" max="1545" width="1.09765625" style="79" customWidth="1"/>
    <col min="1546" max="1546" width="43.8984375" style="79" customWidth="1"/>
    <col min="1547" max="1547" width="7.59765625" style="79"/>
    <col min="1548" max="1548" width="15.09765625" style="79" customWidth="1"/>
    <col min="1549" max="1549" width="1.09765625" style="79" customWidth="1"/>
    <col min="1550" max="1550" width="15.09765625" style="79" customWidth="1"/>
    <col min="1551" max="1551" width="3.59765625" style="79" customWidth="1"/>
    <col min="1552" max="1552" width="16.8984375" style="79" customWidth="1"/>
    <col min="1553" max="1553" width="16.59765625" style="79" customWidth="1"/>
    <col min="1554" max="1554" width="12.09765625" style="79" bestFit="1" customWidth="1"/>
    <col min="1555" max="1555" width="11.59765625" style="79" bestFit="1" customWidth="1"/>
    <col min="1556" max="1797" width="7.59765625" style="79"/>
    <col min="1798" max="1801" width="1.09765625" style="79" customWidth="1"/>
    <col min="1802" max="1802" width="43.8984375" style="79" customWidth="1"/>
    <col min="1803" max="1803" width="7.59765625" style="79"/>
    <col min="1804" max="1804" width="15.09765625" style="79" customWidth="1"/>
    <col min="1805" max="1805" width="1.09765625" style="79" customWidth="1"/>
    <col min="1806" max="1806" width="15.09765625" style="79" customWidth="1"/>
    <col min="1807" max="1807" width="3.59765625" style="79" customWidth="1"/>
    <col min="1808" max="1808" width="16.8984375" style="79" customWidth="1"/>
    <col min="1809" max="1809" width="16.59765625" style="79" customWidth="1"/>
    <col min="1810" max="1810" width="12.09765625" style="79" bestFit="1" customWidth="1"/>
    <col min="1811" max="1811" width="11.59765625" style="79" bestFit="1" customWidth="1"/>
    <col min="1812" max="2053" width="7.59765625" style="79"/>
    <col min="2054" max="2057" width="1.09765625" style="79" customWidth="1"/>
    <col min="2058" max="2058" width="43.8984375" style="79" customWidth="1"/>
    <col min="2059" max="2059" width="7.59765625" style="79"/>
    <col min="2060" max="2060" width="15.09765625" style="79" customWidth="1"/>
    <col min="2061" max="2061" width="1.09765625" style="79" customWidth="1"/>
    <col min="2062" max="2062" width="15.09765625" style="79" customWidth="1"/>
    <col min="2063" max="2063" width="3.59765625" style="79" customWidth="1"/>
    <col min="2064" max="2064" width="16.8984375" style="79" customWidth="1"/>
    <col min="2065" max="2065" width="16.59765625" style="79" customWidth="1"/>
    <col min="2066" max="2066" width="12.09765625" style="79" bestFit="1" customWidth="1"/>
    <col min="2067" max="2067" width="11.59765625" style="79" bestFit="1" customWidth="1"/>
    <col min="2068" max="2309" width="7.59765625" style="79"/>
    <col min="2310" max="2313" width="1.09765625" style="79" customWidth="1"/>
    <col min="2314" max="2314" width="43.8984375" style="79" customWidth="1"/>
    <col min="2315" max="2315" width="7.59765625" style="79"/>
    <col min="2316" max="2316" width="15.09765625" style="79" customWidth="1"/>
    <col min="2317" max="2317" width="1.09765625" style="79" customWidth="1"/>
    <col min="2318" max="2318" width="15.09765625" style="79" customWidth="1"/>
    <col min="2319" max="2319" width="3.59765625" style="79" customWidth="1"/>
    <col min="2320" max="2320" width="16.8984375" style="79" customWidth="1"/>
    <col min="2321" max="2321" width="16.59765625" style="79" customWidth="1"/>
    <col min="2322" max="2322" width="12.09765625" style="79" bestFit="1" customWidth="1"/>
    <col min="2323" max="2323" width="11.59765625" style="79" bestFit="1" customWidth="1"/>
    <col min="2324" max="2565" width="7.59765625" style="79"/>
    <col min="2566" max="2569" width="1.09765625" style="79" customWidth="1"/>
    <col min="2570" max="2570" width="43.8984375" style="79" customWidth="1"/>
    <col min="2571" max="2571" width="7.59765625" style="79"/>
    <col min="2572" max="2572" width="15.09765625" style="79" customWidth="1"/>
    <col min="2573" max="2573" width="1.09765625" style="79" customWidth="1"/>
    <col min="2574" max="2574" width="15.09765625" style="79" customWidth="1"/>
    <col min="2575" max="2575" width="3.59765625" style="79" customWidth="1"/>
    <col min="2576" max="2576" width="16.8984375" style="79" customWidth="1"/>
    <col min="2577" max="2577" width="16.59765625" style="79" customWidth="1"/>
    <col min="2578" max="2578" width="12.09765625" style="79" bestFit="1" customWidth="1"/>
    <col min="2579" max="2579" width="11.59765625" style="79" bestFit="1" customWidth="1"/>
    <col min="2580" max="2821" width="7.59765625" style="79"/>
    <col min="2822" max="2825" width="1.09765625" style="79" customWidth="1"/>
    <col min="2826" max="2826" width="43.8984375" style="79" customWidth="1"/>
    <col min="2827" max="2827" width="7.59765625" style="79"/>
    <col min="2828" max="2828" width="15.09765625" style="79" customWidth="1"/>
    <col min="2829" max="2829" width="1.09765625" style="79" customWidth="1"/>
    <col min="2830" max="2830" width="15.09765625" style="79" customWidth="1"/>
    <col min="2831" max="2831" width="3.59765625" style="79" customWidth="1"/>
    <col min="2832" max="2832" width="16.8984375" style="79" customWidth="1"/>
    <col min="2833" max="2833" width="16.59765625" style="79" customWidth="1"/>
    <col min="2834" max="2834" width="12.09765625" style="79" bestFit="1" customWidth="1"/>
    <col min="2835" max="2835" width="11.59765625" style="79" bestFit="1" customWidth="1"/>
    <col min="2836" max="3077" width="7.59765625" style="79"/>
    <col min="3078" max="3081" width="1.09765625" style="79" customWidth="1"/>
    <col min="3082" max="3082" width="43.8984375" style="79" customWidth="1"/>
    <col min="3083" max="3083" width="7.59765625" style="79"/>
    <col min="3084" max="3084" width="15.09765625" style="79" customWidth="1"/>
    <col min="3085" max="3085" width="1.09765625" style="79" customWidth="1"/>
    <col min="3086" max="3086" width="15.09765625" style="79" customWidth="1"/>
    <col min="3087" max="3087" width="3.59765625" style="79" customWidth="1"/>
    <col min="3088" max="3088" width="16.8984375" style="79" customWidth="1"/>
    <col min="3089" max="3089" width="16.59765625" style="79" customWidth="1"/>
    <col min="3090" max="3090" width="12.09765625" style="79" bestFit="1" customWidth="1"/>
    <col min="3091" max="3091" width="11.59765625" style="79" bestFit="1" customWidth="1"/>
    <col min="3092" max="3333" width="7.59765625" style="79"/>
    <col min="3334" max="3337" width="1.09765625" style="79" customWidth="1"/>
    <col min="3338" max="3338" width="43.8984375" style="79" customWidth="1"/>
    <col min="3339" max="3339" width="7.59765625" style="79"/>
    <col min="3340" max="3340" width="15.09765625" style="79" customWidth="1"/>
    <col min="3341" max="3341" width="1.09765625" style="79" customWidth="1"/>
    <col min="3342" max="3342" width="15.09765625" style="79" customWidth="1"/>
    <col min="3343" max="3343" width="3.59765625" style="79" customWidth="1"/>
    <col min="3344" max="3344" width="16.8984375" style="79" customWidth="1"/>
    <col min="3345" max="3345" width="16.59765625" style="79" customWidth="1"/>
    <col min="3346" max="3346" width="12.09765625" style="79" bestFit="1" customWidth="1"/>
    <col min="3347" max="3347" width="11.59765625" style="79" bestFit="1" customWidth="1"/>
    <col min="3348" max="3589" width="7.59765625" style="79"/>
    <col min="3590" max="3593" width="1.09765625" style="79" customWidth="1"/>
    <col min="3594" max="3594" width="43.8984375" style="79" customWidth="1"/>
    <col min="3595" max="3595" width="7.59765625" style="79"/>
    <col min="3596" max="3596" width="15.09765625" style="79" customWidth="1"/>
    <col min="3597" max="3597" width="1.09765625" style="79" customWidth="1"/>
    <col min="3598" max="3598" width="15.09765625" style="79" customWidth="1"/>
    <col min="3599" max="3599" width="3.59765625" style="79" customWidth="1"/>
    <col min="3600" max="3600" width="16.8984375" style="79" customWidth="1"/>
    <col min="3601" max="3601" width="16.59765625" style="79" customWidth="1"/>
    <col min="3602" max="3602" width="12.09765625" style="79" bestFit="1" customWidth="1"/>
    <col min="3603" max="3603" width="11.59765625" style="79" bestFit="1" customWidth="1"/>
    <col min="3604" max="3845" width="7.59765625" style="79"/>
    <col min="3846" max="3849" width="1.09765625" style="79" customWidth="1"/>
    <col min="3850" max="3850" width="43.8984375" style="79" customWidth="1"/>
    <col min="3851" max="3851" width="7.59765625" style="79"/>
    <col min="3852" max="3852" width="15.09765625" style="79" customWidth="1"/>
    <col min="3853" max="3853" width="1.09765625" style="79" customWidth="1"/>
    <col min="3854" max="3854" width="15.09765625" style="79" customWidth="1"/>
    <col min="3855" max="3855" width="3.59765625" style="79" customWidth="1"/>
    <col min="3856" max="3856" width="16.8984375" style="79" customWidth="1"/>
    <col min="3857" max="3857" width="16.59765625" style="79" customWidth="1"/>
    <col min="3858" max="3858" width="12.09765625" style="79" bestFit="1" customWidth="1"/>
    <col min="3859" max="3859" width="11.59765625" style="79" bestFit="1" customWidth="1"/>
    <col min="3860" max="4101" width="7.59765625" style="79"/>
    <col min="4102" max="4105" width="1.09765625" style="79" customWidth="1"/>
    <col min="4106" max="4106" width="43.8984375" style="79" customWidth="1"/>
    <col min="4107" max="4107" width="7.59765625" style="79"/>
    <col min="4108" max="4108" width="15.09765625" style="79" customWidth="1"/>
    <col min="4109" max="4109" width="1.09765625" style="79" customWidth="1"/>
    <col min="4110" max="4110" width="15.09765625" style="79" customWidth="1"/>
    <col min="4111" max="4111" width="3.59765625" style="79" customWidth="1"/>
    <col min="4112" max="4112" width="16.8984375" style="79" customWidth="1"/>
    <col min="4113" max="4113" width="16.59765625" style="79" customWidth="1"/>
    <col min="4114" max="4114" width="12.09765625" style="79" bestFit="1" customWidth="1"/>
    <col min="4115" max="4115" width="11.59765625" style="79" bestFit="1" customWidth="1"/>
    <col min="4116" max="4357" width="7.59765625" style="79"/>
    <col min="4358" max="4361" width="1.09765625" style="79" customWidth="1"/>
    <col min="4362" max="4362" width="43.8984375" style="79" customWidth="1"/>
    <col min="4363" max="4363" width="7.59765625" style="79"/>
    <col min="4364" max="4364" width="15.09765625" style="79" customWidth="1"/>
    <col min="4365" max="4365" width="1.09765625" style="79" customWidth="1"/>
    <col min="4366" max="4366" width="15.09765625" style="79" customWidth="1"/>
    <col min="4367" max="4367" width="3.59765625" style="79" customWidth="1"/>
    <col min="4368" max="4368" width="16.8984375" style="79" customWidth="1"/>
    <col min="4369" max="4369" width="16.59765625" style="79" customWidth="1"/>
    <col min="4370" max="4370" width="12.09765625" style="79" bestFit="1" customWidth="1"/>
    <col min="4371" max="4371" width="11.59765625" style="79" bestFit="1" customWidth="1"/>
    <col min="4372" max="4613" width="7.59765625" style="79"/>
    <col min="4614" max="4617" width="1.09765625" style="79" customWidth="1"/>
    <col min="4618" max="4618" width="43.8984375" style="79" customWidth="1"/>
    <col min="4619" max="4619" width="7.59765625" style="79"/>
    <col min="4620" max="4620" width="15.09765625" style="79" customWidth="1"/>
    <col min="4621" max="4621" width="1.09765625" style="79" customWidth="1"/>
    <col min="4622" max="4622" width="15.09765625" style="79" customWidth="1"/>
    <col min="4623" max="4623" width="3.59765625" style="79" customWidth="1"/>
    <col min="4624" max="4624" width="16.8984375" style="79" customWidth="1"/>
    <col min="4625" max="4625" width="16.59765625" style="79" customWidth="1"/>
    <col min="4626" max="4626" width="12.09765625" style="79" bestFit="1" customWidth="1"/>
    <col min="4627" max="4627" width="11.59765625" style="79" bestFit="1" customWidth="1"/>
    <col min="4628" max="4869" width="7.59765625" style="79"/>
    <col min="4870" max="4873" width="1.09765625" style="79" customWidth="1"/>
    <col min="4874" max="4874" width="43.8984375" style="79" customWidth="1"/>
    <col min="4875" max="4875" width="7.59765625" style="79"/>
    <col min="4876" max="4876" width="15.09765625" style="79" customWidth="1"/>
    <col min="4877" max="4877" width="1.09765625" style="79" customWidth="1"/>
    <col min="4878" max="4878" width="15.09765625" style="79" customWidth="1"/>
    <col min="4879" max="4879" width="3.59765625" style="79" customWidth="1"/>
    <col min="4880" max="4880" width="16.8984375" style="79" customWidth="1"/>
    <col min="4881" max="4881" width="16.59765625" style="79" customWidth="1"/>
    <col min="4882" max="4882" width="12.09765625" style="79" bestFit="1" customWidth="1"/>
    <col min="4883" max="4883" width="11.59765625" style="79" bestFit="1" customWidth="1"/>
    <col min="4884" max="5125" width="7.59765625" style="79"/>
    <col min="5126" max="5129" width="1.09765625" style="79" customWidth="1"/>
    <col min="5130" max="5130" width="43.8984375" style="79" customWidth="1"/>
    <col min="5131" max="5131" width="7.59765625" style="79"/>
    <col min="5132" max="5132" width="15.09765625" style="79" customWidth="1"/>
    <col min="5133" max="5133" width="1.09765625" style="79" customWidth="1"/>
    <col min="5134" max="5134" width="15.09765625" style="79" customWidth="1"/>
    <col min="5135" max="5135" width="3.59765625" style="79" customWidth="1"/>
    <col min="5136" max="5136" width="16.8984375" style="79" customWidth="1"/>
    <col min="5137" max="5137" width="16.59765625" style="79" customWidth="1"/>
    <col min="5138" max="5138" width="12.09765625" style="79" bestFit="1" customWidth="1"/>
    <col min="5139" max="5139" width="11.59765625" style="79" bestFit="1" customWidth="1"/>
    <col min="5140" max="5381" width="7.59765625" style="79"/>
    <col min="5382" max="5385" width="1.09765625" style="79" customWidth="1"/>
    <col min="5386" max="5386" width="43.8984375" style="79" customWidth="1"/>
    <col min="5387" max="5387" width="7.59765625" style="79"/>
    <col min="5388" max="5388" width="15.09765625" style="79" customWidth="1"/>
    <col min="5389" max="5389" width="1.09765625" style="79" customWidth="1"/>
    <col min="5390" max="5390" width="15.09765625" style="79" customWidth="1"/>
    <col min="5391" max="5391" width="3.59765625" style="79" customWidth="1"/>
    <col min="5392" max="5392" width="16.8984375" style="79" customWidth="1"/>
    <col min="5393" max="5393" width="16.59765625" style="79" customWidth="1"/>
    <col min="5394" max="5394" width="12.09765625" style="79" bestFit="1" customWidth="1"/>
    <col min="5395" max="5395" width="11.59765625" style="79" bestFit="1" customWidth="1"/>
    <col min="5396" max="5637" width="7.59765625" style="79"/>
    <col min="5638" max="5641" width="1.09765625" style="79" customWidth="1"/>
    <col min="5642" max="5642" width="43.8984375" style="79" customWidth="1"/>
    <col min="5643" max="5643" width="7.59765625" style="79"/>
    <col min="5644" max="5644" width="15.09765625" style="79" customWidth="1"/>
    <col min="5645" max="5645" width="1.09765625" style="79" customWidth="1"/>
    <col min="5646" max="5646" width="15.09765625" style="79" customWidth="1"/>
    <col min="5647" max="5647" width="3.59765625" style="79" customWidth="1"/>
    <col min="5648" max="5648" width="16.8984375" style="79" customWidth="1"/>
    <col min="5649" max="5649" width="16.59765625" style="79" customWidth="1"/>
    <col min="5650" max="5650" width="12.09765625" style="79" bestFit="1" customWidth="1"/>
    <col min="5651" max="5651" width="11.59765625" style="79" bestFit="1" customWidth="1"/>
    <col min="5652" max="5893" width="7.59765625" style="79"/>
    <col min="5894" max="5897" width="1.09765625" style="79" customWidth="1"/>
    <col min="5898" max="5898" width="43.8984375" style="79" customWidth="1"/>
    <col min="5899" max="5899" width="7.59765625" style="79"/>
    <col min="5900" max="5900" width="15.09765625" style="79" customWidth="1"/>
    <col min="5901" max="5901" width="1.09765625" style="79" customWidth="1"/>
    <col min="5902" max="5902" width="15.09765625" style="79" customWidth="1"/>
    <col min="5903" max="5903" width="3.59765625" style="79" customWidth="1"/>
    <col min="5904" max="5904" width="16.8984375" style="79" customWidth="1"/>
    <col min="5905" max="5905" width="16.59765625" style="79" customWidth="1"/>
    <col min="5906" max="5906" width="12.09765625" style="79" bestFit="1" customWidth="1"/>
    <col min="5907" max="5907" width="11.59765625" style="79" bestFit="1" customWidth="1"/>
    <col min="5908" max="6149" width="7.59765625" style="79"/>
    <col min="6150" max="6153" width="1.09765625" style="79" customWidth="1"/>
    <col min="6154" max="6154" width="43.8984375" style="79" customWidth="1"/>
    <col min="6155" max="6155" width="7.59765625" style="79"/>
    <col min="6156" max="6156" width="15.09765625" style="79" customWidth="1"/>
    <col min="6157" max="6157" width="1.09765625" style="79" customWidth="1"/>
    <col min="6158" max="6158" width="15.09765625" style="79" customWidth="1"/>
    <col min="6159" max="6159" width="3.59765625" style="79" customWidth="1"/>
    <col min="6160" max="6160" width="16.8984375" style="79" customWidth="1"/>
    <col min="6161" max="6161" width="16.59765625" style="79" customWidth="1"/>
    <col min="6162" max="6162" width="12.09765625" style="79" bestFit="1" customWidth="1"/>
    <col min="6163" max="6163" width="11.59765625" style="79" bestFit="1" customWidth="1"/>
    <col min="6164" max="6405" width="7.59765625" style="79"/>
    <col min="6406" max="6409" width="1.09765625" style="79" customWidth="1"/>
    <col min="6410" max="6410" width="43.8984375" style="79" customWidth="1"/>
    <col min="6411" max="6411" width="7.59765625" style="79"/>
    <col min="6412" max="6412" width="15.09765625" style="79" customWidth="1"/>
    <col min="6413" max="6413" width="1.09765625" style="79" customWidth="1"/>
    <col min="6414" max="6414" width="15.09765625" style="79" customWidth="1"/>
    <col min="6415" max="6415" width="3.59765625" style="79" customWidth="1"/>
    <col min="6416" max="6416" width="16.8984375" style="79" customWidth="1"/>
    <col min="6417" max="6417" width="16.59765625" style="79" customWidth="1"/>
    <col min="6418" max="6418" width="12.09765625" style="79" bestFit="1" customWidth="1"/>
    <col min="6419" max="6419" width="11.59765625" style="79" bestFit="1" customWidth="1"/>
    <col min="6420" max="6661" width="7.59765625" style="79"/>
    <col min="6662" max="6665" width="1.09765625" style="79" customWidth="1"/>
    <col min="6666" max="6666" width="43.8984375" style="79" customWidth="1"/>
    <col min="6667" max="6667" width="7.59765625" style="79"/>
    <col min="6668" max="6668" width="15.09765625" style="79" customWidth="1"/>
    <col min="6669" max="6669" width="1.09765625" style="79" customWidth="1"/>
    <col min="6670" max="6670" width="15.09765625" style="79" customWidth="1"/>
    <col min="6671" max="6671" width="3.59765625" style="79" customWidth="1"/>
    <col min="6672" max="6672" width="16.8984375" style="79" customWidth="1"/>
    <col min="6673" max="6673" width="16.59765625" style="79" customWidth="1"/>
    <col min="6674" max="6674" width="12.09765625" style="79" bestFit="1" customWidth="1"/>
    <col min="6675" max="6675" width="11.59765625" style="79" bestFit="1" customWidth="1"/>
    <col min="6676" max="6917" width="7.59765625" style="79"/>
    <col min="6918" max="6921" width="1.09765625" style="79" customWidth="1"/>
    <col min="6922" max="6922" width="43.8984375" style="79" customWidth="1"/>
    <col min="6923" max="6923" width="7.59765625" style="79"/>
    <col min="6924" max="6924" width="15.09765625" style="79" customWidth="1"/>
    <col min="6925" max="6925" width="1.09765625" style="79" customWidth="1"/>
    <col min="6926" max="6926" width="15.09765625" style="79" customWidth="1"/>
    <col min="6927" max="6927" width="3.59765625" style="79" customWidth="1"/>
    <col min="6928" max="6928" width="16.8984375" style="79" customWidth="1"/>
    <col min="6929" max="6929" width="16.59765625" style="79" customWidth="1"/>
    <col min="6930" max="6930" width="12.09765625" style="79" bestFit="1" customWidth="1"/>
    <col min="6931" max="6931" width="11.59765625" style="79" bestFit="1" customWidth="1"/>
    <col min="6932" max="7173" width="7.59765625" style="79"/>
    <col min="7174" max="7177" width="1.09765625" style="79" customWidth="1"/>
    <col min="7178" max="7178" width="43.8984375" style="79" customWidth="1"/>
    <col min="7179" max="7179" width="7.59765625" style="79"/>
    <col min="7180" max="7180" width="15.09765625" style="79" customWidth="1"/>
    <col min="7181" max="7181" width="1.09765625" style="79" customWidth="1"/>
    <col min="7182" max="7182" width="15.09765625" style="79" customWidth="1"/>
    <col min="7183" max="7183" width="3.59765625" style="79" customWidth="1"/>
    <col min="7184" max="7184" width="16.8984375" style="79" customWidth="1"/>
    <col min="7185" max="7185" width="16.59765625" style="79" customWidth="1"/>
    <col min="7186" max="7186" width="12.09765625" style="79" bestFit="1" customWidth="1"/>
    <col min="7187" max="7187" width="11.59765625" style="79" bestFit="1" customWidth="1"/>
    <col min="7188" max="7429" width="7.59765625" style="79"/>
    <col min="7430" max="7433" width="1.09765625" style="79" customWidth="1"/>
    <col min="7434" max="7434" width="43.8984375" style="79" customWidth="1"/>
    <col min="7435" max="7435" width="7.59765625" style="79"/>
    <col min="7436" max="7436" width="15.09765625" style="79" customWidth="1"/>
    <col min="7437" max="7437" width="1.09765625" style="79" customWidth="1"/>
    <col min="7438" max="7438" width="15.09765625" style="79" customWidth="1"/>
    <col min="7439" max="7439" width="3.59765625" style="79" customWidth="1"/>
    <col min="7440" max="7440" width="16.8984375" style="79" customWidth="1"/>
    <col min="7441" max="7441" width="16.59765625" style="79" customWidth="1"/>
    <col min="7442" max="7442" width="12.09765625" style="79" bestFit="1" customWidth="1"/>
    <col min="7443" max="7443" width="11.59765625" style="79" bestFit="1" customWidth="1"/>
    <col min="7444" max="7685" width="7.59765625" style="79"/>
    <col min="7686" max="7689" width="1.09765625" style="79" customWidth="1"/>
    <col min="7690" max="7690" width="43.8984375" style="79" customWidth="1"/>
    <col min="7691" max="7691" width="7.59765625" style="79"/>
    <col min="7692" max="7692" width="15.09765625" style="79" customWidth="1"/>
    <col min="7693" max="7693" width="1.09765625" style="79" customWidth="1"/>
    <col min="7694" max="7694" width="15.09765625" style="79" customWidth="1"/>
    <col min="7695" max="7695" width="3.59765625" style="79" customWidth="1"/>
    <col min="7696" max="7696" width="16.8984375" style="79" customWidth="1"/>
    <col min="7697" max="7697" width="16.59765625" style="79" customWidth="1"/>
    <col min="7698" max="7698" width="12.09765625" style="79" bestFit="1" customWidth="1"/>
    <col min="7699" max="7699" width="11.59765625" style="79" bestFit="1" customWidth="1"/>
    <col min="7700" max="7941" width="7.59765625" style="79"/>
    <col min="7942" max="7945" width="1.09765625" style="79" customWidth="1"/>
    <col min="7946" max="7946" width="43.8984375" style="79" customWidth="1"/>
    <col min="7947" max="7947" width="7.59765625" style="79"/>
    <col min="7948" max="7948" width="15.09765625" style="79" customWidth="1"/>
    <col min="7949" max="7949" width="1.09765625" style="79" customWidth="1"/>
    <col min="7950" max="7950" width="15.09765625" style="79" customWidth="1"/>
    <col min="7951" max="7951" width="3.59765625" style="79" customWidth="1"/>
    <col min="7952" max="7952" width="16.8984375" style="79" customWidth="1"/>
    <col min="7953" max="7953" width="16.59765625" style="79" customWidth="1"/>
    <col min="7954" max="7954" width="12.09765625" style="79" bestFit="1" customWidth="1"/>
    <col min="7955" max="7955" width="11.59765625" style="79" bestFit="1" customWidth="1"/>
    <col min="7956" max="8197" width="7.59765625" style="79"/>
    <col min="8198" max="8201" width="1.09765625" style="79" customWidth="1"/>
    <col min="8202" max="8202" width="43.8984375" style="79" customWidth="1"/>
    <col min="8203" max="8203" width="7.59765625" style="79"/>
    <col min="8204" max="8204" width="15.09765625" style="79" customWidth="1"/>
    <col min="8205" max="8205" width="1.09765625" style="79" customWidth="1"/>
    <col min="8206" max="8206" width="15.09765625" style="79" customWidth="1"/>
    <col min="8207" max="8207" width="3.59765625" style="79" customWidth="1"/>
    <col min="8208" max="8208" width="16.8984375" style="79" customWidth="1"/>
    <col min="8209" max="8209" width="16.59765625" style="79" customWidth="1"/>
    <col min="8210" max="8210" width="12.09765625" style="79" bestFit="1" customWidth="1"/>
    <col min="8211" max="8211" width="11.59765625" style="79" bestFit="1" customWidth="1"/>
    <col min="8212" max="8453" width="7.59765625" style="79"/>
    <col min="8454" max="8457" width="1.09765625" style="79" customWidth="1"/>
    <col min="8458" max="8458" width="43.8984375" style="79" customWidth="1"/>
    <col min="8459" max="8459" width="7.59765625" style="79"/>
    <col min="8460" max="8460" width="15.09765625" style="79" customWidth="1"/>
    <col min="8461" max="8461" width="1.09765625" style="79" customWidth="1"/>
    <col min="8462" max="8462" width="15.09765625" style="79" customWidth="1"/>
    <col min="8463" max="8463" width="3.59765625" style="79" customWidth="1"/>
    <col min="8464" max="8464" width="16.8984375" style="79" customWidth="1"/>
    <col min="8465" max="8465" width="16.59765625" style="79" customWidth="1"/>
    <col min="8466" max="8466" width="12.09765625" style="79" bestFit="1" customWidth="1"/>
    <col min="8467" max="8467" width="11.59765625" style="79" bestFit="1" customWidth="1"/>
    <col min="8468" max="8709" width="7.59765625" style="79"/>
    <col min="8710" max="8713" width="1.09765625" style="79" customWidth="1"/>
    <col min="8714" max="8714" width="43.8984375" style="79" customWidth="1"/>
    <col min="8715" max="8715" width="7.59765625" style="79"/>
    <col min="8716" max="8716" width="15.09765625" style="79" customWidth="1"/>
    <col min="8717" max="8717" width="1.09765625" style="79" customWidth="1"/>
    <col min="8718" max="8718" width="15.09765625" style="79" customWidth="1"/>
    <col min="8719" max="8719" width="3.59765625" style="79" customWidth="1"/>
    <col min="8720" max="8720" width="16.8984375" style="79" customWidth="1"/>
    <col min="8721" max="8721" width="16.59765625" style="79" customWidth="1"/>
    <col min="8722" max="8722" width="12.09765625" style="79" bestFit="1" customWidth="1"/>
    <col min="8723" max="8723" width="11.59765625" style="79" bestFit="1" customWidth="1"/>
    <col min="8724" max="8965" width="7.59765625" style="79"/>
    <col min="8966" max="8969" width="1.09765625" style="79" customWidth="1"/>
    <col min="8970" max="8970" width="43.8984375" style="79" customWidth="1"/>
    <col min="8971" max="8971" width="7.59765625" style="79"/>
    <col min="8972" max="8972" width="15.09765625" style="79" customWidth="1"/>
    <col min="8973" max="8973" width="1.09765625" style="79" customWidth="1"/>
    <col min="8974" max="8974" width="15.09765625" style="79" customWidth="1"/>
    <col min="8975" max="8975" width="3.59765625" style="79" customWidth="1"/>
    <col min="8976" max="8976" width="16.8984375" style="79" customWidth="1"/>
    <col min="8977" max="8977" width="16.59765625" style="79" customWidth="1"/>
    <col min="8978" max="8978" width="12.09765625" style="79" bestFit="1" customWidth="1"/>
    <col min="8979" max="8979" width="11.59765625" style="79" bestFit="1" customWidth="1"/>
    <col min="8980" max="9221" width="7.59765625" style="79"/>
    <col min="9222" max="9225" width="1.09765625" style="79" customWidth="1"/>
    <col min="9226" max="9226" width="43.8984375" style="79" customWidth="1"/>
    <col min="9227" max="9227" width="7.59765625" style="79"/>
    <col min="9228" max="9228" width="15.09765625" style="79" customWidth="1"/>
    <col min="9229" max="9229" width="1.09765625" style="79" customWidth="1"/>
    <col min="9230" max="9230" width="15.09765625" style="79" customWidth="1"/>
    <col min="9231" max="9231" width="3.59765625" style="79" customWidth="1"/>
    <col min="9232" max="9232" width="16.8984375" style="79" customWidth="1"/>
    <col min="9233" max="9233" width="16.59765625" style="79" customWidth="1"/>
    <col min="9234" max="9234" width="12.09765625" style="79" bestFit="1" customWidth="1"/>
    <col min="9235" max="9235" width="11.59765625" style="79" bestFit="1" customWidth="1"/>
    <col min="9236" max="9477" width="7.59765625" style="79"/>
    <col min="9478" max="9481" width="1.09765625" style="79" customWidth="1"/>
    <col min="9482" max="9482" width="43.8984375" style="79" customWidth="1"/>
    <col min="9483" max="9483" width="7.59765625" style="79"/>
    <col min="9484" max="9484" width="15.09765625" style="79" customWidth="1"/>
    <col min="9485" max="9485" width="1.09765625" style="79" customWidth="1"/>
    <col min="9486" max="9486" width="15.09765625" style="79" customWidth="1"/>
    <col min="9487" max="9487" width="3.59765625" style="79" customWidth="1"/>
    <col min="9488" max="9488" width="16.8984375" style="79" customWidth="1"/>
    <col min="9489" max="9489" width="16.59765625" style="79" customWidth="1"/>
    <col min="9490" max="9490" width="12.09765625" style="79" bestFit="1" customWidth="1"/>
    <col min="9491" max="9491" width="11.59765625" style="79" bestFit="1" customWidth="1"/>
    <col min="9492" max="9733" width="7.59765625" style="79"/>
    <col min="9734" max="9737" width="1.09765625" style="79" customWidth="1"/>
    <col min="9738" max="9738" width="43.8984375" style="79" customWidth="1"/>
    <col min="9739" max="9739" width="7.59765625" style="79"/>
    <col min="9740" max="9740" width="15.09765625" style="79" customWidth="1"/>
    <col min="9741" max="9741" width="1.09765625" style="79" customWidth="1"/>
    <col min="9742" max="9742" width="15.09765625" style="79" customWidth="1"/>
    <col min="9743" max="9743" width="3.59765625" style="79" customWidth="1"/>
    <col min="9744" max="9744" width="16.8984375" style="79" customWidth="1"/>
    <col min="9745" max="9745" width="16.59765625" style="79" customWidth="1"/>
    <col min="9746" max="9746" width="12.09765625" style="79" bestFit="1" customWidth="1"/>
    <col min="9747" max="9747" width="11.59765625" style="79" bestFit="1" customWidth="1"/>
    <col min="9748" max="9989" width="7.59765625" style="79"/>
    <col min="9990" max="9993" width="1.09765625" style="79" customWidth="1"/>
    <col min="9994" max="9994" width="43.8984375" style="79" customWidth="1"/>
    <col min="9995" max="9995" width="7.59765625" style="79"/>
    <col min="9996" max="9996" width="15.09765625" style="79" customWidth="1"/>
    <col min="9997" max="9997" width="1.09765625" style="79" customWidth="1"/>
    <col min="9998" max="9998" width="15.09765625" style="79" customWidth="1"/>
    <col min="9999" max="9999" width="3.59765625" style="79" customWidth="1"/>
    <col min="10000" max="10000" width="16.8984375" style="79" customWidth="1"/>
    <col min="10001" max="10001" width="16.59765625" style="79" customWidth="1"/>
    <col min="10002" max="10002" width="12.09765625" style="79" bestFit="1" customWidth="1"/>
    <col min="10003" max="10003" width="11.59765625" style="79" bestFit="1" customWidth="1"/>
    <col min="10004" max="10245" width="7.59765625" style="79"/>
    <col min="10246" max="10249" width="1.09765625" style="79" customWidth="1"/>
    <col min="10250" max="10250" width="43.8984375" style="79" customWidth="1"/>
    <col min="10251" max="10251" width="7.59765625" style="79"/>
    <col min="10252" max="10252" width="15.09765625" style="79" customWidth="1"/>
    <col min="10253" max="10253" width="1.09765625" style="79" customWidth="1"/>
    <col min="10254" max="10254" width="15.09765625" style="79" customWidth="1"/>
    <col min="10255" max="10255" width="3.59765625" style="79" customWidth="1"/>
    <col min="10256" max="10256" width="16.8984375" style="79" customWidth="1"/>
    <col min="10257" max="10257" width="16.59765625" style="79" customWidth="1"/>
    <col min="10258" max="10258" width="12.09765625" style="79" bestFit="1" customWidth="1"/>
    <col min="10259" max="10259" width="11.59765625" style="79" bestFit="1" customWidth="1"/>
    <col min="10260" max="10501" width="7.59765625" style="79"/>
    <col min="10502" max="10505" width="1.09765625" style="79" customWidth="1"/>
    <col min="10506" max="10506" width="43.8984375" style="79" customWidth="1"/>
    <col min="10507" max="10507" width="7.59765625" style="79"/>
    <col min="10508" max="10508" width="15.09765625" style="79" customWidth="1"/>
    <col min="10509" max="10509" width="1.09765625" style="79" customWidth="1"/>
    <col min="10510" max="10510" width="15.09765625" style="79" customWidth="1"/>
    <col min="10511" max="10511" width="3.59765625" style="79" customWidth="1"/>
    <col min="10512" max="10512" width="16.8984375" style="79" customWidth="1"/>
    <col min="10513" max="10513" width="16.59765625" style="79" customWidth="1"/>
    <col min="10514" max="10514" width="12.09765625" style="79" bestFit="1" customWidth="1"/>
    <col min="10515" max="10515" width="11.59765625" style="79" bestFit="1" customWidth="1"/>
    <col min="10516" max="10757" width="7.59765625" style="79"/>
    <col min="10758" max="10761" width="1.09765625" style="79" customWidth="1"/>
    <col min="10762" max="10762" width="43.8984375" style="79" customWidth="1"/>
    <col min="10763" max="10763" width="7.59765625" style="79"/>
    <col min="10764" max="10764" width="15.09765625" style="79" customWidth="1"/>
    <col min="10765" max="10765" width="1.09765625" style="79" customWidth="1"/>
    <col min="10766" max="10766" width="15.09765625" style="79" customWidth="1"/>
    <col min="10767" max="10767" width="3.59765625" style="79" customWidth="1"/>
    <col min="10768" max="10768" width="16.8984375" style="79" customWidth="1"/>
    <col min="10769" max="10769" width="16.59765625" style="79" customWidth="1"/>
    <col min="10770" max="10770" width="12.09765625" style="79" bestFit="1" customWidth="1"/>
    <col min="10771" max="10771" width="11.59765625" style="79" bestFit="1" customWidth="1"/>
    <col min="10772" max="11013" width="7.59765625" style="79"/>
    <col min="11014" max="11017" width="1.09765625" style="79" customWidth="1"/>
    <col min="11018" max="11018" width="43.8984375" style="79" customWidth="1"/>
    <col min="11019" max="11019" width="7.59765625" style="79"/>
    <col min="11020" max="11020" width="15.09765625" style="79" customWidth="1"/>
    <col min="11021" max="11021" width="1.09765625" style="79" customWidth="1"/>
    <col min="11022" max="11022" width="15.09765625" style="79" customWidth="1"/>
    <col min="11023" max="11023" width="3.59765625" style="79" customWidth="1"/>
    <col min="11024" max="11024" width="16.8984375" style="79" customWidth="1"/>
    <col min="11025" max="11025" width="16.59765625" style="79" customWidth="1"/>
    <col min="11026" max="11026" width="12.09765625" style="79" bestFit="1" customWidth="1"/>
    <col min="11027" max="11027" width="11.59765625" style="79" bestFit="1" customWidth="1"/>
    <col min="11028" max="11269" width="7.59765625" style="79"/>
    <col min="11270" max="11273" width="1.09765625" style="79" customWidth="1"/>
    <col min="11274" max="11274" width="43.8984375" style="79" customWidth="1"/>
    <col min="11275" max="11275" width="7.59765625" style="79"/>
    <col min="11276" max="11276" width="15.09765625" style="79" customWidth="1"/>
    <col min="11277" max="11277" width="1.09765625" style="79" customWidth="1"/>
    <col min="11278" max="11278" width="15.09765625" style="79" customWidth="1"/>
    <col min="11279" max="11279" width="3.59765625" style="79" customWidth="1"/>
    <col min="11280" max="11280" width="16.8984375" style="79" customWidth="1"/>
    <col min="11281" max="11281" width="16.59765625" style="79" customWidth="1"/>
    <col min="11282" max="11282" width="12.09765625" style="79" bestFit="1" customWidth="1"/>
    <col min="11283" max="11283" width="11.59765625" style="79" bestFit="1" customWidth="1"/>
    <col min="11284" max="11525" width="7.59765625" style="79"/>
    <col min="11526" max="11529" width="1.09765625" style="79" customWidth="1"/>
    <col min="11530" max="11530" width="43.8984375" style="79" customWidth="1"/>
    <col min="11531" max="11531" width="7.59765625" style="79"/>
    <col min="11532" max="11532" width="15.09765625" style="79" customWidth="1"/>
    <col min="11533" max="11533" width="1.09765625" style="79" customWidth="1"/>
    <col min="11534" max="11534" width="15.09765625" style="79" customWidth="1"/>
    <col min="11535" max="11535" width="3.59765625" style="79" customWidth="1"/>
    <col min="11536" max="11536" width="16.8984375" style="79" customWidth="1"/>
    <col min="11537" max="11537" width="16.59765625" style="79" customWidth="1"/>
    <col min="11538" max="11538" width="12.09765625" style="79" bestFit="1" customWidth="1"/>
    <col min="11539" max="11539" width="11.59765625" style="79" bestFit="1" customWidth="1"/>
    <col min="11540" max="11781" width="7.59765625" style="79"/>
    <col min="11782" max="11785" width="1.09765625" style="79" customWidth="1"/>
    <col min="11786" max="11786" width="43.8984375" style="79" customWidth="1"/>
    <col min="11787" max="11787" width="7.59765625" style="79"/>
    <col min="11788" max="11788" width="15.09765625" style="79" customWidth="1"/>
    <col min="11789" max="11789" width="1.09765625" style="79" customWidth="1"/>
    <col min="11790" max="11790" width="15.09765625" style="79" customWidth="1"/>
    <col min="11791" max="11791" width="3.59765625" style="79" customWidth="1"/>
    <col min="11792" max="11792" width="16.8984375" style="79" customWidth="1"/>
    <col min="11793" max="11793" width="16.59765625" style="79" customWidth="1"/>
    <col min="11794" max="11794" width="12.09765625" style="79" bestFit="1" customWidth="1"/>
    <col min="11795" max="11795" width="11.59765625" style="79" bestFit="1" customWidth="1"/>
    <col min="11796" max="12037" width="7.59765625" style="79"/>
    <col min="12038" max="12041" width="1.09765625" style="79" customWidth="1"/>
    <col min="12042" max="12042" width="43.8984375" style="79" customWidth="1"/>
    <col min="12043" max="12043" width="7.59765625" style="79"/>
    <col min="12044" max="12044" width="15.09765625" style="79" customWidth="1"/>
    <col min="12045" max="12045" width="1.09765625" style="79" customWidth="1"/>
    <col min="12046" max="12046" width="15.09765625" style="79" customWidth="1"/>
    <col min="12047" max="12047" width="3.59765625" style="79" customWidth="1"/>
    <col min="12048" max="12048" width="16.8984375" style="79" customWidth="1"/>
    <col min="12049" max="12049" width="16.59765625" style="79" customWidth="1"/>
    <col min="12050" max="12050" width="12.09765625" style="79" bestFit="1" customWidth="1"/>
    <col min="12051" max="12051" width="11.59765625" style="79" bestFit="1" customWidth="1"/>
    <col min="12052" max="12293" width="7.59765625" style="79"/>
    <col min="12294" max="12297" width="1.09765625" style="79" customWidth="1"/>
    <col min="12298" max="12298" width="43.8984375" style="79" customWidth="1"/>
    <col min="12299" max="12299" width="7.59765625" style="79"/>
    <col min="12300" max="12300" width="15.09765625" style="79" customWidth="1"/>
    <col min="12301" max="12301" width="1.09765625" style="79" customWidth="1"/>
    <col min="12302" max="12302" width="15.09765625" style="79" customWidth="1"/>
    <col min="12303" max="12303" width="3.59765625" style="79" customWidth="1"/>
    <col min="12304" max="12304" width="16.8984375" style="79" customWidth="1"/>
    <col min="12305" max="12305" width="16.59765625" style="79" customWidth="1"/>
    <col min="12306" max="12306" width="12.09765625" style="79" bestFit="1" customWidth="1"/>
    <col min="12307" max="12307" width="11.59765625" style="79" bestFit="1" customWidth="1"/>
    <col min="12308" max="12549" width="7.59765625" style="79"/>
    <col min="12550" max="12553" width="1.09765625" style="79" customWidth="1"/>
    <col min="12554" max="12554" width="43.8984375" style="79" customWidth="1"/>
    <col min="12555" max="12555" width="7.59765625" style="79"/>
    <col min="12556" max="12556" width="15.09765625" style="79" customWidth="1"/>
    <col min="12557" max="12557" width="1.09765625" style="79" customWidth="1"/>
    <col min="12558" max="12558" width="15.09765625" style="79" customWidth="1"/>
    <col min="12559" max="12559" width="3.59765625" style="79" customWidth="1"/>
    <col min="12560" max="12560" width="16.8984375" style="79" customWidth="1"/>
    <col min="12561" max="12561" width="16.59765625" style="79" customWidth="1"/>
    <col min="12562" max="12562" width="12.09765625" style="79" bestFit="1" customWidth="1"/>
    <col min="12563" max="12563" width="11.59765625" style="79" bestFit="1" customWidth="1"/>
    <col min="12564" max="12805" width="7.59765625" style="79"/>
    <col min="12806" max="12809" width="1.09765625" style="79" customWidth="1"/>
    <col min="12810" max="12810" width="43.8984375" style="79" customWidth="1"/>
    <col min="12811" max="12811" width="7.59765625" style="79"/>
    <col min="12812" max="12812" width="15.09765625" style="79" customWidth="1"/>
    <col min="12813" max="12813" width="1.09765625" style="79" customWidth="1"/>
    <col min="12814" max="12814" width="15.09765625" style="79" customWidth="1"/>
    <col min="12815" max="12815" width="3.59765625" style="79" customWidth="1"/>
    <col min="12816" max="12816" width="16.8984375" style="79" customWidth="1"/>
    <col min="12817" max="12817" width="16.59765625" style="79" customWidth="1"/>
    <col min="12818" max="12818" width="12.09765625" style="79" bestFit="1" customWidth="1"/>
    <col min="12819" max="12819" width="11.59765625" style="79" bestFit="1" customWidth="1"/>
    <col min="12820" max="13061" width="7.59765625" style="79"/>
    <col min="13062" max="13065" width="1.09765625" style="79" customWidth="1"/>
    <col min="13066" max="13066" width="43.8984375" style="79" customWidth="1"/>
    <col min="13067" max="13067" width="7.59765625" style="79"/>
    <col min="13068" max="13068" width="15.09765625" style="79" customWidth="1"/>
    <col min="13069" max="13069" width="1.09765625" style="79" customWidth="1"/>
    <col min="13070" max="13070" width="15.09765625" style="79" customWidth="1"/>
    <col min="13071" max="13071" width="3.59765625" style="79" customWidth="1"/>
    <col min="13072" max="13072" width="16.8984375" style="79" customWidth="1"/>
    <col min="13073" max="13073" width="16.59765625" style="79" customWidth="1"/>
    <col min="13074" max="13074" width="12.09765625" style="79" bestFit="1" customWidth="1"/>
    <col min="13075" max="13075" width="11.59765625" style="79" bestFit="1" customWidth="1"/>
    <col min="13076" max="13317" width="7.59765625" style="79"/>
    <col min="13318" max="13321" width="1.09765625" style="79" customWidth="1"/>
    <col min="13322" max="13322" width="43.8984375" style="79" customWidth="1"/>
    <col min="13323" max="13323" width="7.59765625" style="79"/>
    <col min="13324" max="13324" width="15.09765625" style="79" customWidth="1"/>
    <col min="13325" max="13325" width="1.09765625" style="79" customWidth="1"/>
    <col min="13326" max="13326" width="15.09765625" style="79" customWidth="1"/>
    <col min="13327" max="13327" width="3.59765625" style="79" customWidth="1"/>
    <col min="13328" max="13328" width="16.8984375" style="79" customWidth="1"/>
    <col min="13329" max="13329" width="16.59765625" style="79" customWidth="1"/>
    <col min="13330" max="13330" width="12.09765625" style="79" bestFit="1" customWidth="1"/>
    <col min="13331" max="13331" width="11.59765625" style="79" bestFit="1" customWidth="1"/>
    <col min="13332" max="13573" width="7.59765625" style="79"/>
    <col min="13574" max="13577" width="1.09765625" style="79" customWidth="1"/>
    <col min="13578" max="13578" width="43.8984375" style="79" customWidth="1"/>
    <col min="13579" max="13579" width="7.59765625" style="79"/>
    <col min="13580" max="13580" width="15.09765625" style="79" customWidth="1"/>
    <col min="13581" max="13581" width="1.09765625" style="79" customWidth="1"/>
    <col min="13582" max="13582" width="15.09765625" style="79" customWidth="1"/>
    <col min="13583" max="13583" width="3.59765625" style="79" customWidth="1"/>
    <col min="13584" max="13584" width="16.8984375" style="79" customWidth="1"/>
    <col min="13585" max="13585" width="16.59765625" style="79" customWidth="1"/>
    <col min="13586" max="13586" width="12.09765625" style="79" bestFit="1" customWidth="1"/>
    <col min="13587" max="13587" width="11.59765625" style="79" bestFit="1" customWidth="1"/>
    <col min="13588" max="13829" width="7.59765625" style="79"/>
    <col min="13830" max="13833" width="1.09765625" style="79" customWidth="1"/>
    <col min="13834" max="13834" width="43.8984375" style="79" customWidth="1"/>
    <col min="13835" max="13835" width="7.59765625" style="79"/>
    <col min="13836" max="13836" width="15.09765625" style="79" customWidth="1"/>
    <col min="13837" max="13837" width="1.09765625" style="79" customWidth="1"/>
    <col min="13838" max="13838" width="15.09765625" style="79" customWidth="1"/>
    <col min="13839" max="13839" width="3.59765625" style="79" customWidth="1"/>
    <col min="13840" max="13840" width="16.8984375" style="79" customWidth="1"/>
    <col min="13841" max="13841" width="16.59765625" style="79" customWidth="1"/>
    <col min="13842" max="13842" width="12.09765625" style="79" bestFit="1" customWidth="1"/>
    <col min="13843" max="13843" width="11.59765625" style="79" bestFit="1" customWidth="1"/>
    <col min="13844" max="14085" width="7.59765625" style="79"/>
    <col min="14086" max="14089" width="1.09765625" style="79" customWidth="1"/>
    <col min="14090" max="14090" width="43.8984375" style="79" customWidth="1"/>
    <col min="14091" max="14091" width="7.59765625" style="79"/>
    <col min="14092" max="14092" width="15.09765625" style="79" customWidth="1"/>
    <col min="14093" max="14093" width="1.09765625" style="79" customWidth="1"/>
    <col min="14094" max="14094" width="15.09765625" style="79" customWidth="1"/>
    <col min="14095" max="14095" width="3.59765625" style="79" customWidth="1"/>
    <col min="14096" max="14096" width="16.8984375" style="79" customWidth="1"/>
    <col min="14097" max="14097" width="16.59765625" style="79" customWidth="1"/>
    <col min="14098" max="14098" width="12.09765625" style="79" bestFit="1" customWidth="1"/>
    <col min="14099" max="14099" width="11.59765625" style="79" bestFit="1" customWidth="1"/>
    <col min="14100" max="14341" width="7.59765625" style="79"/>
    <col min="14342" max="14345" width="1.09765625" style="79" customWidth="1"/>
    <col min="14346" max="14346" width="43.8984375" style="79" customWidth="1"/>
    <col min="14347" max="14347" width="7.59765625" style="79"/>
    <col min="14348" max="14348" width="15.09765625" style="79" customWidth="1"/>
    <col min="14349" max="14349" width="1.09765625" style="79" customWidth="1"/>
    <col min="14350" max="14350" width="15.09765625" style="79" customWidth="1"/>
    <col min="14351" max="14351" width="3.59765625" style="79" customWidth="1"/>
    <col min="14352" max="14352" width="16.8984375" style="79" customWidth="1"/>
    <col min="14353" max="14353" width="16.59765625" style="79" customWidth="1"/>
    <col min="14354" max="14354" width="12.09765625" style="79" bestFit="1" customWidth="1"/>
    <col min="14355" max="14355" width="11.59765625" style="79" bestFit="1" customWidth="1"/>
    <col min="14356" max="14597" width="7.59765625" style="79"/>
    <col min="14598" max="14601" width="1.09765625" style="79" customWidth="1"/>
    <col min="14602" max="14602" width="43.8984375" style="79" customWidth="1"/>
    <col min="14603" max="14603" width="7.59765625" style="79"/>
    <col min="14604" max="14604" width="15.09765625" style="79" customWidth="1"/>
    <col min="14605" max="14605" width="1.09765625" style="79" customWidth="1"/>
    <col min="14606" max="14606" width="15.09765625" style="79" customWidth="1"/>
    <col min="14607" max="14607" width="3.59765625" style="79" customWidth="1"/>
    <col min="14608" max="14608" width="16.8984375" style="79" customWidth="1"/>
    <col min="14609" max="14609" width="16.59765625" style="79" customWidth="1"/>
    <col min="14610" max="14610" width="12.09765625" style="79" bestFit="1" customWidth="1"/>
    <col min="14611" max="14611" width="11.59765625" style="79" bestFit="1" customWidth="1"/>
    <col min="14612" max="14853" width="7.59765625" style="79"/>
    <col min="14854" max="14857" width="1.09765625" style="79" customWidth="1"/>
    <col min="14858" max="14858" width="43.8984375" style="79" customWidth="1"/>
    <col min="14859" max="14859" width="7.59765625" style="79"/>
    <col min="14860" max="14860" width="15.09765625" style="79" customWidth="1"/>
    <col min="14861" max="14861" width="1.09765625" style="79" customWidth="1"/>
    <col min="14862" max="14862" width="15.09765625" style="79" customWidth="1"/>
    <col min="14863" max="14863" width="3.59765625" style="79" customWidth="1"/>
    <col min="14864" max="14864" width="16.8984375" style="79" customWidth="1"/>
    <col min="14865" max="14865" width="16.59765625" style="79" customWidth="1"/>
    <col min="14866" max="14866" width="12.09765625" style="79" bestFit="1" customWidth="1"/>
    <col min="14867" max="14867" width="11.59765625" style="79" bestFit="1" customWidth="1"/>
    <col min="14868" max="15109" width="7.59765625" style="79"/>
    <col min="15110" max="15113" width="1.09765625" style="79" customWidth="1"/>
    <col min="15114" max="15114" width="43.8984375" style="79" customWidth="1"/>
    <col min="15115" max="15115" width="7.59765625" style="79"/>
    <col min="15116" max="15116" width="15.09765625" style="79" customWidth="1"/>
    <col min="15117" max="15117" width="1.09765625" style="79" customWidth="1"/>
    <col min="15118" max="15118" width="15.09765625" style="79" customWidth="1"/>
    <col min="15119" max="15119" width="3.59765625" style="79" customWidth="1"/>
    <col min="15120" max="15120" width="16.8984375" style="79" customWidth="1"/>
    <col min="15121" max="15121" width="16.59765625" style="79" customWidth="1"/>
    <col min="15122" max="15122" width="12.09765625" style="79" bestFit="1" customWidth="1"/>
    <col min="15123" max="15123" width="11.59765625" style="79" bestFit="1" customWidth="1"/>
    <col min="15124" max="15365" width="7.59765625" style="79"/>
    <col min="15366" max="15369" width="1.09765625" style="79" customWidth="1"/>
    <col min="15370" max="15370" width="43.8984375" style="79" customWidth="1"/>
    <col min="15371" max="15371" width="7.59765625" style="79"/>
    <col min="15372" max="15372" width="15.09765625" style="79" customWidth="1"/>
    <col min="15373" max="15373" width="1.09765625" style="79" customWidth="1"/>
    <col min="15374" max="15374" width="15.09765625" style="79" customWidth="1"/>
    <col min="15375" max="15375" width="3.59765625" style="79" customWidth="1"/>
    <col min="15376" max="15376" width="16.8984375" style="79" customWidth="1"/>
    <col min="15377" max="15377" width="16.59765625" style="79" customWidth="1"/>
    <col min="15378" max="15378" width="12.09765625" style="79" bestFit="1" customWidth="1"/>
    <col min="15379" max="15379" width="11.59765625" style="79" bestFit="1" customWidth="1"/>
    <col min="15380" max="15621" width="7.59765625" style="79"/>
    <col min="15622" max="15625" width="1.09765625" style="79" customWidth="1"/>
    <col min="15626" max="15626" width="43.8984375" style="79" customWidth="1"/>
    <col min="15627" max="15627" width="7.59765625" style="79"/>
    <col min="15628" max="15628" width="15.09765625" style="79" customWidth="1"/>
    <col min="15629" max="15629" width="1.09765625" style="79" customWidth="1"/>
    <col min="15630" max="15630" width="15.09765625" style="79" customWidth="1"/>
    <col min="15631" max="15631" width="3.59765625" style="79" customWidth="1"/>
    <col min="15632" max="15632" width="16.8984375" style="79" customWidth="1"/>
    <col min="15633" max="15633" width="16.59765625" style="79" customWidth="1"/>
    <col min="15634" max="15634" width="12.09765625" style="79" bestFit="1" customWidth="1"/>
    <col min="15635" max="15635" width="11.59765625" style="79" bestFit="1" customWidth="1"/>
    <col min="15636" max="15877" width="7.59765625" style="79"/>
    <col min="15878" max="15881" width="1.09765625" style="79" customWidth="1"/>
    <col min="15882" max="15882" width="43.8984375" style="79" customWidth="1"/>
    <col min="15883" max="15883" width="7.59765625" style="79"/>
    <col min="15884" max="15884" width="15.09765625" style="79" customWidth="1"/>
    <col min="15885" max="15885" width="1.09765625" style="79" customWidth="1"/>
    <col min="15886" max="15886" width="15.09765625" style="79" customWidth="1"/>
    <col min="15887" max="15887" width="3.59765625" style="79" customWidth="1"/>
    <col min="15888" max="15888" width="16.8984375" style="79" customWidth="1"/>
    <col min="15889" max="15889" width="16.59765625" style="79" customWidth="1"/>
    <col min="15890" max="15890" width="12.09765625" style="79" bestFit="1" customWidth="1"/>
    <col min="15891" max="15891" width="11.59765625" style="79" bestFit="1" customWidth="1"/>
    <col min="15892" max="16133" width="7.59765625" style="79"/>
    <col min="16134" max="16137" width="1.09765625" style="79" customWidth="1"/>
    <col min="16138" max="16138" width="43.8984375" style="79" customWidth="1"/>
    <col min="16139" max="16139" width="7.59765625" style="79"/>
    <col min="16140" max="16140" width="15.09765625" style="79" customWidth="1"/>
    <col min="16141" max="16141" width="1.09765625" style="79" customWidth="1"/>
    <col min="16142" max="16142" width="15.09765625" style="79" customWidth="1"/>
    <col min="16143" max="16143" width="3.59765625" style="79" customWidth="1"/>
    <col min="16144" max="16144" width="16.8984375" style="79" customWidth="1"/>
    <col min="16145" max="16145" width="16.59765625" style="79" customWidth="1"/>
    <col min="16146" max="16146" width="12.09765625" style="79" bestFit="1" customWidth="1"/>
    <col min="16147" max="16147" width="11.59765625" style="79" bestFit="1" customWidth="1"/>
    <col min="16148" max="16384" width="7.59765625" style="79"/>
  </cols>
  <sheetData>
    <row r="1" spans="1:19" ht="18" customHeight="1"/>
    <row r="2" spans="1:19" ht="18" customHeight="1">
      <c r="A2" s="84" t="s">
        <v>79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9" ht="18" customHeight="1">
      <c r="A3" s="84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9" ht="18" customHeight="1">
      <c r="A4" s="84" t="s">
        <v>197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9" ht="18" customHeight="1">
      <c r="A5" s="81"/>
      <c r="B5" s="81"/>
      <c r="C5" s="81"/>
      <c r="D5" s="81"/>
      <c r="E5" s="81"/>
      <c r="F5" s="82"/>
      <c r="G5" s="82"/>
      <c r="H5" s="82"/>
      <c r="I5" s="82"/>
      <c r="J5" s="82"/>
      <c r="K5" s="82"/>
      <c r="L5" s="49"/>
      <c r="M5" s="81"/>
      <c r="N5" s="83" t="s">
        <v>110</v>
      </c>
    </row>
    <row r="6" spans="1:19" ht="18" customHeight="1">
      <c r="A6" s="81"/>
      <c r="B6" s="81"/>
      <c r="C6" s="81"/>
      <c r="D6" s="81"/>
      <c r="E6" s="81"/>
      <c r="F6" s="82"/>
      <c r="G6" s="82"/>
      <c r="H6" s="283" t="s">
        <v>1</v>
      </c>
      <c r="I6" s="283"/>
      <c r="J6" s="283"/>
      <c r="K6" s="82"/>
      <c r="L6" s="284" t="s">
        <v>2</v>
      </c>
      <c r="M6" s="284"/>
      <c r="N6" s="284"/>
      <c r="P6" s="37"/>
      <c r="Q6" s="37"/>
      <c r="R6" s="37"/>
    </row>
    <row r="7" spans="1:19" ht="18" customHeight="1">
      <c r="A7" s="81"/>
      <c r="B7" s="81"/>
      <c r="C7" s="81"/>
      <c r="D7" s="81"/>
      <c r="E7" s="81"/>
      <c r="F7" s="82" t="s">
        <v>3</v>
      </c>
      <c r="G7" s="82"/>
      <c r="H7" s="142" t="s">
        <v>80</v>
      </c>
      <c r="I7" s="143"/>
      <c r="J7" s="142" t="s">
        <v>52</v>
      </c>
      <c r="K7" s="82"/>
      <c r="L7" s="142" t="s">
        <v>80</v>
      </c>
      <c r="M7" s="143"/>
      <c r="N7" s="142" t="s">
        <v>52</v>
      </c>
      <c r="P7" s="82"/>
      <c r="Q7" s="37"/>
      <c r="R7" s="37"/>
    </row>
    <row r="8" spans="1:19" ht="18" customHeight="1">
      <c r="A8" s="88" t="s">
        <v>126</v>
      </c>
      <c r="B8" s="81"/>
      <c r="C8" s="81"/>
      <c r="D8" s="81"/>
      <c r="E8" s="81"/>
      <c r="F8" s="82"/>
      <c r="G8" s="82"/>
      <c r="H8" s="144"/>
      <c r="I8" s="82"/>
      <c r="J8" s="144"/>
      <c r="K8" s="82"/>
      <c r="L8" s="144"/>
      <c r="M8" s="82"/>
      <c r="N8" s="144"/>
      <c r="P8" s="82"/>
      <c r="Q8" s="37"/>
      <c r="R8" s="37"/>
    </row>
    <row r="9" spans="1:19" ht="18" customHeight="1">
      <c r="A9" s="89" t="s">
        <v>116</v>
      </c>
      <c r="H9" s="40">
        <v>111325</v>
      </c>
      <c r="J9" s="40">
        <v>99960</v>
      </c>
      <c r="L9" s="40">
        <v>96838</v>
      </c>
      <c r="M9" s="91"/>
      <c r="N9" s="50">
        <v>86981</v>
      </c>
      <c r="S9" s="86"/>
    </row>
    <row r="10" spans="1:19" ht="18" customHeight="1">
      <c r="A10" s="89" t="s">
        <v>117</v>
      </c>
      <c r="H10" s="40">
        <v>96</v>
      </c>
      <c r="J10" s="40">
        <v>1189</v>
      </c>
      <c r="L10" s="50">
        <v>0</v>
      </c>
      <c r="M10" s="91"/>
      <c r="N10" s="50">
        <v>0</v>
      </c>
      <c r="S10" s="86"/>
    </row>
    <row r="11" spans="1:19" ht="18" customHeight="1">
      <c r="A11" s="89" t="s">
        <v>118</v>
      </c>
      <c r="H11" s="50">
        <v>0</v>
      </c>
      <c r="J11" s="50">
        <v>0</v>
      </c>
      <c r="L11" s="40">
        <v>139</v>
      </c>
      <c r="M11" s="91"/>
      <c r="N11" s="50">
        <v>1034</v>
      </c>
      <c r="S11" s="86"/>
    </row>
    <row r="12" spans="1:19" ht="18" customHeight="1">
      <c r="A12" s="89" t="s">
        <v>119</v>
      </c>
      <c r="H12" s="40">
        <v>151</v>
      </c>
      <c r="J12" s="40">
        <v>128</v>
      </c>
      <c r="L12" s="40">
        <v>1723</v>
      </c>
      <c r="M12" s="91"/>
      <c r="N12" s="50">
        <v>696</v>
      </c>
      <c r="S12" s="86"/>
    </row>
    <row r="13" spans="1:19" ht="18" customHeight="1">
      <c r="A13" s="89" t="s">
        <v>64</v>
      </c>
      <c r="H13" s="40">
        <v>238</v>
      </c>
      <c r="J13" s="50">
        <v>0</v>
      </c>
      <c r="L13" s="40">
        <v>230</v>
      </c>
      <c r="M13" s="91"/>
      <c r="N13" s="50">
        <v>0</v>
      </c>
      <c r="S13" s="86"/>
    </row>
    <row r="14" spans="1:19" ht="18" customHeight="1">
      <c r="A14" s="89" t="s">
        <v>35</v>
      </c>
      <c r="H14" s="40">
        <v>419</v>
      </c>
      <c r="J14" s="40">
        <v>70</v>
      </c>
      <c r="L14" s="40">
        <v>3338</v>
      </c>
      <c r="M14" s="91"/>
      <c r="N14" s="50">
        <v>6721</v>
      </c>
      <c r="S14" s="86"/>
    </row>
    <row r="15" spans="1:19" s="84" customFormat="1" ht="18" customHeight="1">
      <c r="A15" s="145" t="s">
        <v>120</v>
      </c>
      <c r="F15" s="82"/>
      <c r="G15" s="82"/>
      <c r="H15" s="63">
        <f>SUM(H9:H14)</f>
        <v>112229</v>
      </c>
      <c r="I15" s="82"/>
      <c r="J15" s="63">
        <f>SUM(J9:J14)</f>
        <v>101347</v>
      </c>
      <c r="K15" s="82"/>
      <c r="L15" s="63">
        <f>SUM(L9:L14)</f>
        <v>102268</v>
      </c>
      <c r="M15" s="67"/>
      <c r="N15" s="63">
        <f>SUM(N9:N14)</f>
        <v>95432</v>
      </c>
      <c r="O15" s="67"/>
      <c r="P15" s="32"/>
      <c r="Q15" s="32"/>
      <c r="R15" s="32"/>
      <c r="S15" s="87"/>
    </row>
    <row r="16" spans="1:19" s="84" customFormat="1" ht="18" customHeight="1">
      <c r="A16" s="145" t="s">
        <v>121</v>
      </c>
      <c r="F16" s="82"/>
      <c r="G16" s="82"/>
      <c r="H16" s="69"/>
      <c r="I16" s="82"/>
      <c r="J16" s="69"/>
      <c r="K16" s="82"/>
      <c r="L16" s="69"/>
      <c r="M16" s="67"/>
      <c r="N16" s="69"/>
      <c r="O16" s="67"/>
      <c r="P16" s="32"/>
      <c r="Q16" s="32"/>
      <c r="R16" s="32"/>
      <c r="S16" s="87"/>
    </row>
    <row r="17" spans="1:19" ht="18" customHeight="1">
      <c r="A17" s="89" t="s">
        <v>122</v>
      </c>
      <c r="H17" s="3">
        <v>-73388</v>
      </c>
      <c r="J17" s="3">
        <v>-67105</v>
      </c>
      <c r="L17" s="40">
        <v>-62422</v>
      </c>
      <c r="M17" s="37"/>
      <c r="N17" s="3">
        <v>-60023</v>
      </c>
      <c r="Q17" s="3"/>
      <c r="R17" s="3"/>
      <c r="S17" s="86"/>
    </row>
    <row r="18" spans="1:19" ht="18" customHeight="1">
      <c r="A18" s="89" t="s">
        <v>123</v>
      </c>
      <c r="H18" s="3">
        <v>-42</v>
      </c>
      <c r="J18" s="3">
        <v>-672</v>
      </c>
      <c r="L18" s="50">
        <v>0</v>
      </c>
      <c r="M18" s="37"/>
      <c r="N18" s="50">
        <v>0</v>
      </c>
      <c r="Q18" s="3"/>
      <c r="R18" s="3"/>
      <c r="S18" s="86"/>
    </row>
    <row r="19" spans="1:19" ht="18" customHeight="1">
      <c r="A19" s="89" t="s">
        <v>124</v>
      </c>
      <c r="H19" s="3">
        <v>-4480</v>
      </c>
      <c r="J19" s="3">
        <v>-5035</v>
      </c>
      <c r="L19" s="40">
        <v>-3169</v>
      </c>
      <c r="M19" s="37"/>
      <c r="N19" s="3">
        <v>-3776</v>
      </c>
      <c r="Q19" s="3"/>
      <c r="R19" s="3"/>
      <c r="S19" s="86"/>
    </row>
    <row r="20" spans="1:19" ht="18" customHeight="1">
      <c r="A20" s="89" t="s">
        <v>36</v>
      </c>
      <c r="H20" s="3">
        <v>-27961</v>
      </c>
      <c r="J20" s="3">
        <v>-26591</v>
      </c>
      <c r="L20" s="40">
        <v>-23919</v>
      </c>
      <c r="M20" s="37"/>
      <c r="N20" s="3">
        <v>-25158</v>
      </c>
      <c r="Q20" s="3"/>
      <c r="R20" s="3"/>
      <c r="S20" s="86"/>
    </row>
    <row r="21" spans="1:19" ht="18" customHeight="1">
      <c r="A21" s="145" t="s">
        <v>125</v>
      </c>
      <c r="H21" s="41">
        <f>SUM(H17:H20)</f>
        <v>-105871</v>
      </c>
      <c r="J21" s="41">
        <f>SUM(J17:J20)</f>
        <v>-99403</v>
      </c>
      <c r="L21" s="41">
        <f>SUM(L17:L20)</f>
        <v>-89510</v>
      </c>
      <c r="M21" s="37"/>
      <c r="N21" s="41">
        <f>SUM(N17:N20)</f>
        <v>-88957</v>
      </c>
      <c r="S21" s="86"/>
    </row>
    <row r="22" spans="1:19" ht="18" customHeight="1">
      <c r="A22" s="145" t="s">
        <v>230</v>
      </c>
      <c r="H22" s="3">
        <f>H15+H21</f>
        <v>6358</v>
      </c>
      <c r="J22" s="3">
        <f>J15+J21</f>
        <v>1944</v>
      </c>
      <c r="L22" s="3">
        <f>L15+L21</f>
        <v>12758</v>
      </c>
      <c r="M22" s="37"/>
      <c r="N22" s="3">
        <f>N15+N21</f>
        <v>6475</v>
      </c>
      <c r="S22" s="86"/>
    </row>
    <row r="23" spans="1:19" ht="18" customHeight="1">
      <c r="A23" s="146" t="s">
        <v>37</v>
      </c>
      <c r="B23" s="51"/>
      <c r="H23" s="3">
        <v>29</v>
      </c>
      <c r="J23" s="47">
        <v>-1212</v>
      </c>
      <c r="L23" s="47">
        <v>-1193</v>
      </c>
      <c r="M23" s="37"/>
      <c r="N23" s="47">
        <v>-1145</v>
      </c>
      <c r="P23" s="147"/>
      <c r="S23" s="86"/>
    </row>
    <row r="24" spans="1:19" s="84" customFormat="1" ht="18" customHeight="1">
      <c r="A24" s="148" t="s">
        <v>161</v>
      </c>
      <c r="B24" s="70"/>
      <c r="F24" s="82"/>
      <c r="G24" s="82"/>
      <c r="H24" s="68">
        <f>SUM(H22:H23)</f>
        <v>6387</v>
      </c>
      <c r="I24" s="82"/>
      <c r="J24" s="68">
        <f>SUM(J22:J23)</f>
        <v>732</v>
      </c>
      <c r="K24" s="82"/>
      <c r="L24" s="68">
        <f>SUM(L22:L23)</f>
        <v>11565</v>
      </c>
      <c r="M24" s="67"/>
      <c r="N24" s="68">
        <f>SUM(N22:N23)</f>
        <v>5330</v>
      </c>
      <c r="O24" s="67"/>
      <c r="P24" s="149"/>
      <c r="Q24" s="32"/>
      <c r="R24" s="32"/>
    </row>
    <row r="25" spans="1:19" ht="18" customHeight="1">
      <c r="A25" s="146" t="s">
        <v>164</v>
      </c>
      <c r="B25" s="150"/>
      <c r="H25" s="47">
        <v>-1975</v>
      </c>
      <c r="J25" s="47">
        <v>-1012</v>
      </c>
      <c r="L25" s="47">
        <v>-2220</v>
      </c>
      <c r="M25" s="37"/>
      <c r="N25" s="47">
        <v>-1268</v>
      </c>
      <c r="P25" s="147"/>
    </row>
    <row r="26" spans="1:19" s="84" customFormat="1" ht="18" customHeight="1">
      <c r="A26" s="151" t="s">
        <v>239</v>
      </c>
      <c r="B26" s="151"/>
      <c r="F26" s="82"/>
      <c r="G26" s="82"/>
      <c r="H26" s="152">
        <f>SUM(H24:H25)</f>
        <v>4412</v>
      </c>
      <c r="I26" s="82"/>
      <c r="J26" s="152">
        <f>SUM(J24:J25)</f>
        <v>-280</v>
      </c>
      <c r="K26" s="82"/>
      <c r="L26" s="152">
        <f>SUM(L24:L25)</f>
        <v>9345</v>
      </c>
      <c r="N26" s="152">
        <f>SUM(N24:N25)</f>
        <v>4062</v>
      </c>
      <c r="O26" s="67"/>
      <c r="P26" s="149"/>
      <c r="Q26" s="32"/>
      <c r="R26" s="32"/>
    </row>
    <row r="27" spans="1:19" ht="9.9" customHeight="1">
      <c r="A27" s="151"/>
      <c r="B27" s="153"/>
      <c r="H27" s="90"/>
      <c r="J27" s="90"/>
      <c r="L27" s="90"/>
      <c r="N27" s="90"/>
      <c r="P27" s="147"/>
    </row>
    <row r="28" spans="1:19" ht="18" customHeight="1">
      <c r="A28" s="200" t="s">
        <v>206</v>
      </c>
      <c r="B28" s="153"/>
      <c r="H28" s="90"/>
      <c r="J28" s="90"/>
      <c r="L28" s="90"/>
      <c r="N28" s="90"/>
      <c r="P28" s="147"/>
    </row>
    <row r="29" spans="1:19" ht="18" customHeight="1">
      <c r="A29" s="282" t="s">
        <v>240</v>
      </c>
      <c r="B29" s="153"/>
      <c r="F29" s="80">
        <v>12</v>
      </c>
      <c r="H29" s="201">
        <v>-99104</v>
      </c>
      <c r="J29" s="201">
        <v>10932</v>
      </c>
      <c r="L29" s="201">
        <v>0</v>
      </c>
      <c r="N29" s="201">
        <v>0</v>
      </c>
      <c r="P29" s="147"/>
    </row>
    <row r="30" spans="1:19" ht="9.9" customHeight="1">
      <c r="A30" s="200"/>
      <c r="B30" s="153"/>
      <c r="H30" s="90"/>
      <c r="J30" s="90"/>
      <c r="L30" s="90"/>
      <c r="N30" s="90"/>
      <c r="P30" s="147"/>
      <c r="Q30" s="37"/>
      <c r="R30" s="37"/>
    </row>
    <row r="31" spans="1:19" ht="16.5" customHeight="1" thickBot="1">
      <c r="A31" s="151" t="s">
        <v>241</v>
      </c>
      <c r="B31" s="153"/>
      <c r="H31" s="197">
        <f>H26+H29</f>
        <v>-94692</v>
      </c>
      <c r="J31" s="197">
        <f>J26+J29</f>
        <v>10652</v>
      </c>
      <c r="L31" s="197">
        <f>L26+L29</f>
        <v>9345</v>
      </c>
      <c r="M31" s="80"/>
      <c r="N31" s="197">
        <f>N26+N29</f>
        <v>4062</v>
      </c>
      <c r="P31" s="147"/>
      <c r="Q31" s="37"/>
      <c r="R31" s="37"/>
    </row>
    <row r="32" spans="1:19" ht="9.9" customHeight="1" thickTop="1">
      <c r="A32" s="151"/>
      <c r="B32" s="153"/>
      <c r="H32" s="90"/>
      <c r="J32" s="90"/>
      <c r="L32" s="90"/>
      <c r="N32" s="90"/>
      <c r="P32" s="147"/>
    </row>
    <row r="33" spans="1:14" ht="18" customHeight="1">
      <c r="A33" s="154" t="s">
        <v>187</v>
      </c>
      <c r="B33" s="202"/>
      <c r="C33" s="203"/>
      <c r="H33" s="3"/>
      <c r="J33" s="3"/>
      <c r="L33" s="3"/>
      <c r="M33" s="37"/>
      <c r="N33" s="3"/>
    </row>
    <row r="34" spans="1:14" ht="18" customHeight="1">
      <c r="A34" s="154" t="s">
        <v>207</v>
      </c>
      <c r="B34" s="202"/>
      <c r="C34" s="203"/>
      <c r="H34" s="3"/>
      <c r="J34" s="3"/>
      <c r="L34" s="3"/>
      <c r="M34" s="37"/>
      <c r="N34" s="3"/>
    </row>
    <row r="35" spans="1:14" ht="18" customHeight="1">
      <c r="A35" s="154" t="s">
        <v>256</v>
      </c>
      <c r="B35" s="202"/>
      <c r="C35" s="203"/>
      <c r="H35" s="199">
        <v>0</v>
      </c>
      <c r="J35" s="199">
        <v>0</v>
      </c>
      <c r="L35" s="199">
        <v>0</v>
      </c>
      <c r="M35" s="80"/>
      <c r="N35" s="199">
        <v>0</v>
      </c>
    </row>
    <row r="36" spans="1:14" ht="9.9" customHeight="1">
      <c r="A36" s="154"/>
      <c r="B36" s="202"/>
      <c r="C36" s="203"/>
      <c r="H36" s="3"/>
      <c r="J36" s="3"/>
      <c r="L36" s="3"/>
      <c r="M36" s="37"/>
      <c r="N36" s="3"/>
    </row>
    <row r="37" spans="1:14" ht="18" customHeight="1">
      <c r="A37" s="200" t="s">
        <v>206</v>
      </c>
      <c r="B37" s="202"/>
      <c r="C37" s="203"/>
      <c r="H37" s="3"/>
      <c r="J37" s="3"/>
      <c r="L37" s="3"/>
      <c r="M37" s="37"/>
      <c r="N37" s="3"/>
    </row>
    <row r="38" spans="1:14" ht="18" customHeight="1">
      <c r="A38" s="204" t="s">
        <v>257</v>
      </c>
      <c r="B38" s="202"/>
      <c r="C38" s="203"/>
      <c r="F38" s="80">
        <v>12</v>
      </c>
      <c r="H38" s="199">
        <v>0</v>
      </c>
      <c r="J38" s="199">
        <v>0</v>
      </c>
      <c r="L38" s="199">
        <v>0</v>
      </c>
      <c r="M38" s="80"/>
      <c r="N38" s="199">
        <v>0</v>
      </c>
    </row>
    <row r="39" spans="1:14" ht="9.9" customHeight="1">
      <c r="A39" s="200"/>
      <c r="B39" s="202"/>
      <c r="C39" s="203"/>
      <c r="H39" s="3"/>
      <c r="J39" s="3"/>
      <c r="L39" s="3"/>
      <c r="M39" s="37"/>
      <c r="N39" s="3"/>
    </row>
    <row r="40" spans="1:14" ht="18" customHeight="1">
      <c r="A40" s="205" t="s">
        <v>248</v>
      </c>
      <c r="B40" s="202"/>
      <c r="C40" s="203"/>
      <c r="H40" s="3">
        <f>H26+H35</f>
        <v>4412</v>
      </c>
      <c r="J40" s="3">
        <f>J26+J35</f>
        <v>-280</v>
      </c>
      <c r="L40" s="40">
        <f>L26+L35</f>
        <v>9345</v>
      </c>
      <c r="M40" s="37"/>
      <c r="N40" s="3">
        <f>N26+N35</f>
        <v>4062</v>
      </c>
    </row>
    <row r="41" spans="1:14" ht="18" customHeight="1">
      <c r="A41" s="205" t="s">
        <v>249</v>
      </c>
      <c r="B41" s="202"/>
      <c r="C41" s="203"/>
      <c r="F41" s="80">
        <v>12</v>
      </c>
      <c r="H41" s="201">
        <f>H29+H38</f>
        <v>-99104</v>
      </c>
      <c r="J41" s="201">
        <f>J29+J38</f>
        <v>10932</v>
      </c>
      <c r="L41" s="201">
        <f>L29+L38</f>
        <v>0</v>
      </c>
      <c r="N41" s="201">
        <f>N29+N38</f>
        <v>0</v>
      </c>
    </row>
    <row r="42" spans="1:14" ht="18" customHeight="1" thickBot="1">
      <c r="A42" s="155" t="s">
        <v>242</v>
      </c>
      <c r="B42" s="154"/>
      <c r="C42" s="43"/>
      <c r="D42" s="43"/>
      <c r="E42" s="43"/>
      <c r="H42" s="64">
        <f>SUM(H40:H41)</f>
        <v>-94692</v>
      </c>
      <c r="J42" s="64">
        <f>SUM(J40:J41)</f>
        <v>10652</v>
      </c>
      <c r="L42" s="64">
        <f>SUM(L40:L41)</f>
        <v>9345</v>
      </c>
      <c r="M42" s="80"/>
      <c r="N42" s="64">
        <f>SUM(N40:N41)</f>
        <v>4062</v>
      </c>
    </row>
    <row r="43" spans="1:14" ht="18" customHeight="1" thickTop="1">
      <c r="A43" s="155"/>
      <c r="B43" s="154"/>
      <c r="C43" s="43"/>
      <c r="D43" s="43"/>
      <c r="E43" s="43"/>
      <c r="H43" s="69"/>
      <c r="J43" s="69"/>
      <c r="L43" s="69"/>
      <c r="M43" s="80"/>
      <c r="N43" s="69"/>
    </row>
    <row r="44" spans="1:14" ht="18" customHeight="1">
      <c r="A44" s="155"/>
      <c r="B44" s="154"/>
      <c r="C44" s="43"/>
      <c r="D44" s="43"/>
      <c r="E44" s="43"/>
      <c r="H44" s="69"/>
      <c r="J44" s="69"/>
      <c r="L44" s="69"/>
      <c r="M44" s="80"/>
      <c r="N44" s="69"/>
    </row>
    <row r="45" spans="1:14" ht="18" customHeight="1">
      <c r="A45" s="155"/>
      <c r="B45" s="154"/>
      <c r="C45" s="43"/>
      <c r="D45" s="43"/>
      <c r="E45" s="43"/>
      <c r="H45" s="69"/>
      <c r="J45" s="69"/>
      <c r="L45" s="69"/>
      <c r="M45" s="80"/>
      <c r="N45" s="69"/>
    </row>
    <row r="46" spans="1:14" ht="18" customHeight="1">
      <c r="A46" s="155"/>
      <c r="B46" s="154"/>
      <c r="C46" s="43"/>
      <c r="D46" s="43"/>
      <c r="E46" s="43"/>
      <c r="H46" s="69"/>
      <c r="J46" s="69"/>
      <c r="L46" s="69"/>
      <c r="M46" s="80"/>
      <c r="N46" s="69"/>
    </row>
    <row r="47" spans="1:14" ht="18" customHeight="1">
      <c r="A47" s="155"/>
      <c r="B47" s="154"/>
      <c r="C47" s="43"/>
      <c r="D47" s="43"/>
      <c r="E47" s="43"/>
      <c r="H47" s="69"/>
      <c r="J47" s="69"/>
      <c r="L47" s="69"/>
      <c r="M47" s="80"/>
      <c r="N47" s="69"/>
    </row>
    <row r="48" spans="1:14" ht="18" customHeight="1">
      <c r="A48" s="206" t="s">
        <v>17</v>
      </c>
      <c r="N48" s="79">
        <v>6</v>
      </c>
    </row>
    <row r="49" spans="1:14" ht="18" customHeight="1">
      <c r="A49" s="155"/>
      <c r="B49" s="154"/>
      <c r="C49" s="43"/>
      <c r="D49" s="43"/>
      <c r="E49" s="43"/>
      <c r="H49" s="69"/>
      <c r="J49" s="69"/>
      <c r="L49" s="69"/>
      <c r="M49" s="80"/>
      <c r="N49" s="69"/>
    </row>
    <row r="50" spans="1:14" ht="18" customHeight="1">
      <c r="A50" s="155"/>
      <c r="B50" s="154"/>
      <c r="C50" s="43"/>
      <c r="D50" s="43"/>
      <c r="E50" s="43"/>
      <c r="H50" s="69"/>
      <c r="J50" s="69"/>
      <c r="L50" s="69"/>
      <c r="M50" s="80"/>
      <c r="N50" s="69"/>
    </row>
    <row r="51" spans="1:14" ht="18" customHeight="1">
      <c r="A51" s="155"/>
      <c r="B51" s="154"/>
      <c r="C51" s="43"/>
      <c r="D51" s="43"/>
      <c r="E51" s="43"/>
      <c r="H51" s="69"/>
      <c r="J51" s="69"/>
      <c r="L51" s="69"/>
      <c r="M51" s="80"/>
      <c r="N51" s="69"/>
    </row>
    <row r="52" spans="1:14" ht="18" customHeight="1">
      <c r="A52" s="155"/>
      <c r="B52" s="154"/>
      <c r="C52" s="43"/>
      <c r="D52" s="43"/>
      <c r="E52" s="43"/>
      <c r="H52" s="69"/>
      <c r="J52" s="69"/>
      <c r="L52" s="69"/>
      <c r="M52" s="80"/>
      <c r="N52" s="69"/>
    </row>
    <row r="53" spans="1:14" ht="18" customHeight="1">
      <c r="A53" s="155"/>
      <c r="B53" s="154"/>
      <c r="C53" s="43"/>
      <c r="D53" s="43"/>
      <c r="E53" s="43"/>
      <c r="H53" s="69"/>
      <c r="J53" s="69"/>
      <c r="L53" s="69"/>
      <c r="M53" s="80"/>
      <c r="N53" s="69"/>
    </row>
    <row r="54" spans="1:14" ht="18" customHeight="1">
      <c r="A54" s="155"/>
      <c r="B54" s="154"/>
      <c r="C54" s="43"/>
      <c r="D54" s="43"/>
      <c r="E54" s="43"/>
      <c r="H54" s="69"/>
      <c r="J54" s="69"/>
      <c r="L54" s="69"/>
      <c r="M54" s="80"/>
      <c r="N54" s="69"/>
    </row>
    <row r="55" spans="1:14" ht="18" customHeight="1">
      <c r="A55" s="155"/>
      <c r="B55" s="154"/>
      <c r="C55" s="43"/>
      <c r="D55" s="43"/>
      <c r="E55" s="43"/>
      <c r="H55" s="69"/>
      <c r="J55" s="69"/>
      <c r="L55" s="69"/>
      <c r="M55" s="80"/>
      <c r="N55" s="69"/>
    </row>
    <row r="56" spans="1:14" ht="18" customHeight="1">
      <c r="A56" s="155"/>
      <c r="B56" s="154"/>
      <c r="C56" s="43"/>
      <c r="D56" s="43"/>
      <c r="E56" s="43"/>
      <c r="H56" s="69"/>
      <c r="J56" s="69"/>
      <c r="L56" s="69"/>
      <c r="M56" s="80"/>
      <c r="N56" s="69"/>
    </row>
    <row r="57" spans="1:14" ht="18" customHeight="1">
      <c r="A57" s="155"/>
      <c r="B57" s="154"/>
      <c r="C57" s="43"/>
      <c r="D57" s="43"/>
      <c r="E57" s="43"/>
      <c r="H57" s="69"/>
      <c r="J57" s="69"/>
      <c r="L57" s="69"/>
      <c r="M57" s="80"/>
      <c r="N57" s="69"/>
    </row>
    <row r="58" spans="1:14" ht="18" customHeight="1">
      <c r="A58" s="155"/>
      <c r="B58" s="154"/>
      <c r="C58" s="43"/>
      <c r="D58" s="43"/>
      <c r="E58" s="43"/>
      <c r="H58" s="69"/>
      <c r="J58" s="69"/>
      <c r="L58" s="69"/>
      <c r="M58" s="80"/>
      <c r="N58" s="69"/>
    </row>
    <row r="59" spans="1:14" ht="18" customHeight="1">
      <c r="A59" s="155"/>
      <c r="B59" s="154"/>
      <c r="C59" s="43"/>
      <c r="D59" s="43"/>
      <c r="E59" s="43"/>
      <c r="H59" s="69"/>
      <c r="J59" s="69"/>
      <c r="L59" s="69"/>
      <c r="M59" s="80"/>
      <c r="N59" s="69"/>
    </row>
    <row r="60" spans="1:14" ht="18" customHeight="1">
      <c r="A60" s="155"/>
      <c r="B60" s="154"/>
      <c r="C60" s="43"/>
      <c r="D60" s="43"/>
      <c r="E60" s="43"/>
      <c r="H60" s="69"/>
      <c r="J60" s="69"/>
      <c r="L60" s="69"/>
      <c r="M60" s="80"/>
      <c r="N60" s="69"/>
    </row>
    <row r="61" spans="1:14" ht="18" customHeight="1">
      <c r="A61" s="155"/>
      <c r="B61" s="154"/>
      <c r="C61" s="43"/>
      <c r="D61" s="43"/>
      <c r="E61" s="43"/>
      <c r="H61" s="69"/>
      <c r="J61" s="69"/>
      <c r="L61" s="69"/>
      <c r="M61" s="80"/>
      <c r="N61" s="69"/>
    </row>
    <row r="62" spans="1:14" ht="18" customHeight="1">
      <c r="A62" s="155"/>
      <c r="B62" s="154"/>
      <c r="C62" s="43"/>
      <c r="D62" s="43"/>
      <c r="E62" s="43"/>
      <c r="H62" s="69"/>
      <c r="J62" s="69"/>
      <c r="L62" s="69"/>
      <c r="M62" s="80"/>
      <c r="N62" s="69"/>
    </row>
    <row r="63" spans="1:14" ht="18" customHeight="1">
      <c r="A63" s="155"/>
      <c r="B63" s="154"/>
      <c r="C63" s="43"/>
      <c r="D63" s="43"/>
      <c r="E63" s="43"/>
      <c r="H63" s="3"/>
      <c r="J63" s="3"/>
      <c r="L63" s="3"/>
      <c r="M63" s="80"/>
      <c r="N63" s="83"/>
    </row>
    <row r="64" spans="1:14" ht="18" customHeight="1">
      <c r="B64" s="80"/>
      <c r="C64" s="80"/>
      <c r="D64" s="80"/>
      <c r="E64" s="80"/>
      <c r="H64" s="85"/>
      <c r="L64" s="42"/>
      <c r="M64" s="80"/>
      <c r="N64" s="83"/>
    </row>
    <row r="65" ht="18" customHeight="1"/>
    <row r="66" ht="18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.9" customHeight="1"/>
    <row r="126" ht="21.9" customHeight="1"/>
    <row r="127" ht="21.9" customHeight="1"/>
    <row r="128" ht="21.9" customHeight="1"/>
    <row r="129" spans="14:14" ht="21.9" customHeight="1"/>
    <row r="130" spans="14:14" ht="21.9" customHeight="1"/>
    <row r="131" spans="14:14" ht="21.9" customHeight="1"/>
    <row r="132" spans="14:14" ht="21.9" customHeight="1"/>
    <row r="133" spans="14:14" ht="21.9" customHeight="1"/>
    <row r="134" spans="14:14" ht="21.9" customHeight="1">
      <c r="N134" s="156"/>
    </row>
    <row r="135" spans="14:14" ht="21.9" customHeight="1"/>
    <row r="136" spans="14:14" ht="21.9" customHeight="1"/>
    <row r="137" spans="14:14" ht="21.9" customHeight="1"/>
    <row r="138" spans="14:14" ht="21.9" customHeight="1"/>
    <row r="139" spans="14:14" ht="21.9" customHeight="1"/>
    <row r="140" spans="14:14" ht="21.9" customHeight="1"/>
    <row r="141" spans="14:14" ht="21.9" customHeight="1"/>
    <row r="142" spans="14:14" ht="21.9" customHeight="1"/>
    <row r="143" spans="14:14" ht="21.9" customHeight="1"/>
    <row r="144" spans="14:14" ht="21.9" customHeight="1"/>
    <row r="145" ht="21.9" customHeight="1"/>
    <row r="146" ht="21.9" customHeight="1"/>
    <row r="147" ht="21.9" customHeight="1"/>
    <row r="148" ht="21.9" customHeight="1"/>
    <row r="149" ht="21.9" customHeight="1"/>
    <row r="150" ht="21.9" customHeight="1"/>
    <row r="151" ht="21.9" customHeight="1"/>
    <row r="152" ht="21.9" customHeight="1"/>
    <row r="153" ht="21.9" customHeight="1"/>
    <row r="154" ht="21.9" customHeight="1"/>
    <row r="155" ht="21.9" customHeight="1"/>
    <row r="156" ht="21.9" customHeight="1"/>
    <row r="157" ht="21.9" customHeight="1"/>
    <row r="158" ht="21.9" customHeight="1"/>
    <row r="159" ht="21.9" customHeight="1"/>
    <row r="160" ht="21.9" customHeight="1"/>
    <row r="161" ht="18.600000000000001"/>
    <row r="162" ht="18.600000000000001"/>
    <row r="163" ht="18.600000000000001"/>
  </sheetData>
  <mergeCells count="2">
    <mergeCell ref="H6:J6"/>
    <mergeCell ref="L6:N6"/>
  </mergeCells>
  <printOptions horizontalCentered="1"/>
  <pageMargins left="0.98425196850393704" right="0.78740157480314965" top="0.59055118110236227" bottom="0.59055118110236227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7"/>
  <sheetViews>
    <sheetView view="pageBreakPreview" topLeftCell="A25" zoomScaleNormal="100" zoomScaleSheetLayoutView="100" workbookViewId="0">
      <selection activeCell="H139" sqref="H139"/>
    </sheetView>
  </sheetViews>
  <sheetFormatPr defaultColWidth="7.59765625" defaultRowHeight="18.600000000000001"/>
  <cols>
    <col min="1" max="4" width="0.8984375" style="79" customWidth="1"/>
    <col min="5" max="5" width="38.796875" style="79" customWidth="1"/>
    <col min="6" max="6" width="7.59765625" style="80"/>
    <col min="7" max="7" width="1.59765625" style="80" customWidth="1"/>
    <col min="8" max="8" width="8.59765625" style="80" customWidth="1"/>
    <col min="9" max="9" width="0.59765625" style="80" customWidth="1"/>
    <col min="10" max="10" width="8.59765625" style="80" customWidth="1"/>
    <col min="11" max="11" width="1.59765625" style="80" customWidth="1"/>
    <col min="12" max="12" width="8.59765625" style="1" customWidth="1"/>
    <col min="13" max="13" width="0.59765625" style="79" customWidth="1"/>
    <col min="14" max="14" width="8.59765625" style="79" customWidth="1"/>
    <col min="15" max="15" width="3.59765625" style="37" customWidth="1"/>
    <col min="16" max="16" width="16.8984375" style="1" customWidth="1"/>
    <col min="17" max="17" width="16.59765625" style="1" customWidth="1"/>
    <col min="18" max="18" width="12.09765625" style="1" bestFit="1" customWidth="1"/>
    <col min="19" max="19" width="11.59765625" style="79" bestFit="1" customWidth="1"/>
    <col min="20" max="261" width="7.59765625" style="79"/>
    <col min="262" max="265" width="1.09765625" style="79" customWidth="1"/>
    <col min="266" max="266" width="43.8984375" style="79" customWidth="1"/>
    <col min="267" max="267" width="7.59765625" style="79"/>
    <col min="268" max="268" width="15.09765625" style="79" customWidth="1"/>
    <col min="269" max="269" width="1.09765625" style="79" customWidth="1"/>
    <col min="270" max="270" width="15.09765625" style="79" customWidth="1"/>
    <col min="271" max="271" width="3.59765625" style="79" customWidth="1"/>
    <col min="272" max="272" width="16.8984375" style="79" customWidth="1"/>
    <col min="273" max="273" width="16.59765625" style="79" customWidth="1"/>
    <col min="274" max="274" width="12.09765625" style="79" bestFit="1" customWidth="1"/>
    <col min="275" max="275" width="11.59765625" style="79" bestFit="1" customWidth="1"/>
    <col min="276" max="517" width="7.59765625" style="79"/>
    <col min="518" max="521" width="1.09765625" style="79" customWidth="1"/>
    <col min="522" max="522" width="43.8984375" style="79" customWidth="1"/>
    <col min="523" max="523" width="7.59765625" style="79"/>
    <col min="524" max="524" width="15.09765625" style="79" customWidth="1"/>
    <col min="525" max="525" width="1.09765625" style="79" customWidth="1"/>
    <col min="526" max="526" width="15.09765625" style="79" customWidth="1"/>
    <col min="527" max="527" width="3.59765625" style="79" customWidth="1"/>
    <col min="528" max="528" width="16.8984375" style="79" customWidth="1"/>
    <col min="529" max="529" width="16.59765625" style="79" customWidth="1"/>
    <col min="530" max="530" width="12.09765625" style="79" bestFit="1" customWidth="1"/>
    <col min="531" max="531" width="11.59765625" style="79" bestFit="1" customWidth="1"/>
    <col min="532" max="773" width="7.59765625" style="79"/>
    <col min="774" max="777" width="1.09765625" style="79" customWidth="1"/>
    <col min="778" max="778" width="43.8984375" style="79" customWidth="1"/>
    <col min="779" max="779" width="7.59765625" style="79"/>
    <col min="780" max="780" width="15.09765625" style="79" customWidth="1"/>
    <col min="781" max="781" width="1.09765625" style="79" customWidth="1"/>
    <col min="782" max="782" width="15.09765625" style="79" customWidth="1"/>
    <col min="783" max="783" width="3.59765625" style="79" customWidth="1"/>
    <col min="784" max="784" width="16.8984375" style="79" customWidth="1"/>
    <col min="785" max="785" width="16.59765625" style="79" customWidth="1"/>
    <col min="786" max="786" width="12.09765625" style="79" bestFit="1" customWidth="1"/>
    <col min="787" max="787" width="11.59765625" style="79" bestFit="1" customWidth="1"/>
    <col min="788" max="1029" width="7.59765625" style="79"/>
    <col min="1030" max="1033" width="1.09765625" style="79" customWidth="1"/>
    <col min="1034" max="1034" width="43.8984375" style="79" customWidth="1"/>
    <col min="1035" max="1035" width="7.59765625" style="79"/>
    <col min="1036" max="1036" width="15.09765625" style="79" customWidth="1"/>
    <col min="1037" max="1037" width="1.09765625" style="79" customWidth="1"/>
    <col min="1038" max="1038" width="15.09765625" style="79" customWidth="1"/>
    <col min="1039" max="1039" width="3.59765625" style="79" customWidth="1"/>
    <col min="1040" max="1040" width="16.8984375" style="79" customWidth="1"/>
    <col min="1041" max="1041" width="16.59765625" style="79" customWidth="1"/>
    <col min="1042" max="1042" width="12.09765625" style="79" bestFit="1" customWidth="1"/>
    <col min="1043" max="1043" width="11.59765625" style="79" bestFit="1" customWidth="1"/>
    <col min="1044" max="1285" width="7.59765625" style="79"/>
    <col min="1286" max="1289" width="1.09765625" style="79" customWidth="1"/>
    <col min="1290" max="1290" width="43.8984375" style="79" customWidth="1"/>
    <col min="1291" max="1291" width="7.59765625" style="79"/>
    <col min="1292" max="1292" width="15.09765625" style="79" customWidth="1"/>
    <col min="1293" max="1293" width="1.09765625" style="79" customWidth="1"/>
    <col min="1294" max="1294" width="15.09765625" style="79" customWidth="1"/>
    <col min="1295" max="1295" width="3.59765625" style="79" customWidth="1"/>
    <col min="1296" max="1296" width="16.8984375" style="79" customWidth="1"/>
    <col min="1297" max="1297" width="16.59765625" style="79" customWidth="1"/>
    <col min="1298" max="1298" width="12.09765625" style="79" bestFit="1" customWidth="1"/>
    <col min="1299" max="1299" width="11.59765625" style="79" bestFit="1" customWidth="1"/>
    <col min="1300" max="1541" width="7.59765625" style="79"/>
    <col min="1542" max="1545" width="1.09765625" style="79" customWidth="1"/>
    <col min="1546" max="1546" width="43.8984375" style="79" customWidth="1"/>
    <col min="1547" max="1547" width="7.59765625" style="79"/>
    <col min="1548" max="1548" width="15.09765625" style="79" customWidth="1"/>
    <col min="1549" max="1549" width="1.09765625" style="79" customWidth="1"/>
    <col min="1550" max="1550" width="15.09765625" style="79" customWidth="1"/>
    <col min="1551" max="1551" width="3.59765625" style="79" customWidth="1"/>
    <col min="1552" max="1552" width="16.8984375" style="79" customWidth="1"/>
    <col min="1553" max="1553" width="16.59765625" style="79" customWidth="1"/>
    <col min="1554" max="1554" width="12.09765625" style="79" bestFit="1" customWidth="1"/>
    <col min="1555" max="1555" width="11.59765625" style="79" bestFit="1" customWidth="1"/>
    <col min="1556" max="1797" width="7.59765625" style="79"/>
    <col min="1798" max="1801" width="1.09765625" style="79" customWidth="1"/>
    <col min="1802" max="1802" width="43.8984375" style="79" customWidth="1"/>
    <col min="1803" max="1803" width="7.59765625" style="79"/>
    <col min="1804" max="1804" width="15.09765625" style="79" customWidth="1"/>
    <col min="1805" max="1805" width="1.09765625" style="79" customWidth="1"/>
    <col min="1806" max="1806" width="15.09765625" style="79" customWidth="1"/>
    <col min="1807" max="1807" width="3.59765625" style="79" customWidth="1"/>
    <col min="1808" max="1808" width="16.8984375" style="79" customWidth="1"/>
    <col min="1809" max="1809" width="16.59765625" style="79" customWidth="1"/>
    <col min="1810" max="1810" width="12.09765625" style="79" bestFit="1" customWidth="1"/>
    <col min="1811" max="1811" width="11.59765625" style="79" bestFit="1" customWidth="1"/>
    <col min="1812" max="2053" width="7.59765625" style="79"/>
    <col min="2054" max="2057" width="1.09765625" style="79" customWidth="1"/>
    <col min="2058" max="2058" width="43.8984375" style="79" customWidth="1"/>
    <col min="2059" max="2059" width="7.59765625" style="79"/>
    <col min="2060" max="2060" width="15.09765625" style="79" customWidth="1"/>
    <col min="2061" max="2061" width="1.09765625" style="79" customWidth="1"/>
    <col min="2062" max="2062" width="15.09765625" style="79" customWidth="1"/>
    <col min="2063" max="2063" width="3.59765625" style="79" customWidth="1"/>
    <col min="2064" max="2064" width="16.8984375" style="79" customWidth="1"/>
    <col min="2065" max="2065" width="16.59765625" style="79" customWidth="1"/>
    <col min="2066" max="2066" width="12.09765625" style="79" bestFit="1" customWidth="1"/>
    <col min="2067" max="2067" width="11.59765625" style="79" bestFit="1" customWidth="1"/>
    <col min="2068" max="2309" width="7.59765625" style="79"/>
    <col min="2310" max="2313" width="1.09765625" style="79" customWidth="1"/>
    <col min="2314" max="2314" width="43.8984375" style="79" customWidth="1"/>
    <col min="2315" max="2315" width="7.59765625" style="79"/>
    <col min="2316" max="2316" width="15.09765625" style="79" customWidth="1"/>
    <col min="2317" max="2317" width="1.09765625" style="79" customWidth="1"/>
    <col min="2318" max="2318" width="15.09765625" style="79" customWidth="1"/>
    <col min="2319" max="2319" width="3.59765625" style="79" customWidth="1"/>
    <col min="2320" max="2320" width="16.8984375" style="79" customWidth="1"/>
    <col min="2321" max="2321" width="16.59765625" style="79" customWidth="1"/>
    <col min="2322" max="2322" width="12.09765625" style="79" bestFit="1" customWidth="1"/>
    <col min="2323" max="2323" width="11.59765625" style="79" bestFit="1" customWidth="1"/>
    <col min="2324" max="2565" width="7.59765625" style="79"/>
    <col min="2566" max="2569" width="1.09765625" style="79" customWidth="1"/>
    <col min="2570" max="2570" width="43.8984375" style="79" customWidth="1"/>
    <col min="2571" max="2571" width="7.59765625" style="79"/>
    <col min="2572" max="2572" width="15.09765625" style="79" customWidth="1"/>
    <col min="2573" max="2573" width="1.09765625" style="79" customWidth="1"/>
    <col min="2574" max="2574" width="15.09765625" style="79" customWidth="1"/>
    <col min="2575" max="2575" width="3.59765625" style="79" customWidth="1"/>
    <col min="2576" max="2576" width="16.8984375" style="79" customWidth="1"/>
    <col min="2577" max="2577" width="16.59765625" style="79" customWidth="1"/>
    <col min="2578" max="2578" width="12.09765625" style="79" bestFit="1" customWidth="1"/>
    <col min="2579" max="2579" width="11.59765625" style="79" bestFit="1" customWidth="1"/>
    <col min="2580" max="2821" width="7.59765625" style="79"/>
    <col min="2822" max="2825" width="1.09765625" style="79" customWidth="1"/>
    <col min="2826" max="2826" width="43.8984375" style="79" customWidth="1"/>
    <col min="2827" max="2827" width="7.59765625" style="79"/>
    <col min="2828" max="2828" width="15.09765625" style="79" customWidth="1"/>
    <col min="2829" max="2829" width="1.09765625" style="79" customWidth="1"/>
    <col min="2830" max="2830" width="15.09765625" style="79" customWidth="1"/>
    <col min="2831" max="2831" width="3.59765625" style="79" customWidth="1"/>
    <col min="2832" max="2832" width="16.8984375" style="79" customWidth="1"/>
    <col min="2833" max="2833" width="16.59765625" style="79" customWidth="1"/>
    <col min="2834" max="2834" width="12.09765625" style="79" bestFit="1" customWidth="1"/>
    <col min="2835" max="2835" width="11.59765625" style="79" bestFit="1" customWidth="1"/>
    <col min="2836" max="3077" width="7.59765625" style="79"/>
    <col min="3078" max="3081" width="1.09765625" style="79" customWidth="1"/>
    <col min="3082" max="3082" width="43.8984375" style="79" customWidth="1"/>
    <col min="3083" max="3083" width="7.59765625" style="79"/>
    <col min="3084" max="3084" width="15.09765625" style="79" customWidth="1"/>
    <col min="3085" max="3085" width="1.09765625" style="79" customWidth="1"/>
    <col min="3086" max="3086" width="15.09765625" style="79" customWidth="1"/>
    <col min="3087" max="3087" width="3.59765625" style="79" customWidth="1"/>
    <col min="3088" max="3088" width="16.8984375" style="79" customWidth="1"/>
    <col min="3089" max="3089" width="16.59765625" style="79" customWidth="1"/>
    <col min="3090" max="3090" width="12.09765625" style="79" bestFit="1" customWidth="1"/>
    <col min="3091" max="3091" width="11.59765625" style="79" bestFit="1" customWidth="1"/>
    <col min="3092" max="3333" width="7.59765625" style="79"/>
    <col min="3334" max="3337" width="1.09765625" style="79" customWidth="1"/>
    <col min="3338" max="3338" width="43.8984375" style="79" customWidth="1"/>
    <col min="3339" max="3339" width="7.59765625" style="79"/>
    <col min="3340" max="3340" width="15.09765625" style="79" customWidth="1"/>
    <col min="3341" max="3341" width="1.09765625" style="79" customWidth="1"/>
    <col min="3342" max="3342" width="15.09765625" style="79" customWidth="1"/>
    <col min="3343" max="3343" width="3.59765625" style="79" customWidth="1"/>
    <col min="3344" max="3344" width="16.8984375" style="79" customWidth="1"/>
    <col min="3345" max="3345" width="16.59765625" style="79" customWidth="1"/>
    <col min="3346" max="3346" width="12.09765625" style="79" bestFit="1" customWidth="1"/>
    <col min="3347" max="3347" width="11.59765625" style="79" bestFit="1" customWidth="1"/>
    <col min="3348" max="3589" width="7.59765625" style="79"/>
    <col min="3590" max="3593" width="1.09765625" style="79" customWidth="1"/>
    <col min="3594" max="3594" width="43.8984375" style="79" customWidth="1"/>
    <col min="3595" max="3595" width="7.59765625" style="79"/>
    <col min="3596" max="3596" width="15.09765625" style="79" customWidth="1"/>
    <col min="3597" max="3597" width="1.09765625" style="79" customWidth="1"/>
    <col min="3598" max="3598" width="15.09765625" style="79" customWidth="1"/>
    <col min="3599" max="3599" width="3.59765625" style="79" customWidth="1"/>
    <col min="3600" max="3600" width="16.8984375" style="79" customWidth="1"/>
    <col min="3601" max="3601" width="16.59765625" style="79" customWidth="1"/>
    <col min="3602" max="3602" width="12.09765625" style="79" bestFit="1" customWidth="1"/>
    <col min="3603" max="3603" width="11.59765625" style="79" bestFit="1" customWidth="1"/>
    <col min="3604" max="3845" width="7.59765625" style="79"/>
    <col min="3846" max="3849" width="1.09765625" style="79" customWidth="1"/>
    <col min="3850" max="3850" width="43.8984375" style="79" customWidth="1"/>
    <col min="3851" max="3851" width="7.59765625" style="79"/>
    <col min="3852" max="3852" width="15.09765625" style="79" customWidth="1"/>
    <col min="3853" max="3853" width="1.09765625" style="79" customWidth="1"/>
    <col min="3854" max="3854" width="15.09765625" style="79" customWidth="1"/>
    <col min="3855" max="3855" width="3.59765625" style="79" customWidth="1"/>
    <col min="3856" max="3856" width="16.8984375" style="79" customWidth="1"/>
    <col min="3857" max="3857" width="16.59765625" style="79" customWidth="1"/>
    <col min="3858" max="3858" width="12.09765625" style="79" bestFit="1" customWidth="1"/>
    <col min="3859" max="3859" width="11.59765625" style="79" bestFit="1" customWidth="1"/>
    <col min="3860" max="4101" width="7.59765625" style="79"/>
    <col min="4102" max="4105" width="1.09765625" style="79" customWidth="1"/>
    <col min="4106" max="4106" width="43.8984375" style="79" customWidth="1"/>
    <col min="4107" max="4107" width="7.59765625" style="79"/>
    <col min="4108" max="4108" width="15.09765625" style="79" customWidth="1"/>
    <col min="4109" max="4109" width="1.09765625" style="79" customWidth="1"/>
    <col min="4110" max="4110" width="15.09765625" style="79" customWidth="1"/>
    <col min="4111" max="4111" width="3.59765625" style="79" customWidth="1"/>
    <col min="4112" max="4112" width="16.8984375" style="79" customWidth="1"/>
    <col min="4113" max="4113" width="16.59765625" style="79" customWidth="1"/>
    <col min="4114" max="4114" width="12.09765625" style="79" bestFit="1" customWidth="1"/>
    <col min="4115" max="4115" width="11.59765625" style="79" bestFit="1" customWidth="1"/>
    <col min="4116" max="4357" width="7.59765625" style="79"/>
    <col min="4358" max="4361" width="1.09765625" style="79" customWidth="1"/>
    <col min="4362" max="4362" width="43.8984375" style="79" customWidth="1"/>
    <col min="4363" max="4363" width="7.59765625" style="79"/>
    <col min="4364" max="4364" width="15.09765625" style="79" customWidth="1"/>
    <col min="4365" max="4365" width="1.09765625" style="79" customWidth="1"/>
    <col min="4366" max="4366" width="15.09765625" style="79" customWidth="1"/>
    <col min="4367" max="4367" width="3.59765625" style="79" customWidth="1"/>
    <col min="4368" max="4368" width="16.8984375" style="79" customWidth="1"/>
    <col min="4369" max="4369" width="16.59765625" style="79" customWidth="1"/>
    <col min="4370" max="4370" width="12.09765625" style="79" bestFit="1" customWidth="1"/>
    <col min="4371" max="4371" width="11.59765625" style="79" bestFit="1" customWidth="1"/>
    <col min="4372" max="4613" width="7.59765625" style="79"/>
    <col min="4614" max="4617" width="1.09765625" style="79" customWidth="1"/>
    <col min="4618" max="4618" width="43.8984375" style="79" customWidth="1"/>
    <col min="4619" max="4619" width="7.59765625" style="79"/>
    <col min="4620" max="4620" width="15.09765625" style="79" customWidth="1"/>
    <col min="4621" max="4621" width="1.09765625" style="79" customWidth="1"/>
    <col min="4622" max="4622" width="15.09765625" style="79" customWidth="1"/>
    <col min="4623" max="4623" width="3.59765625" style="79" customWidth="1"/>
    <col min="4624" max="4624" width="16.8984375" style="79" customWidth="1"/>
    <col min="4625" max="4625" width="16.59765625" style="79" customWidth="1"/>
    <col min="4626" max="4626" width="12.09765625" style="79" bestFit="1" customWidth="1"/>
    <col min="4627" max="4627" width="11.59765625" style="79" bestFit="1" customWidth="1"/>
    <col min="4628" max="4869" width="7.59765625" style="79"/>
    <col min="4870" max="4873" width="1.09765625" style="79" customWidth="1"/>
    <col min="4874" max="4874" width="43.8984375" style="79" customWidth="1"/>
    <col min="4875" max="4875" width="7.59765625" style="79"/>
    <col min="4876" max="4876" width="15.09765625" style="79" customWidth="1"/>
    <col min="4877" max="4877" width="1.09765625" style="79" customWidth="1"/>
    <col min="4878" max="4878" width="15.09765625" style="79" customWidth="1"/>
    <col min="4879" max="4879" width="3.59765625" style="79" customWidth="1"/>
    <col min="4880" max="4880" width="16.8984375" style="79" customWidth="1"/>
    <col min="4881" max="4881" width="16.59765625" style="79" customWidth="1"/>
    <col min="4882" max="4882" width="12.09765625" style="79" bestFit="1" customWidth="1"/>
    <col min="4883" max="4883" width="11.59765625" style="79" bestFit="1" customWidth="1"/>
    <col min="4884" max="5125" width="7.59765625" style="79"/>
    <col min="5126" max="5129" width="1.09765625" style="79" customWidth="1"/>
    <col min="5130" max="5130" width="43.8984375" style="79" customWidth="1"/>
    <col min="5131" max="5131" width="7.59765625" style="79"/>
    <col min="5132" max="5132" width="15.09765625" style="79" customWidth="1"/>
    <col min="5133" max="5133" width="1.09765625" style="79" customWidth="1"/>
    <col min="5134" max="5134" width="15.09765625" style="79" customWidth="1"/>
    <col min="5135" max="5135" width="3.59765625" style="79" customWidth="1"/>
    <col min="5136" max="5136" width="16.8984375" style="79" customWidth="1"/>
    <col min="5137" max="5137" width="16.59765625" style="79" customWidth="1"/>
    <col min="5138" max="5138" width="12.09765625" style="79" bestFit="1" customWidth="1"/>
    <col min="5139" max="5139" width="11.59765625" style="79" bestFit="1" customWidth="1"/>
    <col min="5140" max="5381" width="7.59765625" style="79"/>
    <col min="5382" max="5385" width="1.09765625" style="79" customWidth="1"/>
    <col min="5386" max="5386" width="43.8984375" style="79" customWidth="1"/>
    <col min="5387" max="5387" width="7.59765625" style="79"/>
    <col min="5388" max="5388" width="15.09765625" style="79" customWidth="1"/>
    <col min="5389" max="5389" width="1.09765625" style="79" customWidth="1"/>
    <col min="5390" max="5390" width="15.09765625" style="79" customWidth="1"/>
    <col min="5391" max="5391" width="3.59765625" style="79" customWidth="1"/>
    <col min="5392" max="5392" width="16.8984375" style="79" customWidth="1"/>
    <col min="5393" max="5393" width="16.59765625" style="79" customWidth="1"/>
    <col min="5394" max="5394" width="12.09765625" style="79" bestFit="1" customWidth="1"/>
    <col min="5395" max="5395" width="11.59765625" style="79" bestFit="1" customWidth="1"/>
    <col min="5396" max="5637" width="7.59765625" style="79"/>
    <col min="5638" max="5641" width="1.09765625" style="79" customWidth="1"/>
    <col min="5642" max="5642" width="43.8984375" style="79" customWidth="1"/>
    <col min="5643" max="5643" width="7.59765625" style="79"/>
    <col min="5644" max="5644" width="15.09765625" style="79" customWidth="1"/>
    <col min="5645" max="5645" width="1.09765625" style="79" customWidth="1"/>
    <col min="5646" max="5646" width="15.09765625" style="79" customWidth="1"/>
    <col min="5647" max="5647" width="3.59765625" style="79" customWidth="1"/>
    <col min="5648" max="5648" width="16.8984375" style="79" customWidth="1"/>
    <col min="5649" max="5649" width="16.59765625" style="79" customWidth="1"/>
    <col min="5650" max="5650" width="12.09765625" style="79" bestFit="1" customWidth="1"/>
    <col min="5651" max="5651" width="11.59765625" style="79" bestFit="1" customWidth="1"/>
    <col min="5652" max="5893" width="7.59765625" style="79"/>
    <col min="5894" max="5897" width="1.09765625" style="79" customWidth="1"/>
    <col min="5898" max="5898" width="43.8984375" style="79" customWidth="1"/>
    <col min="5899" max="5899" width="7.59765625" style="79"/>
    <col min="5900" max="5900" width="15.09765625" style="79" customWidth="1"/>
    <col min="5901" max="5901" width="1.09765625" style="79" customWidth="1"/>
    <col min="5902" max="5902" width="15.09765625" style="79" customWidth="1"/>
    <col min="5903" max="5903" width="3.59765625" style="79" customWidth="1"/>
    <col min="5904" max="5904" width="16.8984375" style="79" customWidth="1"/>
    <col min="5905" max="5905" width="16.59765625" style="79" customWidth="1"/>
    <col min="5906" max="5906" width="12.09765625" style="79" bestFit="1" customWidth="1"/>
    <col min="5907" max="5907" width="11.59765625" style="79" bestFit="1" customWidth="1"/>
    <col min="5908" max="6149" width="7.59765625" style="79"/>
    <col min="6150" max="6153" width="1.09765625" style="79" customWidth="1"/>
    <col min="6154" max="6154" width="43.8984375" style="79" customWidth="1"/>
    <col min="6155" max="6155" width="7.59765625" style="79"/>
    <col min="6156" max="6156" width="15.09765625" style="79" customWidth="1"/>
    <col min="6157" max="6157" width="1.09765625" style="79" customWidth="1"/>
    <col min="6158" max="6158" width="15.09765625" style="79" customWidth="1"/>
    <col min="6159" max="6159" width="3.59765625" style="79" customWidth="1"/>
    <col min="6160" max="6160" width="16.8984375" style="79" customWidth="1"/>
    <col min="6161" max="6161" width="16.59765625" style="79" customWidth="1"/>
    <col min="6162" max="6162" width="12.09765625" style="79" bestFit="1" customWidth="1"/>
    <col min="6163" max="6163" width="11.59765625" style="79" bestFit="1" customWidth="1"/>
    <col min="6164" max="6405" width="7.59765625" style="79"/>
    <col min="6406" max="6409" width="1.09765625" style="79" customWidth="1"/>
    <col min="6410" max="6410" width="43.8984375" style="79" customWidth="1"/>
    <col min="6411" max="6411" width="7.59765625" style="79"/>
    <col min="6412" max="6412" width="15.09765625" style="79" customWidth="1"/>
    <col min="6413" max="6413" width="1.09765625" style="79" customWidth="1"/>
    <col min="6414" max="6414" width="15.09765625" style="79" customWidth="1"/>
    <col min="6415" max="6415" width="3.59765625" style="79" customWidth="1"/>
    <col min="6416" max="6416" width="16.8984375" style="79" customWidth="1"/>
    <col min="6417" max="6417" width="16.59765625" style="79" customWidth="1"/>
    <col min="6418" max="6418" width="12.09765625" style="79" bestFit="1" customWidth="1"/>
    <col min="6419" max="6419" width="11.59765625" style="79" bestFit="1" customWidth="1"/>
    <col min="6420" max="6661" width="7.59765625" style="79"/>
    <col min="6662" max="6665" width="1.09765625" style="79" customWidth="1"/>
    <col min="6666" max="6666" width="43.8984375" style="79" customWidth="1"/>
    <col min="6667" max="6667" width="7.59765625" style="79"/>
    <col min="6668" max="6668" width="15.09765625" style="79" customWidth="1"/>
    <col min="6669" max="6669" width="1.09765625" style="79" customWidth="1"/>
    <col min="6670" max="6670" width="15.09765625" style="79" customWidth="1"/>
    <col min="6671" max="6671" width="3.59765625" style="79" customWidth="1"/>
    <col min="6672" max="6672" width="16.8984375" style="79" customWidth="1"/>
    <col min="6673" max="6673" width="16.59765625" style="79" customWidth="1"/>
    <col min="6674" max="6674" width="12.09765625" style="79" bestFit="1" customWidth="1"/>
    <col min="6675" max="6675" width="11.59765625" style="79" bestFit="1" customWidth="1"/>
    <col min="6676" max="6917" width="7.59765625" style="79"/>
    <col min="6918" max="6921" width="1.09765625" style="79" customWidth="1"/>
    <col min="6922" max="6922" width="43.8984375" style="79" customWidth="1"/>
    <col min="6923" max="6923" width="7.59765625" style="79"/>
    <col min="6924" max="6924" width="15.09765625" style="79" customWidth="1"/>
    <col min="6925" max="6925" width="1.09765625" style="79" customWidth="1"/>
    <col min="6926" max="6926" width="15.09765625" style="79" customWidth="1"/>
    <col min="6927" max="6927" width="3.59765625" style="79" customWidth="1"/>
    <col min="6928" max="6928" width="16.8984375" style="79" customWidth="1"/>
    <col min="6929" max="6929" width="16.59765625" style="79" customWidth="1"/>
    <col min="6930" max="6930" width="12.09765625" style="79" bestFit="1" customWidth="1"/>
    <col min="6931" max="6931" width="11.59765625" style="79" bestFit="1" customWidth="1"/>
    <col min="6932" max="7173" width="7.59765625" style="79"/>
    <col min="7174" max="7177" width="1.09765625" style="79" customWidth="1"/>
    <col min="7178" max="7178" width="43.8984375" style="79" customWidth="1"/>
    <col min="7179" max="7179" width="7.59765625" style="79"/>
    <col min="7180" max="7180" width="15.09765625" style="79" customWidth="1"/>
    <col min="7181" max="7181" width="1.09765625" style="79" customWidth="1"/>
    <col min="7182" max="7182" width="15.09765625" style="79" customWidth="1"/>
    <col min="7183" max="7183" width="3.59765625" style="79" customWidth="1"/>
    <col min="7184" max="7184" width="16.8984375" style="79" customWidth="1"/>
    <col min="7185" max="7185" width="16.59765625" style="79" customWidth="1"/>
    <col min="7186" max="7186" width="12.09765625" style="79" bestFit="1" customWidth="1"/>
    <col min="7187" max="7187" width="11.59765625" style="79" bestFit="1" customWidth="1"/>
    <col min="7188" max="7429" width="7.59765625" style="79"/>
    <col min="7430" max="7433" width="1.09765625" style="79" customWidth="1"/>
    <col min="7434" max="7434" width="43.8984375" style="79" customWidth="1"/>
    <col min="7435" max="7435" width="7.59765625" style="79"/>
    <col min="7436" max="7436" width="15.09765625" style="79" customWidth="1"/>
    <col min="7437" max="7437" width="1.09765625" style="79" customWidth="1"/>
    <col min="7438" max="7438" width="15.09765625" style="79" customWidth="1"/>
    <col min="7439" max="7439" width="3.59765625" style="79" customWidth="1"/>
    <col min="7440" max="7440" width="16.8984375" style="79" customWidth="1"/>
    <col min="7441" max="7441" width="16.59765625" style="79" customWidth="1"/>
    <col min="7442" max="7442" width="12.09765625" style="79" bestFit="1" customWidth="1"/>
    <col min="7443" max="7443" width="11.59765625" style="79" bestFit="1" customWidth="1"/>
    <col min="7444" max="7685" width="7.59765625" style="79"/>
    <col min="7686" max="7689" width="1.09765625" style="79" customWidth="1"/>
    <col min="7690" max="7690" width="43.8984375" style="79" customWidth="1"/>
    <col min="7691" max="7691" width="7.59765625" style="79"/>
    <col min="7692" max="7692" width="15.09765625" style="79" customWidth="1"/>
    <col min="7693" max="7693" width="1.09765625" style="79" customWidth="1"/>
    <col min="7694" max="7694" width="15.09765625" style="79" customWidth="1"/>
    <col min="7695" max="7695" width="3.59765625" style="79" customWidth="1"/>
    <col min="7696" max="7696" width="16.8984375" style="79" customWidth="1"/>
    <col min="7697" max="7697" width="16.59765625" style="79" customWidth="1"/>
    <col min="7698" max="7698" width="12.09765625" style="79" bestFit="1" customWidth="1"/>
    <col min="7699" max="7699" width="11.59765625" style="79" bestFit="1" customWidth="1"/>
    <col min="7700" max="7941" width="7.59765625" style="79"/>
    <col min="7942" max="7945" width="1.09765625" style="79" customWidth="1"/>
    <col min="7946" max="7946" width="43.8984375" style="79" customWidth="1"/>
    <col min="7947" max="7947" width="7.59765625" style="79"/>
    <col min="7948" max="7948" width="15.09765625" style="79" customWidth="1"/>
    <col min="7949" max="7949" width="1.09765625" style="79" customWidth="1"/>
    <col min="7950" max="7950" width="15.09765625" style="79" customWidth="1"/>
    <col min="7951" max="7951" width="3.59765625" style="79" customWidth="1"/>
    <col min="7952" max="7952" width="16.8984375" style="79" customWidth="1"/>
    <col min="7953" max="7953" width="16.59765625" style="79" customWidth="1"/>
    <col min="7954" max="7954" width="12.09765625" style="79" bestFit="1" customWidth="1"/>
    <col min="7955" max="7955" width="11.59765625" style="79" bestFit="1" customWidth="1"/>
    <col min="7956" max="8197" width="7.59765625" style="79"/>
    <col min="8198" max="8201" width="1.09765625" style="79" customWidth="1"/>
    <col min="8202" max="8202" width="43.8984375" style="79" customWidth="1"/>
    <col min="8203" max="8203" width="7.59765625" style="79"/>
    <col min="8204" max="8204" width="15.09765625" style="79" customWidth="1"/>
    <col min="8205" max="8205" width="1.09765625" style="79" customWidth="1"/>
    <col min="8206" max="8206" width="15.09765625" style="79" customWidth="1"/>
    <col min="8207" max="8207" width="3.59765625" style="79" customWidth="1"/>
    <col min="8208" max="8208" width="16.8984375" style="79" customWidth="1"/>
    <col min="8209" max="8209" width="16.59765625" style="79" customWidth="1"/>
    <col min="8210" max="8210" width="12.09765625" style="79" bestFit="1" customWidth="1"/>
    <col min="8211" max="8211" width="11.59765625" style="79" bestFit="1" customWidth="1"/>
    <col min="8212" max="8453" width="7.59765625" style="79"/>
    <col min="8454" max="8457" width="1.09765625" style="79" customWidth="1"/>
    <col min="8458" max="8458" width="43.8984375" style="79" customWidth="1"/>
    <col min="8459" max="8459" width="7.59765625" style="79"/>
    <col min="8460" max="8460" width="15.09765625" style="79" customWidth="1"/>
    <col min="8461" max="8461" width="1.09765625" style="79" customWidth="1"/>
    <col min="8462" max="8462" width="15.09765625" style="79" customWidth="1"/>
    <col min="8463" max="8463" width="3.59765625" style="79" customWidth="1"/>
    <col min="8464" max="8464" width="16.8984375" style="79" customWidth="1"/>
    <col min="8465" max="8465" width="16.59765625" style="79" customWidth="1"/>
    <col min="8466" max="8466" width="12.09765625" style="79" bestFit="1" customWidth="1"/>
    <col min="8467" max="8467" width="11.59765625" style="79" bestFit="1" customWidth="1"/>
    <col min="8468" max="8709" width="7.59765625" style="79"/>
    <col min="8710" max="8713" width="1.09765625" style="79" customWidth="1"/>
    <col min="8714" max="8714" width="43.8984375" style="79" customWidth="1"/>
    <col min="8715" max="8715" width="7.59765625" style="79"/>
    <col min="8716" max="8716" width="15.09765625" style="79" customWidth="1"/>
    <col min="8717" max="8717" width="1.09765625" style="79" customWidth="1"/>
    <col min="8718" max="8718" width="15.09765625" style="79" customWidth="1"/>
    <col min="8719" max="8719" width="3.59765625" style="79" customWidth="1"/>
    <col min="8720" max="8720" width="16.8984375" style="79" customWidth="1"/>
    <col min="8721" max="8721" width="16.59765625" style="79" customWidth="1"/>
    <col min="8722" max="8722" width="12.09765625" style="79" bestFit="1" customWidth="1"/>
    <col min="8723" max="8723" width="11.59765625" style="79" bestFit="1" customWidth="1"/>
    <col min="8724" max="8965" width="7.59765625" style="79"/>
    <col min="8966" max="8969" width="1.09765625" style="79" customWidth="1"/>
    <col min="8970" max="8970" width="43.8984375" style="79" customWidth="1"/>
    <col min="8971" max="8971" width="7.59765625" style="79"/>
    <col min="8972" max="8972" width="15.09765625" style="79" customWidth="1"/>
    <col min="8973" max="8973" width="1.09765625" style="79" customWidth="1"/>
    <col min="8974" max="8974" width="15.09765625" style="79" customWidth="1"/>
    <col min="8975" max="8975" width="3.59765625" style="79" customWidth="1"/>
    <col min="8976" max="8976" width="16.8984375" style="79" customWidth="1"/>
    <col min="8977" max="8977" width="16.59765625" style="79" customWidth="1"/>
    <col min="8978" max="8978" width="12.09765625" style="79" bestFit="1" customWidth="1"/>
    <col min="8979" max="8979" width="11.59765625" style="79" bestFit="1" customWidth="1"/>
    <col min="8980" max="9221" width="7.59765625" style="79"/>
    <col min="9222" max="9225" width="1.09765625" style="79" customWidth="1"/>
    <col min="9226" max="9226" width="43.8984375" style="79" customWidth="1"/>
    <col min="9227" max="9227" width="7.59765625" style="79"/>
    <col min="9228" max="9228" width="15.09765625" style="79" customWidth="1"/>
    <col min="9229" max="9229" width="1.09765625" style="79" customWidth="1"/>
    <col min="9230" max="9230" width="15.09765625" style="79" customWidth="1"/>
    <col min="9231" max="9231" width="3.59765625" style="79" customWidth="1"/>
    <col min="9232" max="9232" width="16.8984375" style="79" customWidth="1"/>
    <col min="9233" max="9233" width="16.59765625" style="79" customWidth="1"/>
    <col min="9234" max="9234" width="12.09765625" style="79" bestFit="1" customWidth="1"/>
    <col min="9235" max="9235" width="11.59765625" style="79" bestFit="1" customWidth="1"/>
    <col min="9236" max="9477" width="7.59765625" style="79"/>
    <col min="9478" max="9481" width="1.09765625" style="79" customWidth="1"/>
    <col min="9482" max="9482" width="43.8984375" style="79" customWidth="1"/>
    <col min="9483" max="9483" width="7.59765625" style="79"/>
    <col min="9484" max="9484" width="15.09765625" style="79" customWidth="1"/>
    <col min="9485" max="9485" width="1.09765625" style="79" customWidth="1"/>
    <col min="9486" max="9486" width="15.09765625" style="79" customWidth="1"/>
    <col min="9487" max="9487" width="3.59765625" style="79" customWidth="1"/>
    <col min="9488" max="9488" width="16.8984375" style="79" customWidth="1"/>
    <col min="9489" max="9489" width="16.59765625" style="79" customWidth="1"/>
    <col min="9490" max="9490" width="12.09765625" style="79" bestFit="1" customWidth="1"/>
    <col min="9491" max="9491" width="11.59765625" style="79" bestFit="1" customWidth="1"/>
    <col min="9492" max="9733" width="7.59765625" style="79"/>
    <col min="9734" max="9737" width="1.09765625" style="79" customWidth="1"/>
    <col min="9738" max="9738" width="43.8984375" style="79" customWidth="1"/>
    <col min="9739" max="9739" width="7.59765625" style="79"/>
    <col min="9740" max="9740" width="15.09765625" style="79" customWidth="1"/>
    <col min="9741" max="9741" width="1.09765625" style="79" customWidth="1"/>
    <col min="9742" max="9742" width="15.09765625" style="79" customWidth="1"/>
    <col min="9743" max="9743" width="3.59765625" style="79" customWidth="1"/>
    <col min="9744" max="9744" width="16.8984375" style="79" customWidth="1"/>
    <col min="9745" max="9745" width="16.59765625" style="79" customWidth="1"/>
    <col min="9746" max="9746" width="12.09765625" style="79" bestFit="1" customWidth="1"/>
    <col min="9747" max="9747" width="11.59765625" style="79" bestFit="1" customWidth="1"/>
    <col min="9748" max="9989" width="7.59765625" style="79"/>
    <col min="9990" max="9993" width="1.09765625" style="79" customWidth="1"/>
    <col min="9994" max="9994" width="43.8984375" style="79" customWidth="1"/>
    <col min="9995" max="9995" width="7.59765625" style="79"/>
    <col min="9996" max="9996" width="15.09765625" style="79" customWidth="1"/>
    <col min="9997" max="9997" width="1.09765625" style="79" customWidth="1"/>
    <col min="9998" max="9998" width="15.09765625" style="79" customWidth="1"/>
    <col min="9999" max="9999" width="3.59765625" style="79" customWidth="1"/>
    <col min="10000" max="10000" width="16.8984375" style="79" customWidth="1"/>
    <col min="10001" max="10001" width="16.59765625" style="79" customWidth="1"/>
    <col min="10002" max="10002" width="12.09765625" style="79" bestFit="1" customWidth="1"/>
    <col min="10003" max="10003" width="11.59765625" style="79" bestFit="1" customWidth="1"/>
    <col min="10004" max="10245" width="7.59765625" style="79"/>
    <col min="10246" max="10249" width="1.09765625" style="79" customWidth="1"/>
    <col min="10250" max="10250" width="43.8984375" style="79" customWidth="1"/>
    <col min="10251" max="10251" width="7.59765625" style="79"/>
    <col min="10252" max="10252" width="15.09765625" style="79" customWidth="1"/>
    <col min="10253" max="10253" width="1.09765625" style="79" customWidth="1"/>
    <col min="10254" max="10254" width="15.09765625" style="79" customWidth="1"/>
    <col min="10255" max="10255" width="3.59765625" style="79" customWidth="1"/>
    <col min="10256" max="10256" width="16.8984375" style="79" customWidth="1"/>
    <col min="10257" max="10257" width="16.59765625" style="79" customWidth="1"/>
    <col min="10258" max="10258" width="12.09765625" style="79" bestFit="1" customWidth="1"/>
    <col min="10259" max="10259" width="11.59765625" style="79" bestFit="1" customWidth="1"/>
    <col min="10260" max="10501" width="7.59765625" style="79"/>
    <col min="10502" max="10505" width="1.09765625" style="79" customWidth="1"/>
    <col min="10506" max="10506" width="43.8984375" style="79" customWidth="1"/>
    <col min="10507" max="10507" width="7.59765625" style="79"/>
    <col min="10508" max="10508" width="15.09765625" style="79" customWidth="1"/>
    <col min="10509" max="10509" width="1.09765625" style="79" customWidth="1"/>
    <col min="10510" max="10510" width="15.09765625" style="79" customWidth="1"/>
    <col min="10511" max="10511" width="3.59765625" style="79" customWidth="1"/>
    <col min="10512" max="10512" width="16.8984375" style="79" customWidth="1"/>
    <col min="10513" max="10513" width="16.59765625" style="79" customWidth="1"/>
    <col min="10514" max="10514" width="12.09765625" style="79" bestFit="1" customWidth="1"/>
    <col min="10515" max="10515" width="11.59765625" style="79" bestFit="1" customWidth="1"/>
    <col min="10516" max="10757" width="7.59765625" style="79"/>
    <col min="10758" max="10761" width="1.09765625" style="79" customWidth="1"/>
    <col min="10762" max="10762" width="43.8984375" style="79" customWidth="1"/>
    <col min="10763" max="10763" width="7.59765625" style="79"/>
    <col min="10764" max="10764" width="15.09765625" style="79" customWidth="1"/>
    <col min="10765" max="10765" width="1.09765625" style="79" customWidth="1"/>
    <col min="10766" max="10766" width="15.09765625" style="79" customWidth="1"/>
    <col min="10767" max="10767" width="3.59765625" style="79" customWidth="1"/>
    <col min="10768" max="10768" width="16.8984375" style="79" customWidth="1"/>
    <col min="10769" max="10769" width="16.59765625" style="79" customWidth="1"/>
    <col min="10770" max="10770" width="12.09765625" style="79" bestFit="1" customWidth="1"/>
    <col min="10771" max="10771" width="11.59765625" style="79" bestFit="1" customWidth="1"/>
    <col min="10772" max="11013" width="7.59765625" style="79"/>
    <col min="11014" max="11017" width="1.09765625" style="79" customWidth="1"/>
    <col min="11018" max="11018" width="43.8984375" style="79" customWidth="1"/>
    <col min="11019" max="11019" width="7.59765625" style="79"/>
    <col min="11020" max="11020" width="15.09765625" style="79" customWidth="1"/>
    <col min="11021" max="11021" width="1.09765625" style="79" customWidth="1"/>
    <col min="11022" max="11022" width="15.09765625" style="79" customWidth="1"/>
    <col min="11023" max="11023" width="3.59765625" style="79" customWidth="1"/>
    <col min="11024" max="11024" width="16.8984375" style="79" customWidth="1"/>
    <col min="11025" max="11025" width="16.59765625" style="79" customWidth="1"/>
    <col min="11026" max="11026" width="12.09765625" style="79" bestFit="1" customWidth="1"/>
    <col min="11027" max="11027" width="11.59765625" style="79" bestFit="1" customWidth="1"/>
    <col min="11028" max="11269" width="7.59765625" style="79"/>
    <col min="11270" max="11273" width="1.09765625" style="79" customWidth="1"/>
    <col min="11274" max="11274" width="43.8984375" style="79" customWidth="1"/>
    <col min="11275" max="11275" width="7.59765625" style="79"/>
    <col min="11276" max="11276" width="15.09765625" style="79" customWidth="1"/>
    <col min="11277" max="11277" width="1.09765625" style="79" customWidth="1"/>
    <col min="11278" max="11278" width="15.09765625" style="79" customWidth="1"/>
    <col min="11279" max="11279" width="3.59765625" style="79" customWidth="1"/>
    <col min="11280" max="11280" width="16.8984375" style="79" customWidth="1"/>
    <col min="11281" max="11281" width="16.59765625" style="79" customWidth="1"/>
    <col min="11282" max="11282" width="12.09765625" style="79" bestFit="1" customWidth="1"/>
    <col min="11283" max="11283" width="11.59765625" style="79" bestFit="1" customWidth="1"/>
    <col min="11284" max="11525" width="7.59765625" style="79"/>
    <col min="11526" max="11529" width="1.09765625" style="79" customWidth="1"/>
    <col min="11530" max="11530" width="43.8984375" style="79" customWidth="1"/>
    <col min="11531" max="11531" width="7.59765625" style="79"/>
    <col min="11532" max="11532" width="15.09765625" style="79" customWidth="1"/>
    <col min="11533" max="11533" width="1.09765625" style="79" customWidth="1"/>
    <col min="11534" max="11534" width="15.09765625" style="79" customWidth="1"/>
    <col min="11535" max="11535" width="3.59765625" style="79" customWidth="1"/>
    <col min="11536" max="11536" width="16.8984375" style="79" customWidth="1"/>
    <col min="11537" max="11537" width="16.59765625" style="79" customWidth="1"/>
    <col min="11538" max="11538" width="12.09765625" style="79" bestFit="1" customWidth="1"/>
    <col min="11539" max="11539" width="11.59765625" style="79" bestFit="1" customWidth="1"/>
    <col min="11540" max="11781" width="7.59765625" style="79"/>
    <col min="11782" max="11785" width="1.09765625" style="79" customWidth="1"/>
    <col min="11786" max="11786" width="43.8984375" style="79" customWidth="1"/>
    <col min="11787" max="11787" width="7.59765625" style="79"/>
    <col min="11788" max="11788" width="15.09765625" style="79" customWidth="1"/>
    <col min="11789" max="11789" width="1.09765625" style="79" customWidth="1"/>
    <col min="11790" max="11790" width="15.09765625" style="79" customWidth="1"/>
    <col min="11791" max="11791" width="3.59765625" style="79" customWidth="1"/>
    <col min="11792" max="11792" width="16.8984375" style="79" customWidth="1"/>
    <col min="11793" max="11793" width="16.59765625" style="79" customWidth="1"/>
    <col min="11794" max="11794" width="12.09765625" style="79" bestFit="1" customWidth="1"/>
    <col min="11795" max="11795" width="11.59765625" style="79" bestFit="1" customWidth="1"/>
    <col min="11796" max="12037" width="7.59765625" style="79"/>
    <col min="12038" max="12041" width="1.09765625" style="79" customWidth="1"/>
    <col min="12042" max="12042" width="43.8984375" style="79" customWidth="1"/>
    <col min="12043" max="12043" width="7.59765625" style="79"/>
    <col min="12044" max="12044" width="15.09765625" style="79" customWidth="1"/>
    <col min="12045" max="12045" width="1.09765625" style="79" customWidth="1"/>
    <col min="12046" max="12046" width="15.09765625" style="79" customWidth="1"/>
    <col min="12047" max="12047" width="3.59765625" style="79" customWidth="1"/>
    <col min="12048" max="12048" width="16.8984375" style="79" customWidth="1"/>
    <col min="12049" max="12049" width="16.59765625" style="79" customWidth="1"/>
    <col min="12050" max="12050" width="12.09765625" style="79" bestFit="1" customWidth="1"/>
    <col min="12051" max="12051" width="11.59765625" style="79" bestFit="1" customWidth="1"/>
    <col min="12052" max="12293" width="7.59765625" style="79"/>
    <col min="12294" max="12297" width="1.09765625" style="79" customWidth="1"/>
    <col min="12298" max="12298" width="43.8984375" style="79" customWidth="1"/>
    <col min="12299" max="12299" width="7.59765625" style="79"/>
    <col min="12300" max="12300" width="15.09765625" style="79" customWidth="1"/>
    <col min="12301" max="12301" width="1.09765625" style="79" customWidth="1"/>
    <col min="12302" max="12302" width="15.09765625" style="79" customWidth="1"/>
    <col min="12303" max="12303" width="3.59765625" style="79" customWidth="1"/>
    <col min="12304" max="12304" width="16.8984375" style="79" customWidth="1"/>
    <col min="12305" max="12305" width="16.59765625" style="79" customWidth="1"/>
    <col min="12306" max="12306" width="12.09765625" style="79" bestFit="1" customWidth="1"/>
    <col min="12307" max="12307" width="11.59765625" style="79" bestFit="1" customWidth="1"/>
    <col min="12308" max="12549" width="7.59765625" style="79"/>
    <col min="12550" max="12553" width="1.09765625" style="79" customWidth="1"/>
    <col min="12554" max="12554" width="43.8984375" style="79" customWidth="1"/>
    <col min="12555" max="12555" width="7.59765625" style="79"/>
    <col min="12556" max="12556" width="15.09765625" style="79" customWidth="1"/>
    <col min="12557" max="12557" width="1.09765625" style="79" customWidth="1"/>
    <col min="12558" max="12558" width="15.09765625" style="79" customWidth="1"/>
    <col min="12559" max="12559" width="3.59765625" style="79" customWidth="1"/>
    <col min="12560" max="12560" width="16.8984375" style="79" customWidth="1"/>
    <col min="12561" max="12561" width="16.59765625" style="79" customWidth="1"/>
    <col min="12562" max="12562" width="12.09765625" style="79" bestFit="1" customWidth="1"/>
    <col min="12563" max="12563" width="11.59765625" style="79" bestFit="1" customWidth="1"/>
    <col min="12564" max="12805" width="7.59765625" style="79"/>
    <col min="12806" max="12809" width="1.09765625" style="79" customWidth="1"/>
    <col min="12810" max="12810" width="43.8984375" style="79" customWidth="1"/>
    <col min="12811" max="12811" width="7.59765625" style="79"/>
    <col min="12812" max="12812" width="15.09765625" style="79" customWidth="1"/>
    <col min="12813" max="12813" width="1.09765625" style="79" customWidth="1"/>
    <col min="12814" max="12814" width="15.09765625" style="79" customWidth="1"/>
    <col min="12815" max="12815" width="3.59765625" style="79" customWidth="1"/>
    <col min="12816" max="12816" width="16.8984375" style="79" customWidth="1"/>
    <col min="12817" max="12817" width="16.59765625" style="79" customWidth="1"/>
    <col min="12818" max="12818" width="12.09765625" style="79" bestFit="1" customWidth="1"/>
    <col min="12819" max="12819" width="11.59765625" style="79" bestFit="1" customWidth="1"/>
    <col min="12820" max="13061" width="7.59765625" style="79"/>
    <col min="13062" max="13065" width="1.09765625" style="79" customWidth="1"/>
    <col min="13066" max="13066" width="43.8984375" style="79" customWidth="1"/>
    <col min="13067" max="13067" width="7.59765625" style="79"/>
    <col min="13068" max="13068" width="15.09765625" style="79" customWidth="1"/>
    <col min="13069" max="13069" width="1.09765625" style="79" customWidth="1"/>
    <col min="13070" max="13070" width="15.09765625" style="79" customWidth="1"/>
    <col min="13071" max="13071" width="3.59765625" style="79" customWidth="1"/>
    <col min="13072" max="13072" width="16.8984375" style="79" customWidth="1"/>
    <col min="13073" max="13073" width="16.59765625" style="79" customWidth="1"/>
    <col min="13074" max="13074" width="12.09765625" style="79" bestFit="1" customWidth="1"/>
    <col min="13075" max="13075" width="11.59765625" style="79" bestFit="1" customWidth="1"/>
    <col min="13076" max="13317" width="7.59765625" style="79"/>
    <col min="13318" max="13321" width="1.09765625" style="79" customWidth="1"/>
    <col min="13322" max="13322" width="43.8984375" style="79" customWidth="1"/>
    <col min="13323" max="13323" width="7.59765625" style="79"/>
    <col min="13324" max="13324" width="15.09765625" style="79" customWidth="1"/>
    <col min="13325" max="13325" width="1.09765625" style="79" customWidth="1"/>
    <col min="13326" max="13326" width="15.09765625" style="79" customWidth="1"/>
    <col min="13327" max="13327" width="3.59765625" style="79" customWidth="1"/>
    <col min="13328" max="13328" width="16.8984375" style="79" customWidth="1"/>
    <col min="13329" max="13329" width="16.59765625" style="79" customWidth="1"/>
    <col min="13330" max="13330" width="12.09765625" style="79" bestFit="1" customWidth="1"/>
    <col min="13331" max="13331" width="11.59765625" style="79" bestFit="1" customWidth="1"/>
    <col min="13332" max="13573" width="7.59765625" style="79"/>
    <col min="13574" max="13577" width="1.09765625" style="79" customWidth="1"/>
    <col min="13578" max="13578" width="43.8984375" style="79" customWidth="1"/>
    <col min="13579" max="13579" width="7.59765625" style="79"/>
    <col min="13580" max="13580" width="15.09765625" style="79" customWidth="1"/>
    <col min="13581" max="13581" width="1.09765625" style="79" customWidth="1"/>
    <col min="13582" max="13582" width="15.09765625" style="79" customWidth="1"/>
    <col min="13583" max="13583" width="3.59765625" style="79" customWidth="1"/>
    <col min="13584" max="13584" width="16.8984375" style="79" customWidth="1"/>
    <col min="13585" max="13585" width="16.59765625" style="79" customWidth="1"/>
    <col min="13586" max="13586" width="12.09765625" style="79" bestFit="1" customWidth="1"/>
    <col min="13587" max="13587" width="11.59765625" style="79" bestFit="1" customWidth="1"/>
    <col min="13588" max="13829" width="7.59765625" style="79"/>
    <col min="13830" max="13833" width="1.09765625" style="79" customWidth="1"/>
    <col min="13834" max="13834" width="43.8984375" style="79" customWidth="1"/>
    <col min="13835" max="13835" width="7.59765625" style="79"/>
    <col min="13836" max="13836" width="15.09765625" style="79" customWidth="1"/>
    <col min="13837" max="13837" width="1.09765625" style="79" customWidth="1"/>
    <col min="13838" max="13838" width="15.09765625" style="79" customWidth="1"/>
    <col min="13839" max="13839" width="3.59765625" style="79" customWidth="1"/>
    <col min="13840" max="13840" width="16.8984375" style="79" customWidth="1"/>
    <col min="13841" max="13841" width="16.59765625" style="79" customWidth="1"/>
    <col min="13842" max="13842" width="12.09765625" style="79" bestFit="1" customWidth="1"/>
    <col min="13843" max="13843" width="11.59765625" style="79" bestFit="1" customWidth="1"/>
    <col min="13844" max="14085" width="7.59765625" style="79"/>
    <col min="14086" max="14089" width="1.09765625" style="79" customWidth="1"/>
    <col min="14090" max="14090" width="43.8984375" style="79" customWidth="1"/>
    <col min="14091" max="14091" width="7.59765625" style="79"/>
    <col min="14092" max="14092" width="15.09765625" style="79" customWidth="1"/>
    <col min="14093" max="14093" width="1.09765625" style="79" customWidth="1"/>
    <col min="14094" max="14094" width="15.09765625" style="79" customWidth="1"/>
    <col min="14095" max="14095" width="3.59765625" style="79" customWidth="1"/>
    <col min="14096" max="14096" width="16.8984375" style="79" customWidth="1"/>
    <col min="14097" max="14097" width="16.59765625" style="79" customWidth="1"/>
    <col min="14098" max="14098" width="12.09765625" style="79" bestFit="1" customWidth="1"/>
    <col min="14099" max="14099" width="11.59765625" style="79" bestFit="1" customWidth="1"/>
    <col min="14100" max="14341" width="7.59765625" style="79"/>
    <col min="14342" max="14345" width="1.09765625" style="79" customWidth="1"/>
    <col min="14346" max="14346" width="43.8984375" style="79" customWidth="1"/>
    <col min="14347" max="14347" width="7.59765625" style="79"/>
    <col min="14348" max="14348" width="15.09765625" style="79" customWidth="1"/>
    <col min="14349" max="14349" width="1.09765625" style="79" customWidth="1"/>
    <col min="14350" max="14350" width="15.09765625" style="79" customWidth="1"/>
    <col min="14351" max="14351" width="3.59765625" style="79" customWidth="1"/>
    <col min="14352" max="14352" width="16.8984375" style="79" customWidth="1"/>
    <col min="14353" max="14353" width="16.59765625" style="79" customWidth="1"/>
    <col min="14354" max="14354" width="12.09765625" style="79" bestFit="1" customWidth="1"/>
    <col min="14355" max="14355" width="11.59765625" style="79" bestFit="1" customWidth="1"/>
    <col min="14356" max="14597" width="7.59765625" style="79"/>
    <col min="14598" max="14601" width="1.09765625" style="79" customWidth="1"/>
    <col min="14602" max="14602" width="43.8984375" style="79" customWidth="1"/>
    <col min="14603" max="14603" width="7.59765625" style="79"/>
    <col min="14604" max="14604" width="15.09765625" style="79" customWidth="1"/>
    <col min="14605" max="14605" width="1.09765625" style="79" customWidth="1"/>
    <col min="14606" max="14606" width="15.09765625" style="79" customWidth="1"/>
    <col min="14607" max="14607" width="3.59765625" style="79" customWidth="1"/>
    <col min="14608" max="14608" width="16.8984375" style="79" customWidth="1"/>
    <col min="14609" max="14609" width="16.59765625" style="79" customWidth="1"/>
    <col min="14610" max="14610" width="12.09765625" style="79" bestFit="1" customWidth="1"/>
    <col min="14611" max="14611" width="11.59765625" style="79" bestFit="1" customWidth="1"/>
    <col min="14612" max="14853" width="7.59765625" style="79"/>
    <col min="14854" max="14857" width="1.09765625" style="79" customWidth="1"/>
    <col min="14858" max="14858" width="43.8984375" style="79" customWidth="1"/>
    <col min="14859" max="14859" width="7.59765625" style="79"/>
    <col min="14860" max="14860" width="15.09765625" style="79" customWidth="1"/>
    <col min="14861" max="14861" width="1.09765625" style="79" customWidth="1"/>
    <col min="14862" max="14862" width="15.09765625" style="79" customWidth="1"/>
    <col min="14863" max="14863" width="3.59765625" style="79" customWidth="1"/>
    <col min="14864" max="14864" width="16.8984375" style="79" customWidth="1"/>
    <col min="14865" max="14865" width="16.59765625" style="79" customWidth="1"/>
    <col min="14866" max="14866" width="12.09765625" style="79" bestFit="1" customWidth="1"/>
    <col min="14867" max="14867" width="11.59765625" style="79" bestFit="1" customWidth="1"/>
    <col min="14868" max="15109" width="7.59765625" style="79"/>
    <col min="15110" max="15113" width="1.09765625" style="79" customWidth="1"/>
    <col min="15114" max="15114" width="43.8984375" style="79" customWidth="1"/>
    <col min="15115" max="15115" width="7.59765625" style="79"/>
    <col min="15116" max="15116" width="15.09765625" style="79" customWidth="1"/>
    <col min="15117" max="15117" width="1.09765625" style="79" customWidth="1"/>
    <col min="15118" max="15118" width="15.09765625" style="79" customWidth="1"/>
    <col min="15119" max="15119" width="3.59765625" style="79" customWidth="1"/>
    <col min="15120" max="15120" width="16.8984375" style="79" customWidth="1"/>
    <col min="15121" max="15121" width="16.59765625" style="79" customWidth="1"/>
    <col min="15122" max="15122" width="12.09765625" style="79" bestFit="1" customWidth="1"/>
    <col min="15123" max="15123" width="11.59765625" style="79" bestFit="1" customWidth="1"/>
    <col min="15124" max="15365" width="7.59765625" style="79"/>
    <col min="15366" max="15369" width="1.09765625" style="79" customWidth="1"/>
    <col min="15370" max="15370" width="43.8984375" style="79" customWidth="1"/>
    <col min="15371" max="15371" width="7.59765625" style="79"/>
    <col min="15372" max="15372" width="15.09765625" style="79" customWidth="1"/>
    <col min="15373" max="15373" width="1.09765625" style="79" customWidth="1"/>
    <col min="15374" max="15374" width="15.09765625" style="79" customWidth="1"/>
    <col min="15375" max="15375" width="3.59765625" style="79" customWidth="1"/>
    <col min="15376" max="15376" width="16.8984375" style="79" customWidth="1"/>
    <col min="15377" max="15377" width="16.59765625" style="79" customWidth="1"/>
    <col min="15378" max="15378" width="12.09765625" style="79" bestFit="1" customWidth="1"/>
    <col min="15379" max="15379" width="11.59765625" style="79" bestFit="1" customWidth="1"/>
    <col min="15380" max="15621" width="7.59765625" style="79"/>
    <col min="15622" max="15625" width="1.09765625" style="79" customWidth="1"/>
    <col min="15626" max="15626" width="43.8984375" style="79" customWidth="1"/>
    <col min="15627" max="15627" width="7.59765625" style="79"/>
    <col min="15628" max="15628" width="15.09765625" style="79" customWidth="1"/>
    <col min="15629" max="15629" width="1.09765625" style="79" customWidth="1"/>
    <col min="15630" max="15630" width="15.09765625" style="79" customWidth="1"/>
    <col min="15631" max="15631" width="3.59765625" style="79" customWidth="1"/>
    <col min="15632" max="15632" width="16.8984375" style="79" customWidth="1"/>
    <col min="15633" max="15633" width="16.59765625" style="79" customWidth="1"/>
    <col min="15634" max="15634" width="12.09765625" style="79" bestFit="1" customWidth="1"/>
    <col min="15635" max="15635" width="11.59765625" style="79" bestFit="1" customWidth="1"/>
    <col min="15636" max="15877" width="7.59765625" style="79"/>
    <col min="15878" max="15881" width="1.09765625" style="79" customWidth="1"/>
    <col min="15882" max="15882" width="43.8984375" style="79" customWidth="1"/>
    <col min="15883" max="15883" width="7.59765625" style="79"/>
    <col min="15884" max="15884" width="15.09765625" style="79" customWidth="1"/>
    <col min="15885" max="15885" width="1.09765625" style="79" customWidth="1"/>
    <col min="15886" max="15886" width="15.09765625" style="79" customWidth="1"/>
    <col min="15887" max="15887" width="3.59765625" style="79" customWidth="1"/>
    <col min="15888" max="15888" width="16.8984375" style="79" customWidth="1"/>
    <col min="15889" max="15889" width="16.59765625" style="79" customWidth="1"/>
    <col min="15890" max="15890" width="12.09765625" style="79" bestFit="1" customWidth="1"/>
    <col min="15891" max="15891" width="11.59765625" style="79" bestFit="1" customWidth="1"/>
    <col min="15892" max="16133" width="7.59765625" style="79"/>
    <col min="16134" max="16137" width="1.09765625" style="79" customWidth="1"/>
    <col min="16138" max="16138" width="43.8984375" style="79" customWidth="1"/>
    <col min="16139" max="16139" width="7.59765625" style="79"/>
    <col min="16140" max="16140" width="15.09765625" style="79" customWidth="1"/>
    <col min="16141" max="16141" width="1.09765625" style="79" customWidth="1"/>
    <col min="16142" max="16142" width="15.09765625" style="79" customWidth="1"/>
    <col min="16143" max="16143" width="3.59765625" style="79" customWidth="1"/>
    <col min="16144" max="16144" width="16.8984375" style="79" customWidth="1"/>
    <col min="16145" max="16145" width="16.59765625" style="79" customWidth="1"/>
    <col min="16146" max="16146" width="12.09765625" style="79" bestFit="1" customWidth="1"/>
    <col min="16147" max="16147" width="11.59765625" style="79" bestFit="1" customWidth="1"/>
    <col min="16148" max="16384" width="7.59765625" style="79"/>
  </cols>
  <sheetData>
    <row r="1" spans="1:19" ht="18" customHeight="1"/>
    <row r="2" spans="1:19" ht="18" customHeight="1">
      <c r="A2" s="84" t="s">
        <v>79</v>
      </c>
      <c r="B2" s="84"/>
      <c r="C2" s="84"/>
      <c r="D2" s="84"/>
      <c r="E2" s="84"/>
      <c r="F2" s="82"/>
      <c r="G2" s="84"/>
      <c r="H2" s="84"/>
      <c r="I2" s="84"/>
      <c r="J2" s="84"/>
      <c r="K2" s="84"/>
      <c r="L2" s="84"/>
      <c r="M2" s="84"/>
      <c r="N2" s="84"/>
    </row>
    <row r="3" spans="1:19" ht="18" customHeight="1">
      <c r="A3" s="84" t="s">
        <v>66</v>
      </c>
      <c r="B3" s="84"/>
      <c r="C3" s="84"/>
      <c r="D3" s="84"/>
      <c r="E3" s="84"/>
      <c r="F3" s="82"/>
      <c r="G3" s="84"/>
      <c r="H3" s="84"/>
      <c r="I3" s="84"/>
      <c r="J3" s="84"/>
      <c r="K3" s="84"/>
      <c r="L3" s="84"/>
      <c r="M3" s="84"/>
      <c r="N3" s="84"/>
    </row>
    <row r="4" spans="1:19" ht="18" customHeight="1">
      <c r="A4" s="84" t="s">
        <v>197</v>
      </c>
      <c r="B4" s="84"/>
      <c r="C4" s="84"/>
      <c r="D4" s="84"/>
      <c r="E4" s="84"/>
      <c r="F4" s="82"/>
      <c r="G4" s="84"/>
      <c r="H4" s="84"/>
      <c r="I4" s="84"/>
      <c r="J4" s="84"/>
      <c r="K4" s="84"/>
      <c r="L4" s="84"/>
      <c r="M4" s="84"/>
      <c r="N4" s="84"/>
    </row>
    <row r="5" spans="1:19" ht="18" customHeight="1">
      <c r="A5" s="81"/>
      <c r="B5" s="81"/>
      <c r="C5" s="81"/>
      <c r="D5" s="81"/>
      <c r="E5" s="81"/>
      <c r="F5" s="82"/>
      <c r="G5" s="82"/>
      <c r="H5" s="82"/>
      <c r="I5" s="82"/>
      <c r="J5" s="82"/>
      <c r="K5" s="82"/>
      <c r="L5" s="49"/>
      <c r="M5" s="81"/>
      <c r="N5" s="83" t="s">
        <v>110</v>
      </c>
    </row>
    <row r="6" spans="1:19" ht="18" customHeight="1">
      <c r="A6" s="81"/>
      <c r="B6" s="81"/>
      <c r="C6" s="81"/>
      <c r="D6" s="81"/>
      <c r="E6" s="81"/>
      <c r="F6" s="82"/>
      <c r="G6" s="82"/>
      <c r="H6" s="283" t="s">
        <v>1</v>
      </c>
      <c r="I6" s="283"/>
      <c r="J6" s="283"/>
      <c r="K6" s="82"/>
      <c r="L6" s="284" t="s">
        <v>2</v>
      </c>
      <c r="M6" s="284"/>
      <c r="N6" s="284"/>
      <c r="P6" s="37"/>
      <c r="Q6" s="37"/>
      <c r="R6" s="37"/>
    </row>
    <row r="7" spans="1:19" ht="18" customHeight="1">
      <c r="A7" s="81"/>
      <c r="B7" s="81"/>
      <c r="C7" s="81"/>
      <c r="D7" s="81"/>
      <c r="E7" s="81"/>
      <c r="F7" s="82" t="s">
        <v>3</v>
      </c>
      <c r="G7" s="82"/>
      <c r="H7" s="142" t="s">
        <v>80</v>
      </c>
      <c r="I7" s="143"/>
      <c r="J7" s="142" t="s">
        <v>52</v>
      </c>
      <c r="K7" s="82"/>
      <c r="L7" s="142" t="s">
        <v>80</v>
      </c>
      <c r="M7" s="143"/>
      <c r="N7" s="142" t="s">
        <v>52</v>
      </c>
      <c r="P7" s="82"/>
      <c r="Q7" s="37"/>
      <c r="R7" s="37"/>
    </row>
    <row r="8" spans="1:19" ht="18" customHeight="1">
      <c r="A8" s="79" t="s">
        <v>250</v>
      </c>
      <c r="J8" s="3"/>
      <c r="L8" s="3"/>
      <c r="M8" s="91"/>
      <c r="N8" s="54"/>
      <c r="S8" s="86"/>
    </row>
    <row r="9" spans="1:19" ht="18" customHeight="1">
      <c r="B9" s="79" t="s">
        <v>38</v>
      </c>
      <c r="H9" s="79"/>
      <c r="I9" s="79"/>
      <c r="J9" s="79"/>
      <c r="K9" s="79"/>
      <c r="L9" s="79"/>
      <c r="S9" s="86"/>
    </row>
    <row r="10" spans="1:19" ht="18" customHeight="1">
      <c r="B10" s="79" t="s">
        <v>243</v>
      </c>
      <c r="H10" s="3">
        <f>กำไรขาดทุนสามเดือน!H40-H14</f>
        <v>4412</v>
      </c>
      <c r="J10" s="3">
        <f>กำไรขาดทุนสามเดือน!J40-J14</f>
        <v>-280</v>
      </c>
      <c r="L10" s="3">
        <f>กำไรขาดทุนสามเดือน!L40-L14</f>
        <v>9345</v>
      </c>
      <c r="M10" s="91"/>
      <c r="N10" s="54">
        <v>4062</v>
      </c>
      <c r="S10" s="86"/>
    </row>
    <row r="11" spans="1:19" ht="18" customHeight="1">
      <c r="B11" s="79" t="s">
        <v>244</v>
      </c>
      <c r="F11" s="80">
        <v>12</v>
      </c>
      <c r="H11" s="3">
        <f>กำไรขาดทุนสามเดือน!H41-H15</f>
        <v>-101785</v>
      </c>
      <c r="J11" s="3">
        <f>กำไรขาดทุนสามเดือน!J29-J15</f>
        <v>6384</v>
      </c>
      <c r="L11" s="3">
        <v>0</v>
      </c>
      <c r="M11" s="91"/>
      <c r="N11" s="54">
        <v>0</v>
      </c>
      <c r="S11" s="86"/>
    </row>
    <row r="12" spans="1:19" ht="18" customHeight="1">
      <c r="H12" s="41">
        <f>SUM(H10:H11)</f>
        <v>-97373</v>
      </c>
      <c r="J12" s="41">
        <f>SUM(J10:J11)</f>
        <v>6104</v>
      </c>
      <c r="L12" s="41">
        <f>SUM(L10:L11)</f>
        <v>9345</v>
      </c>
      <c r="M12" s="207"/>
      <c r="N12" s="41">
        <f>SUM(N10:N11)</f>
        <v>4062</v>
      </c>
      <c r="S12" s="86"/>
    </row>
    <row r="13" spans="1:19" ht="18" customHeight="1">
      <c r="B13" s="203" t="s">
        <v>67</v>
      </c>
      <c r="H13" s="79"/>
      <c r="I13" s="79"/>
      <c r="J13" s="79"/>
      <c r="K13" s="79"/>
      <c r="L13" s="79"/>
      <c r="S13" s="86"/>
    </row>
    <row r="14" spans="1:19" ht="18" customHeight="1">
      <c r="B14" s="79" t="s">
        <v>208</v>
      </c>
      <c r="H14" s="85">
        <f>2681-H15</f>
        <v>0</v>
      </c>
      <c r="J14" s="85">
        <f>4548-J15</f>
        <v>0</v>
      </c>
      <c r="K14" s="92"/>
      <c r="L14" s="92">
        <v>0</v>
      </c>
      <c r="M14" s="92"/>
      <c r="N14" s="92">
        <v>0</v>
      </c>
      <c r="S14" s="86"/>
    </row>
    <row r="15" spans="1:19" ht="18" customHeight="1">
      <c r="B15" s="79" t="s">
        <v>209</v>
      </c>
      <c r="F15" s="80">
        <v>12</v>
      </c>
      <c r="H15" s="85">
        <v>2681</v>
      </c>
      <c r="J15" s="3">
        <v>4548</v>
      </c>
      <c r="L15" s="54">
        <v>0</v>
      </c>
      <c r="M15" s="37"/>
      <c r="N15" s="54">
        <v>0</v>
      </c>
      <c r="S15" s="86"/>
    </row>
    <row r="16" spans="1:19" ht="18" customHeight="1">
      <c r="H16" s="41">
        <f>SUM(H14:H15)</f>
        <v>2681</v>
      </c>
      <c r="J16" s="41">
        <f>SUM(J14:J15)</f>
        <v>4548</v>
      </c>
      <c r="L16" s="41">
        <f>SUM(L14:L15)</f>
        <v>0</v>
      </c>
      <c r="M16" s="207"/>
      <c r="N16" s="41">
        <f>SUM(N14:N15)</f>
        <v>0</v>
      </c>
      <c r="S16" s="86"/>
    </row>
    <row r="17" spans="1:19" ht="18" customHeight="1">
      <c r="H17" s="85"/>
      <c r="J17" s="3"/>
      <c r="L17" s="54"/>
      <c r="M17" s="37"/>
      <c r="N17" s="54"/>
      <c r="S17" s="86"/>
    </row>
    <row r="18" spans="1:19" ht="18" customHeight="1" thickBot="1">
      <c r="A18" s="84" t="s">
        <v>254</v>
      </c>
      <c r="H18" s="198">
        <f>H12+H16</f>
        <v>-94692</v>
      </c>
      <c r="J18" s="198">
        <f>J12+J16</f>
        <v>10652</v>
      </c>
      <c r="L18" s="198">
        <f>L12+L16</f>
        <v>9345</v>
      </c>
      <c r="M18" s="207"/>
      <c r="N18" s="198">
        <f>N12+N16</f>
        <v>4062</v>
      </c>
      <c r="S18" s="86"/>
    </row>
    <row r="19" spans="1:19" ht="18" customHeight="1" thickTop="1">
      <c r="A19" s="146"/>
      <c r="B19" s="51"/>
      <c r="H19" s="190">
        <f>+H18-กำไรขาดทุนสามเดือน!H31</f>
        <v>0</v>
      </c>
      <c r="I19" s="223"/>
      <c r="J19" s="190">
        <f>+J18-กำไรขาดทุนสามเดือน!J31</f>
        <v>0</v>
      </c>
      <c r="K19" s="223"/>
      <c r="L19" s="190">
        <f>+L18-กำไรขาดทุนสามเดือน!L31</f>
        <v>0</v>
      </c>
      <c r="M19" s="191"/>
      <c r="N19" s="190">
        <f>+N18-กำไรขาดทุนสามเดือน!N31</f>
        <v>0</v>
      </c>
      <c r="P19" s="147"/>
    </row>
    <row r="20" spans="1:19" ht="18" customHeight="1">
      <c r="A20" s="146" t="s">
        <v>251</v>
      </c>
      <c r="B20" s="51"/>
      <c r="H20" s="3"/>
      <c r="J20" s="3"/>
      <c r="L20" s="3"/>
      <c r="M20" s="37"/>
      <c r="N20" s="3"/>
      <c r="P20" s="147"/>
    </row>
    <row r="21" spans="1:19" ht="18" customHeight="1">
      <c r="A21" s="146"/>
      <c r="B21" s="202" t="s">
        <v>38</v>
      </c>
      <c r="H21" s="79"/>
      <c r="I21" s="79"/>
      <c r="J21" s="79"/>
      <c r="K21" s="79"/>
      <c r="L21" s="79"/>
      <c r="P21" s="147"/>
      <c r="S21" s="86"/>
    </row>
    <row r="22" spans="1:19" ht="18" customHeight="1">
      <c r="A22" s="146"/>
      <c r="B22" s="202" t="s">
        <v>258</v>
      </c>
      <c r="H22" s="3">
        <f>H10</f>
        <v>4412</v>
      </c>
      <c r="J22" s="3">
        <f>J10</f>
        <v>-280</v>
      </c>
      <c r="L22" s="3">
        <f>+L10</f>
        <v>9345</v>
      </c>
      <c r="M22" s="37"/>
      <c r="N22" s="3">
        <v>4062</v>
      </c>
      <c r="P22" s="147"/>
      <c r="S22" s="86"/>
    </row>
    <row r="23" spans="1:19" ht="18" customHeight="1">
      <c r="A23" s="146"/>
      <c r="B23" s="202" t="s">
        <v>259</v>
      </c>
      <c r="F23" s="80">
        <v>12</v>
      </c>
      <c r="H23" s="3">
        <f>H11</f>
        <v>-101785</v>
      </c>
      <c r="J23" s="3">
        <f>J11</f>
        <v>6384</v>
      </c>
      <c r="L23" s="54">
        <v>0</v>
      </c>
      <c r="M23" s="37"/>
      <c r="N23" s="54">
        <v>0</v>
      </c>
      <c r="P23" s="147"/>
      <c r="S23" s="86"/>
    </row>
    <row r="24" spans="1:19" ht="18" customHeight="1">
      <c r="A24" s="146"/>
      <c r="B24" s="202"/>
      <c r="H24" s="41">
        <f>SUM(H22:H23)</f>
        <v>-97373</v>
      </c>
      <c r="J24" s="41">
        <f>SUM(J22:J23)</f>
        <v>6104</v>
      </c>
      <c r="L24" s="41">
        <f>SUM(L22:L23)</f>
        <v>9345</v>
      </c>
      <c r="M24" s="207"/>
      <c r="N24" s="41">
        <f>SUM(N22:N23)</f>
        <v>4062</v>
      </c>
      <c r="P24" s="147"/>
      <c r="S24" s="86"/>
    </row>
    <row r="25" spans="1:19" ht="18" customHeight="1">
      <c r="A25" s="146"/>
      <c r="B25" s="202" t="s">
        <v>67</v>
      </c>
      <c r="H25" s="3"/>
      <c r="J25" s="3"/>
      <c r="L25" s="3"/>
      <c r="M25" s="37"/>
      <c r="N25" s="3"/>
      <c r="P25" s="147"/>
      <c r="S25" s="86"/>
    </row>
    <row r="26" spans="1:19" ht="18" customHeight="1">
      <c r="A26" s="154"/>
      <c r="B26" s="79" t="s">
        <v>260</v>
      </c>
      <c r="C26" s="203"/>
      <c r="H26" s="3">
        <f>+H14</f>
        <v>0</v>
      </c>
      <c r="J26" s="3">
        <f>+J14</f>
        <v>0</v>
      </c>
      <c r="L26" s="54">
        <v>0</v>
      </c>
      <c r="M26" s="37"/>
      <c r="N26" s="54">
        <v>0</v>
      </c>
    </row>
    <row r="27" spans="1:19" ht="18" customHeight="1">
      <c r="A27" s="154"/>
      <c r="B27" s="79" t="s">
        <v>261</v>
      </c>
      <c r="C27" s="203"/>
      <c r="F27" s="80">
        <v>12</v>
      </c>
      <c r="H27" s="3">
        <f>+H15</f>
        <v>2681</v>
      </c>
      <c r="J27" s="3">
        <f>+J15</f>
        <v>4548</v>
      </c>
      <c r="L27" s="54">
        <v>0</v>
      </c>
      <c r="M27" s="37"/>
      <c r="N27" s="54">
        <v>0</v>
      </c>
    </row>
    <row r="28" spans="1:19" ht="18" customHeight="1">
      <c r="A28" s="154"/>
      <c r="C28" s="203"/>
      <c r="H28" s="41">
        <f>SUM(H26:H27)</f>
        <v>2681</v>
      </c>
      <c r="J28" s="41">
        <f>SUM(J26:J27)</f>
        <v>4548</v>
      </c>
      <c r="L28" s="41">
        <f>SUM(L26:L27)</f>
        <v>0</v>
      </c>
      <c r="M28" s="207"/>
      <c r="N28" s="41">
        <f>SUM(N26:N27)</f>
        <v>0</v>
      </c>
    </row>
    <row r="29" spans="1:19" ht="18" customHeight="1">
      <c r="A29" s="154"/>
      <c r="C29" s="203"/>
      <c r="H29" s="3"/>
      <c r="J29" s="3"/>
      <c r="L29" s="54"/>
      <c r="M29" s="37"/>
      <c r="N29" s="54"/>
    </row>
    <row r="30" spans="1:19" ht="18" customHeight="1" thickBot="1">
      <c r="A30" s="154" t="s">
        <v>76</v>
      </c>
      <c r="B30" s="202"/>
      <c r="C30" s="203"/>
      <c r="H30" s="198">
        <f>H24+H28</f>
        <v>-94692</v>
      </c>
      <c r="J30" s="198">
        <f>J24+J28</f>
        <v>10652</v>
      </c>
      <c r="L30" s="198">
        <f>L24+L28</f>
        <v>9345</v>
      </c>
      <c r="M30" s="207"/>
      <c r="N30" s="198">
        <f>N24+N28</f>
        <v>4062</v>
      </c>
    </row>
    <row r="31" spans="1:19" ht="18" customHeight="1" thickTop="1">
      <c r="A31" s="154"/>
      <c r="B31" s="202"/>
      <c r="C31" s="208"/>
      <c r="H31" s="209">
        <f>H30-กำไรขาดทุนสามเดือน!H42</f>
        <v>0</v>
      </c>
      <c r="I31" s="209"/>
      <c r="J31" s="209">
        <f>J30-กำไรขาดทุนสามเดือน!J42</f>
        <v>0</v>
      </c>
      <c r="K31" s="209"/>
      <c r="L31" s="209">
        <f>L30-กำไรขาดทุนสามเดือน!L42</f>
        <v>0</v>
      </c>
      <c r="M31" s="209"/>
      <c r="N31" s="209">
        <f>N30-กำไรขาดทุนสามเดือน!N42</f>
        <v>0</v>
      </c>
    </row>
    <row r="32" spans="1:19" ht="18" customHeight="1">
      <c r="A32" s="154" t="s">
        <v>252</v>
      </c>
      <c r="B32" s="210"/>
      <c r="D32" s="208"/>
      <c r="J32" s="55"/>
      <c r="K32" s="211"/>
      <c r="L32" s="55"/>
      <c r="M32" s="212"/>
      <c r="N32" s="55"/>
    </row>
    <row r="33" spans="1:14" ht="18" customHeight="1">
      <c r="A33" s="202" t="s">
        <v>253</v>
      </c>
      <c r="B33" s="213"/>
      <c r="E33" s="208"/>
      <c r="J33" s="157"/>
      <c r="L33" s="91"/>
      <c r="N33" s="214"/>
    </row>
    <row r="34" spans="1:14" ht="18" customHeight="1">
      <c r="A34" s="154"/>
      <c r="B34" s="202" t="s">
        <v>38</v>
      </c>
      <c r="C34" s="37"/>
      <c r="D34" s="37"/>
      <c r="E34" s="37"/>
      <c r="F34" s="195"/>
      <c r="G34" s="37"/>
      <c r="H34" s="79"/>
      <c r="I34" s="79"/>
      <c r="J34" s="79"/>
      <c r="K34" s="79"/>
      <c r="L34" s="79"/>
    </row>
    <row r="35" spans="1:14" ht="18" customHeight="1">
      <c r="A35" s="154"/>
      <c r="C35" s="202" t="s">
        <v>210</v>
      </c>
      <c r="D35" s="37"/>
      <c r="E35" s="37"/>
      <c r="F35" s="195"/>
      <c r="G35" s="37"/>
      <c r="H35" s="56">
        <f>(H10/H39)</f>
        <v>2.0138081879651683E-3</v>
      </c>
      <c r="I35" s="37"/>
      <c r="J35" s="56">
        <f>(J10/J39)</f>
        <v>-4.9544982420378564E-4</v>
      </c>
      <c r="K35" s="37"/>
      <c r="L35" s="56">
        <f>(L10/L39)</f>
        <v>4.2654210146270393E-3</v>
      </c>
      <c r="M35" s="43"/>
      <c r="N35" s="56">
        <f>(N10/N39)</f>
        <v>7.1875613782706321E-3</v>
      </c>
    </row>
    <row r="36" spans="1:14" ht="18" customHeight="1">
      <c r="A36" s="154"/>
      <c r="C36" s="202" t="s">
        <v>211</v>
      </c>
      <c r="D36" s="37"/>
      <c r="E36" s="37"/>
      <c r="F36" s="195">
        <v>12</v>
      </c>
      <c r="G36" s="37"/>
      <c r="H36" s="56">
        <f>(H11/H39)</f>
        <v>-4.6458627926571773E-2</v>
      </c>
      <c r="I36" s="37"/>
      <c r="J36" s="56">
        <f>(J11/J39)</f>
        <v>1.1296255991846312E-2</v>
      </c>
      <c r="K36" s="37"/>
      <c r="L36" s="56">
        <f>(L11/L39)</f>
        <v>0</v>
      </c>
      <c r="M36" s="43"/>
      <c r="N36" s="56">
        <f>(N11/N39)</f>
        <v>0</v>
      </c>
    </row>
    <row r="37" spans="1:14" ht="18" customHeight="1">
      <c r="A37" s="154"/>
      <c r="C37" s="202"/>
      <c r="D37" s="37"/>
      <c r="E37" s="37"/>
      <c r="F37" s="195"/>
      <c r="G37" s="37"/>
      <c r="H37" s="215">
        <f>SUM(H35:H36)</f>
        <v>-4.4444819738606603E-2</v>
      </c>
      <c r="I37" s="211"/>
      <c r="J37" s="215">
        <f>SUM(J35:J36)</f>
        <v>1.0800806167642526E-2</v>
      </c>
      <c r="K37" s="211"/>
      <c r="L37" s="215">
        <f>SUM(L35:L36)</f>
        <v>4.2654210146270393E-3</v>
      </c>
      <c r="M37" s="211"/>
      <c r="N37" s="215">
        <f>SUM(N35:N36)</f>
        <v>7.1875613782706321E-3</v>
      </c>
    </row>
    <row r="38" spans="1:14" ht="18" customHeight="1">
      <c r="A38" s="154"/>
      <c r="B38" s="202"/>
      <c r="C38" s="37"/>
      <c r="D38" s="37"/>
      <c r="E38" s="37"/>
      <c r="F38" s="195"/>
      <c r="G38" s="37"/>
      <c r="H38" s="56"/>
      <c r="I38" s="37"/>
      <c r="J38" s="56"/>
      <c r="K38" s="37"/>
      <c r="L38" s="56"/>
      <c r="M38" s="43"/>
      <c r="N38" s="72"/>
    </row>
    <row r="39" spans="1:14" ht="18" customHeight="1">
      <c r="B39" s="79" t="s">
        <v>68</v>
      </c>
      <c r="H39" s="157">
        <v>2190874</v>
      </c>
      <c r="J39" s="157">
        <v>565143</v>
      </c>
      <c r="L39" s="157">
        <v>2190874</v>
      </c>
      <c r="N39" s="4">
        <v>565143</v>
      </c>
    </row>
    <row r="40" spans="1:14" ht="18" customHeight="1">
      <c r="H40" s="157"/>
      <c r="J40" s="157"/>
      <c r="L40" s="157"/>
      <c r="N40" s="4"/>
    </row>
    <row r="41" spans="1:14" ht="18" customHeight="1">
      <c r="H41" s="157"/>
      <c r="J41" s="157"/>
      <c r="L41" s="157"/>
      <c r="N41" s="4"/>
    </row>
    <row r="42" spans="1:14" ht="18" customHeight="1">
      <c r="H42" s="157"/>
      <c r="J42" s="157"/>
      <c r="L42" s="157"/>
      <c r="N42" s="4"/>
    </row>
    <row r="43" spans="1:14" ht="18" customHeight="1">
      <c r="A43" s="79" t="s">
        <v>17</v>
      </c>
      <c r="L43" s="37"/>
      <c r="N43" s="79">
        <v>7</v>
      </c>
    </row>
    <row r="44" spans="1:14" ht="18" customHeight="1">
      <c r="H44" s="157"/>
      <c r="J44" s="157"/>
      <c r="L44" s="157"/>
      <c r="N44" s="4"/>
    </row>
    <row r="45" spans="1:14" ht="18" customHeight="1">
      <c r="L45" s="37"/>
    </row>
    <row r="46" spans="1:14" ht="18" customHeight="1">
      <c r="L46" s="37"/>
    </row>
    <row r="47" spans="1:14" ht="18" customHeight="1">
      <c r="L47" s="37"/>
      <c r="N47" s="83"/>
    </row>
    <row r="48" spans="1:14" ht="18" customHeight="1">
      <c r="L48" s="37"/>
      <c r="N48" s="83"/>
    </row>
    <row r="50" spans="12:12" ht="21" customHeight="1">
      <c r="L50" s="37"/>
    </row>
    <row r="51" spans="12:12" ht="21" customHeight="1">
      <c r="L51" s="37"/>
    </row>
    <row r="52" spans="12:12" ht="21" customHeight="1">
      <c r="L52" s="37"/>
    </row>
    <row r="53" spans="12:12" ht="21" customHeight="1">
      <c r="L53" s="37"/>
    </row>
    <row r="54" spans="12:12" ht="21" customHeight="1">
      <c r="L54" s="37"/>
    </row>
    <row r="55" spans="12:12" ht="21" customHeight="1">
      <c r="L55" s="37"/>
    </row>
    <row r="56" spans="12:12" ht="21" customHeight="1">
      <c r="L56" s="37"/>
    </row>
    <row r="57" spans="12:12" ht="21" customHeight="1">
      <c r="L57" s="37"/>
    </row>
    <row r="58" spans="12:12" ht="21" customHeight="1">
      <c r="L58" s="37"/>
    </row>
    <row r="59" spans="12:12" ht="21" customHeight="1">
      <c r="L59" s="37"/>
    </row>
    <row r="60" spans="12:12" ht="21" customHeight="1">
      <c r="L60" s="37"/>
    </row>
    <row r="61" spans="12:12" ht="21" customHeight="1">
      <c r="L61" s="37"/>
    </row>
    <row r="62" spans="12:12" ht="21" customHeight="1">
      <c r="L62" s="37"/>
    </row>
    <row r="63" spans="12:12" ht="21" customHeight="1">
      <c r="L63" s="37"/>
    </row>
    <row r="64" spans="12:12" ht="21" customHeight="1">
      <c r="L64" s="37"/>
    </row>
    <row r="65" spans="12:12" ht="21" customHeight="1">
      <c r="L65" s="37"/>
    </row>
    <row r="66" spans="12:12" ht="21" customHeight="1">
      <c r="L66" s="37"/>
    </row>
    <row r="67" spans="12:12" ht="21" customHeight="1">
      <c r="L67" s="37"/>
    </row>
    <row r="68" spans="12:12" ht="21" customHeight="1">
      <c r="L68" s="37"/>
    </row>
    <row r="69" spans="12:12" ht="21" customHeight="1">
      <c r="L69" s="37"/>
    </row>
    <row r="70" spans="12:12" ht="21" customHeight="1">
      <c r="L70" s="37"/>
    </row>
    <row r="71" spans="12:12" ht="21" customHeight="1">
      <c r="L71" s="37"/>
    </row>
    <row r="72" spans="12:12" ht="21" customHeight="1">
      <c r="L72" s="37"/>
    </row>
    <row r="73" spans="12:12" ht="21" customHeight="1">
      <c r="L73" s="37"/>
    </row>
    <row r="74" spans="12:12" ht="21" customHeight="1">
      <c r="L74" s="37"/>
    </row>
    <row r="75" spans="12:12" ht="21" customHeight="1">
      <c r="L75" s="37"/>
    </row>
    <row r="76" spans="12:12" ht="21" customHeight="1">
      <c r="L76" s="37"/>
    </row>
    <row r="77" spans="12:12" ht="21" customHeight="1">
      <c r="L77" s="37"/>
    </row>
    <row r="78" spans="12:12" ht="21" customHeight="1">
      <c r="L78" s="37"/>
    </row>
    <row r="79" spans="12:12" ht="21" customHeight="1">
      <c r="L79" s="37"/>
    </row>
    <row r="80" spans="12:12" ht="21" customHeight="1">
      <c r="L80" s="37"/>
    </row>
    <row r="81" spans="12:12" ht="21" customHeight="1">
      <c r="L81" s="37"/>
    </row>
    <row r="82" spans="12:12" ht="21" customHeight="1">
      <c r="L82" s="37"/>
    </row>
    <row r="83" spans="12:12" ht="21" customHeight="1">
      <c r="L83" s="37"/>
    </row>
    <row r="84" spans="12:12" ht="21" customHeight="1">
      <c r="L84" s="37"/>
    </row>
    <row r="85" spans="12:12" ht="21" customHeight="1">
      <c r="L85" s="37"/>
    </row>
    <row r="86" spans="12:12" ht="21" customHeight="1">
      <c r="L86" s="37"/>
    </row>
    <row r="87" spans="12:12" ht="21" customHeight="1">
      <c r="L87" s="37"/>
    </row>
    <row r="88" spans="12:12" ht="21" customHeight="1">
      <c r="L88" s="37"/>
    </row>
    <row r="89" spans="12:12" ht="21" customHeight="1">
      <c r="L89" s="37"/>
    </row>
    <row r="90" spans="12:12" ht="21" customHeight="1">
      <c r="L90" s="37"/>
    </row>
    <row r="91" spans="12:12" ht="21" customHeight="1">
      <c r="L91" s="37"/>
    </row>
    <row r="92" spans="12:12" ht="21.9" customHeight="1">
      <c r="L92" s="37"/>
    </row>
    <row r="93" spans="12:12" ht="21.9" customHeight="1">
      <c r="L93" s="37"/>
    </row>
    <row r="94" spans="12:12" ht="21.9" customHeight="1">
      <c r="L94" s="37"/>
    </row>
    <row r="95" spans="12:12" ht="21.9" customHeight="1"/>
    <row r="96" spans="12:12" ht="21.9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>
      <c r="N101" s="156"/>
    </row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</sheetData>
  <mergeCells count="2">
    <mergeCell ref="H6:J6"/>
    <mergeCell ref="L6:N6"/>
  </mergeCells>
  <pageMargins left="0.84" right="0.37" top="0.59055118110236227" bottom="0.37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44"/>
  <sheetViews>
    <sheetView view="pageBreakPreview" topLeftCell="A14" zoomScale="120" zoomScaleNormal="100" zoomScaleSheetLayoutView="120" workbookViewId="0">
      <selection activeCell="H139" sqref="H139"/>
    </sheetView>
  </sheetViews>
  <sheetFormatPr defaultColWidth="7.59765625" defaultRowHeight="18.600000000000001"/>
  <cols>
    <col min="1" max="4" width="0.8984375" style="79" customWidth="1"/>
    <col min="5" max="5" width="41.59765625" style="79" customWidth="1"/>
    <col min="6" max="6" width="8.5" style="80" customWidth="1"/>
    <col min="7" max="7" width="1.59765625" style="80" customWidth="1"/>
    <col min="8" max="8" width="7.59765625" style="80" customWidth="1"/>
    <col min="9" max="9" width="0.59765625" style="80" customWidth="1"/>
    <col min="10" max="10" width="7.59765625" style="80" customWidth="1"/>
    <col min="11" max="11" width="1.59765625" style="80" customWidth="1"/>
    <col min="12" max="12" width="7.59765625" style="1" customWidth="1"/>
    <col min="13" max="13" width="0.59765625" style="79" customWidth="1"/>
    <col min="14" max="14" width="8.19921875" style="79" customWidth="1"/>
    <col min="15" max="15" width="3.59765625" style="37" customWidth="1"/>
    <col min="16" max="16" width="7.59765625" style="37" customWidth="1"/>
    <col min="17" max="17" width="9.69921875" style="37" customWidth="1"/>
    <col min="18" max="18" width="9.09765625" style="37" customWidth="1"/>
    <col min="19" max="19" width="0.59765625" customWidth="1"/>
    <col min="20" max="20" width="9.09765625" style="37" customWidth="1"/>
    <col min="21" max="21" width="0.59765625" customWidth="1"/>
    <col min="22" max="22" width="9.09765625" style="37" customWidth="1"/>
    <col min="23" max="259" width="7.59765625" style="79"/>
    <col min="260" max="263" width="1.09765625" style="79" customWidth="1"/>
    <col min="264" max="264" width="43.8984375" style="79" customWidth="1"/>
    <col min="265" max="265" width="7.59765625" style="79"/>
    <col min="266" max="266" width="15.09765625" style="79" customWidth="1"/>
    <col min="267" max="267" width="1.09765625" style="79" customWidth="1"/>
    <col min="268" max="268" width="15.09765625" style="79" customWidth="1"/>
    <col min="269" max="269" width="3.59765625" style="79" customWidth="1"/>
    <col min="270" max="270" width="16.8984375" style="79" customWidth="1"/>
    <col min="271" max="271" width="16.59765625" style="79" customWidth="1"/>
    <col min="272" max="272" width="12.09765625" style="79" bestFit="1" customWidth="1"/>
    <col min="273" max="273" width="11.59765625" style="79" bestFit="1" customWidth="1"/>
    <col min="274" max="515" width="7.59765625" style="79"/>
    <col min="516" max="519" width="1.09765625" style="79" customWidth="1"/>
    <col min="520" max="520" width="43.8984375" style="79" customWidth="1"/>
    <col min="521" max="521" width="7.59765625" style="79"/>
    <col min="522" max="522" width="15.09765625" style="79" customWidth="1"/>
    <col min="523" max="523" width="1.09765625" style="79" customWidth="1"/>
    <col min="524" max="524" width="15.09765625" style="79" customWidth="1"/>
    <col min="525" max="525" width="3.59765625" style="79" customWidth="1"/>
    <col min="526" max="526" width="16.8984375" style="79" customWidth="1"/>
    <col min="527" max="527" width="16.59765625" style="79" customWidth="1"/>
    <col min="528" max="528" width="12.09765625" style="79" bestFit="1" customWidth="1"/>
    <col min="529" max="529" width="11.59765625" style="79" bestFit="1" customWidth="1"/>
    <col min="530" max="771" width="7.59765625" style="79"/>
    <col min="772" max="775" width="1.09765625" style="79" customWidth="1"/>
    <col min="776" max="776" width="43.8984375" style="79" customWidth="1"/>
    <col min="777" max="777" width="7.59765625" style="79"/>
    <col min="778" max="778" width="15.09765625" style="79" customWidth="1"/>
    <col min="779" max="779" width="1.09765625" style="79" customWidth="1"/>
    <col min="780" max="780" width="15.09765625" style="79" customWidth="1"/>
    <col min="781" max="781" width="3.59765625" style="79" customWidth="1"/>
    <col min="782" max="782" width="16.8984375" style="79" customWidth="1"/>
    <col min="783" max="783" width="16.59765625" style="79" customWidth="1"/>
    <col min="784" max="784" width="12.09765625" style="79" bestFit="1" customWidth="1"/>
    <col min="785" max="785" width="11.59765625" style="79" bestFit="1" customWidth="1"/>
    <col min="786" max="1027" width="7.59765625" style="79"/>
    <col min="1028" max="1031" width="1.09765625" style="79" customWidth="1"/>
    <col min="1032" max="1032" width="43.8984375" style="79" customWidth="1"/>
    <col min="1033" max="1033" width="7.59765625" style="79"/>
    <col min="1034" max="1034" width="15.09765625" style="79" customWidth="1"/>
    <col min="1035" max="1035" width="1.09765625" style="79" customWidth="1"/>
    <col min="1036" max="1036" width="15.09765625" style="79" customWidth="1"/>
    <col min="1037" max="1037" width="3.59765625" style="79" customWidth="1"/>
    <col min="1038" max="1038" width="16.8984375" style="79" customWidth="1"/>
    <col min="1039" max="1039" width="16.59765625" style="79" customWidth="1"/>
    <col min="1040" max="1040" width="12.09765625" style="79" bestFit="1" customWidth="1"/>
    <col min="1041" max="1041" width="11.59765625" style="79" bestFit="1" customWidth="1"/>
    <col min="1042" max="1283" width="7.59765625" style="79"/>
    <col min="1284" max="1287" width="1.09765625" style="79" customWidth="1"/>
    <col min="1288" max="1288" width="43.8984375" style="79" customWidth="1"/>
    <col min="1289" max="1289" width="7.59765625" style="79"/>
    <col min="1290" max="1290" width="15.09765625" style="79" customWidth="1"/>
    <col min="1291" max="1291" width="1.09765625" style="79" customWidth="1"/>
    <col min="1292" max="1292" width="15.09765625" style="79" customWidth="1"/>
    <col min="1293" max="1293" width="3.59765625" style="79" customWidth="1"/>
    <col min="1294" max="1294" width="16.8984375" style="79" customWidth="1"/>
    <col min="1295" max="1295" width="16.59765625" style="79" customWidth="1"/>
    <col min="1296" max="1296" width="12.09765625" style="79" bestFit="1" customWidth="1"/>
    <col min="1297" max="1297" width="11.59765625" style="79" bestFit="1" customWidth="1"/>
    <col min="1298" max="1539" width="7.59765625" style="79"/>
    <col min="1540" max="1543" width="1.09765625" style="79" customWidth="1"/>
    <col min="1544" max="1544" width="43.8984375" style="79" customWidth="1"/>
    <col min="1545" max="1545" width="7.59765625" style="79"/>
    <col min="1546" max="1546" width="15.09765625" style="79" customWidth="1"/>
    <col min="1547" max="1547" width="1.09765625" style="79" customWidth="1"/>
    <col min="1548" max="1548" width="15.09765625" style="79" customWidth="1"/>
    <col min="1549" max="1549" width="3.59765625" style="79" customWidth="1"/>
    <col min="1550" max="1550" width="16.8984375" style="79" customWidth="1"/>
    <col min="1551" max="1551" width="16.59765625" style="79" customWidth="1"/>
    <col min="1552" max="1552" width="12.09765625" style="79" bestFit="1" customWidth="1"/>
    <col min="1553" max="1553" width="11.59765625" style="79" bestFit="1" customWidth="1"/>
    <col min="1554" max="1795" width="7.59765625" style="79"/>
    <col min="1796" max="1799" width="1.09765625" style="79" customWidth="1"/>
    <col min="1800" max="1800" width="43.8984375" style="79" customWidth="1"/>
    <col min="1801" max="1801" width="7.59765625" style="79"/>
    <col min="1802" max="1802" width="15.09765625" style="79" customWidth="1"/>
    <col min="1803" max="1803" width="1.09765625" style="79" customWidth="1"/>
    <col min="1804" max="1804" width="15.09765625" style="79" customWidth="1"/>
    <col min="1805" max="1805" width="3.59765625" style="79" customWidth="1"/>
    <col min="1806" max="1806" width="16.8984375" style="79" customWidth="1"/>
    <col min="1807" max="1807" width="16.59765625" style="79" customWidth="1"/>
    <col min="1808" max="1808" width="12.09765625" style="79" bestFit="1" customWidth="1"/>
    <col min="1809" max="1809" width="11.59765625" style="79" bestFit="1" customWidth="1"/>
    <col min="1810" max="2051" width="7.59765625" style="79"/>
    <col min="2052" max="2055" width="1.09765625" style="79" customWidth="1"/>
    <col min="2056" max="2056" width="43.8984375" style="79" customWidth="1"/>
    <col min="2057" max="2057" width="7.59765625" style="79"/>
    <col min="2058" max="2058" width="15.09765625" style="79" customWidth="1"/>
    <col min="2059" max="2059" width="1.09765625" style="79" customWidth="1"/>
    <col min="2060" max="2060" width="15.09765625" style="79" customWidth="1"/>
    <col min="2061" max="2061" width="3.59765625" style="79" customWidth="1"/>
    <col min="2062" max="2062" width="16.8984375" style="79" customWidth="1"/>
    <col min="2063" max="2063" width="16.59765625" style="79" customWidth="1"/>
    <col min="2064" max="2064" width="12.09765625" style="79" bestFit="1" customWidth="1"/>
    <col min="2065" max="2065" width="11.59765625" style="79" bestFit="1" customWidth="1"/>
    <col min="2066" max="2307" width="7.59765625" style="79"/>
    <col min="2308" max="2311" width="1.09765625" style="79" customWidth="1"/>
    <col min="2312" max="2312" width="43.8984375" style="79" customWidth="1"/>
    <col min="2313" max="2313" width="7.59765625" style="79"/>
    <col min="2314" max="2314" width="15.09765625" style="79" customWidth="1"/>
    <col min="2315" max="2315" width="1.09765625" style="79" customWidth="1"/>
    <col min="2316" max="2316" width="15.09765625" style="79" customWidth="1"/>
    <col min="2317" max="2317" width="3.59765625" style="79" customWidth="1"/>
    <col min="2318" max="2318" width="16.8984375" style="79" customWidth="1"/>
    <col min="2319" max="2319" width="16.59765625" style="79" customWidth="1"/>
    <col min="2320" max="2320" width="12.09765625" style="79" bestFit="1" customWidth="1"/>
    <col min="2321" max="2321" width="11.59765625" style="79" bestFit="1" customWidth="1"/>
    <col min="2322" max="2563" width="7.59765625" style="79"/>
    <col min="2564" max="2567" width="1.09765625" style="79" customWidth="1"/>
    <col min="2568" max="2568" width="43.8984375" style="79" customWidth="1"/>
    <col min="2569" max="2569" width="7.59765625" style="79"/>
    <col min="2570" max="2570" width="15.09765625" style="79" customWidth="1"/>
    <col min="2571" max="2571" width="1.09765625" style="79" customWidth="1"/>
    <col min="2572" max="2572" width="15.09765625" style="79" customWidth="1"/>
    <col min="2573" max="2573" width="3.59765625" style="79" customWidth="1"/>
    <col min="2574" max="2574" width="16.8984375" style="79" customWidth="1"/>
    <col min="2575" max="2575" width="16.59765625" style="79" customWidth="1"/>
    <col min="2576" max="2576" width="12.09765625" style="79" bestFit="1" customWidth="1"/>
    <col min="2577" max="2577" width="11.59765625" style="79" bestFit="1" customWidth="1"/>
    <col min="2578" max="2819" width="7.59765625" style="79"/>
    <col min="2820" max="2823" width="1.09765625" style="79" customWidth="1"/>
    <col min="2824" max="2824" width="43.8984375" style="79" customWidth="1"/>
    <col min="2825" max="2825" width="7.59765625" style="79"/>
    <col min="2826" max="2826" width="15.09765625" style="79" customWidth="1"/>
    <col min="2827" max="2827" width="1.09765625" style="79" customWidth="1"/>
    <col min="2828" max="2828" width="15.09765625" style="79" customWidth="1"/>
    <col min="2829" max="2829" width="3.59765625" style="79" customWidth="1"/>
    <col min="2830" max="2830" width="16.8984375" style="79" customWidth="1"/>
    <col min="2831" max="2831" width="16.59765625" style="79" customWidth="1"/>
    <col min="2832" max="2832" width="12.09765625" style="79" bestFit="1" customWidth="1"/>
    <col min="2833" max="2833" width="11.59765625" style="79" bestFit="1" customWidth="1"/>
    <col min="2834" max="3075" width="7.59765625" style="79"/>
    <col min="3076" max="3079" width="1.09765625" style="79" customWidth="1"/>
    <col min="3080" max="3080" width="43.8984375" style="79" customWidth="1"/>
    <col min="3081" max="3081" width="7.59765625" style="79"/>
    <col min="3082" max="3082" width="15.09765625" style="79" customWidth="1"/>
    <col min="3083" max="3083" width="1.09765625" style="79" customWidth="1"/>
    <col min="3084" max="3084" width="15.09765625" style="79" customWidth="1"/>
    <col min="3085" max="3085" width="3.59765625" style="79" customWidth="1"/>
    <col min="3086" max="3086" width="16.8984375" style="79" customWidth="1"/>
    <col min="3087" max="3087" width="16.59765625" style="79" customWidth="1"/>
    <col min="3088" max="3088" width="12.09765625" style="79" bestFit="1" customWidth="1"/>
    <col min="3089" max="3089" width="11.59765625" style="79" bestFit="1" customWidth="1"/>
    <col min="3090" max="3331" width="7.59765625" style="79"/>
    <col min="3332" max="3335" width="1.09765625" style="79" customWidth="1"/>
    <col min="3336" max="3336" width="43.8984375" style="79" customWidth="1"/>
    <col min="3337" max="3337" width="7.59765625" style="79"/>
    <col min="3338" max="3338" width="15.09765625" style="79" customWidth="1"/>
    <col min="3339" max="3339" width="1.09765625" style="79" customWidth="1"/>
    <col min="3340" max="3340" width="15.09765625" style="79" customWidth="1"/>
    <col min="3341" max="3341" width="3.59765625" style="79" customWidth="1"/>
    <col min="3342" max="3342" width="16.8984375" style="79" customWidth="1"/>
    <col min="3343" max="3343" width="16.59765625" style="79" customWidth="1"/>
    <col min="3344" max="3344" width="12.09765625" style="79" bestFit="1" customWidth="1"/>
    <col min="3345" max="3345" width="11.59765625" style="79" bestFit="1" customWidth="1"/>
    <col min="3346" max="3587" width="7.59765625" style="79"/>
    <col min="3588" max="3591" width="1.09765625" style="79" customWidth="1"/>
    <col min="3592" max="3592" width="43.8984375" style="79" customWidth="1"/>
    <col min="3593" max="3593" width="7.59765625" style="79"/>
    <col min="3594" max="3594" width="15.09765625" style="79" customWidth="1"/>
    <col min="3595" max="3595" width="1.09765625" style="79" customWidth="1"/>
    <col min="3596" max="3596" width="15.09765625" style="79" customWidth="1"/>
    <col min="3597" max="3597" width="3.59765625" style="79" customWidth="1"/>
    <col min="3598" max="3598" width="16.8984375" style="79" customWidth="1"/>
    <col min="3599" max="3599" width="16.59765625" style="79" customWidth="1"/>
    <col min="3600" max="3600" width="12.09765625" style="79" bestFit="1" customWidth="1"/>
    <col min="3601" max="3601" width="11.59765625" style="79" bestFit="1" customWidth="1"/>
    <col min="3602" max="3843" width="7.59765625" style="79"/>
    <col min="3844" max="3847" width="1.09765625" style="79" customWidth="1"/>
    <col min="3848" max="3848" width="43.8984375" style="79" customWidth="1"/>
    <col min="3849" max="3849" width="7.59765625" style="79"/>
    <col min="3850" max="3850" width="15.09765625" style="79" customWidth="1"/>
    <col min="3851" max="3851" width="1.09765625" style="79" customWidth="1"/>
    <col min="3852" max="3852" width="15.09765625" style="79" customWidth="1"/>
    <col min="3853" max="3853" width="3.59765625" style="79" customWidth="1"/>
    <col min="3854" max="3854" width="16.8984375" style="79" customWidth="1"/>
    <col min="3855" max="3855" width="16.59765625" style="79" customWidth="1"/>
    <col min="3856" max="3856" width="12.09765625" style="79" bestFit="1" customWidth="1"/>
    <col min="3857" max="3857" width="11.59765625" style="79" bestFit="1" customWidth="1"/>
    <col min="3858" max="4099" width="7.59765625" style="79"/>
    <col min="4100" max="4103" width="1.09765625" style="79" customWidth="1"/>
    <col min="4104" max="4104" width="43.8984375" style="79" customWidth="1"/>
    <col min="4105" max="4105" width="7.59765625" style="79"/>
    <col min="4106" max="4106" width="15.09765625" style="79" customWidth="1"/>
    <col min="4107" max="4107" width="1.09765625" style="79" customWidth="1"/>
    <col min="4108" max="4108" width="15.09765625" style="79" customWidth="1"/>
    <col min="4109" max="4109" width="3.59765625" style="79" customWidth="1"/>
    <col min="4110" max="4110" width="16.8984375" style="79" customWidth="1"/>
    <col min="4111" max="4111" width="16.59765625" style="79" customWidth="1"/>
    <col min="4112" max="4112" width="12.09765625" style="79" bestFit="1" customWidth="1"/>
    <col min="4113" max="4113" width="11.59765625" style="79" bestFit="1" customWidth="1"/>
    <col min="4114" max="4355" width="7.59765625" style="79"/>
    <col min="4356" max="4359" width="1.09765625" style="79" customWidth="1"/>
    <col min="4360" max="4360" width="43.8984375" style="79" customWidth="1"/>
    <col min="4361" max="4361" width="7.59765625" style="79"/>
    <col min="4362" max="4362" width="15.09765625" style="79" customWidth="1"/>
    <col min="4363" max="4363" width="1.09765625" style="79" customWidth="1"/>
    <col min="4364" max="4364" width="15.09765625" style="79" customWidth="1"/>
    <col min="4365" max="4365" width="3.59765625" style="79" customWidth="1"/>
    <col min="4366" max="4366" width="16.8984375" style="79" customWidth="1"/>
    <col min="4367" max="4367" width="16.59765625" style="79" customWidth="1"/>
    <col min="4368" max="4368" width="12.09765625" style="79" bestFit="1" customWidth="1"/>
    <col min="4369" max="4369" width="11.59765625" style="79" bestFit="1" customWidth="1"/>
    <col min="4370" max="4611" width="7.59765625" style="79"/>
    <col min="4612" max="4615" width="1.09765625" style="79" customWidth="1"/>
    <col min="4616" max="4616" width="43.8984375" style="79" customWidth="1"/>
    <col min="4617" max="4617" width="7.59765625" style="79"/>
    <col min="4618" max="4618" width="15.09765625" style="79" customWidth="1"/>
    <col min="4619" max="4619" width="1.09765625" style="79" customWidth="1"/>
    <col min="4620" max="4620" width="15.09765625" style="79" customWidth="1"/>
    <col min="4621" max="4621" width="3.59765625" style="79" customWidth="1"/>
    <col min="4622" max="4622" width="16.8984375" style="79" customWidth="1"/>
    <col min="4623" max="4623" width="16.59765625" style="79" customWidth="1"/>
    <col min="4624" max="4624" width="12.09765625" style="79" bestFit="1" customWidth="1"/>
    <col min="4625" max="4625" width="11.59765625" style="79" bestFit="1" customWidth="1"/>
    <col min="4626" max="4867" width="7.59765625" style="79"/>
    <col min="4868" max="4871" width="1.09765625" style="79" customWidth="1"/>
    <col min="4872" max="4872" width="43.8984375" style="79" customWidth="1"/>
    <col min="4873" max="4873" width="7.59765625" style="79"/>
    <col min="4874" max="4874" width="15.09765625" style="79" customWidth="1"/>
    <col min="4875" max="4875" width="1.09765625" style="79" customWidth="1"/>
    <col min="4876" max="4876" width="15.09765625" style="79" customWidth="1"/>
    <col min="4877" max="4877" width="3.59765625" style="79" customWidth="1"/>
    <col min="4878" max="4878" width="16.8984375" style="79" customWidth="1"/>
    <col min="4879" max="4879" width="16.59765625" style="79" customWidth="1"/>
    <col min="4880" max="4880" width="12.09765625" style="79" bestFit="1" customWidth="1"/>
    <col min="4881" max="4881" width="11.59765625" style="79" bestFit="1" customWidth="1"/>
    <col min="4882" max="5123" width="7.59765625" style="79"/>
    <col min="5124" max="5127" width="1.09765625" style="79" customWidth="1"/>
    <col min="5128" max="5128" width="43.8984375" style="79" customWidth="1"/>
    <col min="5129" max="5129" width="7.59765625" style="79"/>
    <col min="5130" max="5130" width="15.09765625" style="79" customWidth="1"/>
    <col min="5131" max="5131" width="1.09765625" style="79" customWidth="1"/>
    <col min="5132" max="5132" width="15.09765625" style="79" customWidth="1"/>
    <col min="5133" max="5133" width="3.59765625" style="79" customWidth="1"/>
    <col min="5134" max="5134" width="16.8984375" style="79" customWidth="1"/>
    <col min="5135" max="5135" width="16.59765625" style="79" customWidth="1"/>
    <col min="5136" max="5136" width="12.09765625" style="79" bestFit="1" customWidth="1"/>
    <col min="5137" max="5137" width="11.59765625" style="79" bestFit="1" customWidth="1"/>
    <col min="5138" max="5379" width="7.59765625" style="79"/>
    <col min="5380" max="5383" width="1.09765625" style="79" customWidth="1"/>
    <col min="5384" max="5384" width="43.8984375" style="79" customWidth="1"/>
    <col min="5385" max="5385" width="7.59765625" style="79"/>
    <col min="5386" max="5386" width="15.09765625" style="79" customWidth="1"/>
    <col min="5387" max="5387" width="1.09765625" style="79" customWidth="1"/>
    <col min="5388" max="5388" width="15.09765625" style="79" customWidth="1"/>
    <col min="5389" max="5389" width="3.59765625" style="79" customWidth="1"/>
    <col min="5390" max="5390" width="16.8984375" style="79" customWidth="1"/>
    <col min="5391" max="5391" width="16.59765625" style="79" customWidth="1"/>
    <col min="5392" max="5392" width="12.09765625" style="79" bestFit="1" customWidth="1"/>
    <col min="5393" max="5393" width="11.59765625" style="79" bestFit="1" customWidth="1"/>
    <col min="5394" max="5635" width="7.59765625" style="79"/>
    <col min="5636" max="5639" width="1.09765625" style="79" customWidth="1"/>
    <col min="5640" max="5640" width="43.8984375" style="79" customWidth="1"/>
    <col min="5641" max="5641" width="7.59765625" style="79"/>
    <col min="5642" max="5642" width="15.09765625" style="79" customWidth="1"/>
    <col min="5643" max="5643" width="1.09765625" style="79" customWidth="1"/>
    <col min="5644" max="5644" width="15.09765625" style="79" customWidth="1"/>
    <col min="5645" max="5645" width="3.59765625" style="79" customWidth="1"/>
    <col min="5646" max="5646" width="16.8984375" style="79" customWidth="1"/>
    <col min="5647" max="5647" width="16.59765625" style="79" customWidth="1"/>
    <col min="5648" max="5648" width="12.09765625" style="79" bestFit="1" customWidth="1"/>
    <col min="5649" max="5649" width="11.59765625" style="79" bestFit="1" customWidth="1"/>
    <col min="5650" max="5891" width="7.59765625" style="79"/>
    <col min="5892" max="5895" width="1.09765625" style="79" customWidth="1"/>
    <col min="5896" max="5896" width="43.8984375" style="79" customWidth="1"/>
    <col min="5897" max="5897" width="7.59765625" style="79"/>
    <col min="5898" max="5898" width="15.09765625" style="79" customWidth="1"/>
    <col min="5899" max="5899" width="1.09765625" style="79" customWidth="1"/>
    <col min="5900" max="5900" width="15.09765625" style="79" customWidth="1"/>
    <col min="5901" max="5901" width="3.59765625" style="79" customWidth="1"/>
    <col min="5902" max="5902" width="16.8984375" style="79" customWidth="1"/>
    <col min="5903" max="5903" width="16.59765625" style="79" customWidth="1"/>
    <col min="5904" max="5904" width="12.09765625" style="79" bestFit="1" customWidth="1"/>
    <col min="5905" max="5905" width="11.59765625" style="79" bestFit="1" customWidth="1"/>
    <col min="5906" max="6147" width="7.59765625" style="79"/>
    <col min="6148" max="6151" width="1.09765625" style="79" customWidth="1"/>
    <col min="6152" max="6152" width="43.8984375" style="79" customWidth="1"/>
    <col min="6153" max="6153" width="7.59765625" style="79"/>
    <col min="6154" max="6154" width="15.09765625" style="79" customWidth="1"/>
    <col min="6155" max="6155" width="1.09765625" style="79" customWidth="1"/>
    <col min="6156" max="6156" width="15.09765625" style="79" customWidth="1"/>
    <col min="6157" max="6157" width="3.59765625" style="79" customWidth="1"/>
    <col min="6158" max="6158" width="16.8984375" style="79" customWidth="1"/>
    <col min="6159" max="6159" width="16.59765625" style="79" customWidth="1"/>
    <col min="6160" max="6160" width="12.09765625" style="79" bestFit="1" customWidth="1"/>
    <col min="6161" max="6161" width="11.59765625" style="79" bestFit="1" customWidth="1"/>
    <col min="6162" max="6403" width="7.59765625" style="79"/>
    <col min="6404" max="6407" width="1.09765625" style="79" customWidth="1"/>
    <col min="6408" max="6408" width="43.8984375" style="79" customWidth="1"/>
    <col min="6409" max="6409" width="7.59765625" style="79"/>
    <col min="6410" max="6410" width="15.09765625" style="79" customWidth="1"/>
    <col min="6411" max="6411" width="1.09765625" style="79" customWidth="1"/>
    <col min="6412" max="6412" width="15.09765625" style="79" customWidth="1"/>
    <col min="6413" max="6413" width="3.59765625" style="79" customWidth="1"/>
    <col min="6414" max="6414" width="16.8984375" style="79" customWidth="1"/>
    <col min="6415" max="6415" width="16.59765625" style="79" customWidth="1"/>
    <col min="6416" max="6416" width="12.09765625" style="79" bestFit="1" customWidth="1"/>
    <col min="6417" max="6417" width="11.59765625" style="79" bestFit="1" customWidth="1"/>
    <col min="6418" max="6659" width="7.59765625" style="79"/>
    <col min="6660" max="6663" width="1.09765625" style="79" customWidth="1"/>
    <col min="6664" max="6664" width="43.8984375" style="79" customWidth="1"/>
    <col min="6665" max="6665" width="7.59765625" style="79"/>
    <col min="6666" max="6666" width="15.09765625" style="79" customWidth="1"/>
    <col min="6667" max="6667" width="1.09765625" style="79" customWidth="1"/>
    <col min="6668" max="6668" width="15.09765625" style="79" customWidth="1"/>
    <col min="6669" max="6669" width="3.59765625" style="79" customWidth="1"/>
    <col min="6670" max="6670" width="16.8984375" style="79" customWidth="1"/>
    <col min="6671" max="6671" width="16.59765625" style="79" customWidth="1"/>
    <col min="6672" max="6672" width="12.09765625" style="79" bestFit="1" customWidth="1"/>
    <col min="6673" max="6673" width="11.59765625" style="79" bestFit="1" customWidth="1"/>
    <col min="6674" max="6915" width="7.59765625" style="79"/>
    <col min="6916" max="6919" width="1.09765625" style="79" customWidth="1"/>
    <col min="6920" max="6920" width="43.8984375" style="79" customWidth="1"/>
    <col min="6921" max="6921" width="7.59765625" style="79"/>
    <col min="6922" max="6922" width="15.09765625" style="79" customWidth="1"/>
    <col min="6923" max="6923" width="1.09765625" style="79" customWidth="1"/>
    <col min="6924" max="6924" width="15.09765625" style="79" customWidth="1"/>
    <col min="6925" max="6925" width="3.59765625" style="79" customWidth="1"/>
    <col min="6926" max="6926" width="16.8984375" style="79" customWidth="1"/>
    <col min="6927" max="6927" width="16.59765625" style="79" customWidth="1"/>
    <col min="6928" max="6928" width="12.09765625" style="79" bestFit="1" customWidth="1"/>
    <col min="6929" max="6929" width="11.59765625" style="79" bestFit="1" customWidth="1"/>
    <col min="6930" max="7171" width="7.59765625" style="79"/>
    <col min="7172" max="7175" width="1.09765625" style="79" customWidth="1"/>
    <col min="7176" max="7176" width="43.8984375" style="79" customWidth="1"/>
    <col min="7177" max="7177" width="7.59765625" style="79"/>
    <col min="7178" max="7178" width="15.09765625" style="79" customWidth="1"/>
    <col min="7179" max="7179" width="1.09765625" style="79" customWidth="1"/>
    <col min="7180" max="7180" width="15.09765625" style="79" customWidth="1"/>
    <col min="7181" max="7181" width="3.59765625" style="79" customWidth="1"/>
    <col min="7182" max="7182" width="16.8984375" style="79" customWidth="1"/>
    <col min="7183" max="7183" width="16.59765625" style="79" customWidth="1"/>
    <col min="7184" max="7184" width="12.09765625" style="79" bestFit="1" customWidth="1"/>
    <col min="7185" max="7185" width="11.59765625" style="79" bestFit="1" customWidth="1"/>
    <col min="7186" max="7427" width="7.59765625" style="79"/>
    <col min="7428" max="7431" width="1.09765625" style="79" customWidth="1"/>
    <col min="7432" max="7432" width="43.8984375" style="79" customWidth="1"/>
    <col min="7433" max="7433" width="7.59765625" style="79"/>
    <col min="7434" max="7434" width="15.09765625" style="79" customWidth="1"/>
    <col min="7435" max="7435" width="1.09765625" style="79" customWidth="1"/>
    <col min="7436" max="7436" width="15.09765625" style="79" customWidth="1"/>
    <col min="7437" max="7437" width="3.59765625" style="79" customWidth="1"/>
    <col min="7438" max="7438" width="16.8984375" style="79" customWidth="1"/>
    <col min="7439" max="7439" width="16.59765625" style="79" customWidth="1"/>
    <col min="7440" max="7440" width="12.09765625" style="79" bestFit="1" customWidth="1"/>
    <col min="7441" max="7441" width="11.59765625" style="79" bestFit="1" customWidth="1"/>
    <col min="7442" max="7683" width="7.59765625" style="79"/>
    <col min="7684" max="7687" width="1.09765625" style="79" customWidth="1"/>
    <col min="7688" max="7688" width="43.8984375" style="79" customWidth="1"/>
    <col min="7689" max="7689" width="7.59765625" style="79"/>
    <col min="7690" max="7690" width="15.09765625" style="79" customWidth="1"/>
    <col min="7691" max="7691" width="1.09765625" style="79" customWidth="1"/>
    <col min="7692" max="7692" width="15.09765625" style="79" customWidth="1"/>
    <col min="7693" max="7693" width="3.59765625" style="79" customWidth="1"/>
    <col min="7694" max="7694" width="16.8984375" style="79" customWidth="1"/>
    <col min="7695" max="7695" width="16.59765625" style="79" customWidth="1"/>
    <col min="7696" max="7696" width="12.09765625" style="79" bestFit="1" customWidth="1"/>
    <col min="7697" max="7697" width="11.59765625" style="79" bestFit="1" customWidth="1"/>
    <col min="7698" max="7939" width="7.59765625" style="79"/>
    <col min="7940" max="7943" width="1.09765625" style="79" customWidth="1"/>
    <col min="7944" max="7944" width="43.8984375" style="79" customWidth="1"/>
    <col min="7945" max="7945" width="7.59765625" style="79"/>
    <col min="7946" max="7946" width="15.09765625" style="79" customWidth="1"/>
    <col min="7947" max="7947" width="1.09765625" style="79" customWidth="1"/>
    <col min="7948" max="7948" width="15.09765625" style="79" customWidth="1"/>
    <col min="7949" max="7949" width="3.59765625" style="79" customWidth="1"/>
    <col min="7950" max="7950" width="16.8984375" style="79" customWidth="1"/>
    <col min="7951" max="7951" width="16.59765625" style="79" customWidth="1"/>
    <col min="7952" max="7952" width="12.09765625" style="79" bestFit="1" customWidth="1"/>
    <col min="7953" max="7953" width="11.59765625" style="79" bestFit="1" customWidth="1"/>
    <col min="7954" max="8195" width="7.59765625" style="79"/>
    <col min="8196" max="8199" width="1.09765625" style="79" customWidth="1"/>
    <col min="8200" max="8200" width="43.8984375" style="79" customWidth="1"/>
    <col min="8201" max="8201" width="7.59765625" style="79"/>
    <col min="8202" max="8202" width="15.09765625" style="79" customWidth="1"/>
    <col min="8203" max="8203" width="1.09765625" style="79" customWidth="1"/>
    <col min="8204" max="8204" width="15.09765625" style="79" customWidth="1"/>
    <col min="8205" max="8205" width="3.59765625" style="79" customWidth="1"/>
    <col min="8206" max="8206" width="16.8984375" style="79" customWidth="1"/>
    <col min="8207" max="8207" width="16.59765625" style="79" customWidth="1"/>
    <col min="8208" max="8208" width="12.09765625" style="79" bestFit="1" customWidth="1"/>
    <col min="8209" max="8209" width="11.59765625" style="79" bestFit="1" customWidth="1"/>
    <col min="8210" max="8451" width="7.59765625" style="79"/>
    <col min="8452" max="8455" width="1.09765625" style="79" customWidth="1"/>
    <col min="8456" max="8456" width="43.8984375" style="79" customWidth="1"/>
    <col min="8457" max="8457" width="7.59765625" style="79"/>
    <col min="8458" max="8458" width="15.09765625" style="79" customWidth="1"/>
    <col min="8459" max="8459" width="1.09765625" style="79" customWidth="1"/>
    <col min="8460" max="8460" width="15.09765625" style="79" customWidth="1"/>
    <col min="8461" max="8461" width="3.59765625" style="79" customWidth="1"/>
    <col min="8462" max="8462" width="16.8984375" style="79" customWidth="1"/>
    <col min="8463" max="8463" width="16.59765625" style="79" customWidth="1"/>
    <col min="8464" max="8464" width="12.09765625" style="79" bestFit="1" customWidth="1"/>
    <col min="8465" max="8465" width="11.59765625" style="79" bestFit="1" customWidth="1"/>
    <col min="8466" max="8707" width="7.59765625" style="79"/>
    <col min="8708" max="8711" width="1.09765625" style="79" customWidth="1"/>
    <col min="8712" max="8712" width="43.8984375" style="79" customWidth="1"/>
    <col min="8713" max="8713" width="7.59765625" style="79"/>
    <col min="8714" max="8714" width="15.09765625" style="79" customWidth="1"/>
    <col min="8715" max="8715" width="1.09765625" style="79" customWidth="1"/>
    <col min="8716" max="8716" width="15.09765625" style="79" customWidth="1"/>
    <col min="8717" max="8717" width="3.59765625" style="79" customWidth="1"/>
    <col min="8718" max="8718" width="16.8984375" style="79" customWidth="1"/>
    <col min="8719" max="8719" width="16.59765625" style="79" customWidth="1"/>
    <col min="8720" max="8720" width="12.09765625" style="79" bestFit="1" customWidth="1"/>
    <col min="8721" max="8721" width="11.59765625" style="79" bestFit="1" customWidth="1"/>
    <col min="8722" max="8963" width="7.59765625" style="79"/>
    <col min="8964" max="8967" width="1.09765625" style="79" customWidth="1"/>
    <col min="8968" max="8968" width="43.8984375" style="79" customWidth="1"/>
    <col min="8969" max="8969" width="7.59765625" style="79"/>
    <col min="8970" max="8970" width="15.09765625" style="79" customWidth="1"/>
    <col min="8971" max="8971" width="1.09765625" style="79" customWidth="1"/>
    <col min="8972" max="8972" width="15.09765625" style="79" customWidth="1"/>
    <col min="8973" max="8973" width="3.59765625" style="79" customWidth="1"/>
    <col min="8974" max="8974" width="16.8984375" style="79" customWidth="1"/>
    <col min="8975" max="8975" width="16.59765625" style="79" customWidth="1"/>
    <col min="8976" max="8976" width="12.09765625" style="79" bestFit="1" customWidth="1"/>
    <col min="8977" max="8977" width="11.59765625" style="79" bestFit="1" customWidth="1"/>
    <col min="8978" max="9219" width="7.59765625" style="79"/>
    <col min="9220" max="9223" width="1.09765625" style="79" customWidth="1"/>
    <col min="9224" max="9224" width="43.8984375" style="79" customWidth="1"/>
    <col min="9225" max="9225" width="7.59765625" style="79"/>
    <col min="9226" max="9226" width="15.09765625" style="79" customWidth="1"/>
    <col min="9227" max="9227" width="1.09765625" style="79" customWidth="1"/>
    <col min="9228" max="9228" width="15.09765625" style="79" customWidth="1"/>
    <col min="9229" max="9229" width="3.59765625" style="79" customWidth="1"/>
    <col min="9230" max="9230" width="16.8984375" style="79" customWidth="1"/>
    <col min="9231" max="9231" width="16.59765625" style="79" customWidth="1"/>
    <col min="9232" max="9232" width="12.09765625" style="79" bestFit="1" customWidth="1"/>
    <col min="9233" max="9233" width="11.59765625" style="79" bestFit="1" customWidth="1"/>
    <col min="9234" max="9475" width="7.59765625" style="79"/>
    <col min="9476" max="9479" width="1.09765625" style="79" customWidth="1"/>
    <col min="9480" max="9480" width="43.8984375" style="79" customWidth="1"/>
    <col min="9481" max="9481" width="7.59765625" style="79"/>
    <col min="9482" max="9482" width="15.09765625" style="79" customWidth="1"/>
    <col min="9483" max="9483" width="1.09765625" style="79" customWidth="1"/>
    <col min="9484" max="9484" width="15.09765625" style="79" customWidth="1"/>
    <col min="9485" max="9485" width="3.59765625" style="79" customWidth="1"/>
    <col min="9486" max="9486" width="16.8984375" style="79" customWidth="1"/>
    <col min="9487" max="9487" width="16.59765625" style="79" customWidth="1"/>
    <col min="9488" max="9488" width="12.09765625" style="79" bestFit="1" customWidth="1"/>
    <col min="9489" max="9489" width="11.59765625" style="79" bestFit="1" customWidth="1"/>
    <col min="9490" max="9731" width="7.59765625" style="79"/>
    <col min="9732" max="9735" width="1.09765625" style="79" customWidth="1"/>
    <col min="9736" max="9736" width="43.8984375" style="79" customWidth="1"/>
    <col min="9737" max="9737" width="7.59765625" style="79"/>
    <col min="9738" max="9738" width="15.09765625" style="79" customWidth="1"/>
    <col min="9739" max="9739" width="1.09765625" style="79" customWidth="1"/>
    <col min="9740" max="9740" width="15.09765625" style="79" customWidth="1"/>
    <col min="9741" max="9741" width="3.59765625" style="79" customWidth="1"/>
    <col min="9742" max="9742" width="16.8984375" style="79" customWidth="1"/>
    <col min="9743" max="9743" width="16.59765625" style="79" customWidth="1"/>
    <col min="9744" max="9744" width="12.09765625" style="79" bestFit="1" customWidth="1"/>
    <col min="9745" max="9745" width="11.59765625" style="79" bestFit="1" customWidth="1"/>
    <col min="9746" max="9987" width="7.59765625" style="79"/>
    <col min="9988" max="9991" width="1.09765625" style="79" customWidth="1"/>
    <col min="9992" max="9992" width="43.8984375" style="79" customWidth="1"/>
    <col min="9993" max="9993" width="7.59765625" style="79"/>
    <col min="9994" max="9994" width="15.09765625" style="79" customWidth="1"/>
    <col min="9995" max="9995" width="1.09765625" style="79" customWidth="1"/>
    <col min="9996" max="9996" width="15.09765625" style="79" customWidth="1"/>
    <col min="9997" max="9997" width="3.59765625" style="79" customWidth="1"/>
    <col min="9998" max="9998" width="16.8984375" style="79" customWidth="1"/>
    <col min="9999" max="9999" width="16.59765625" style="79" customWidth="1"/>
    <col min="10000" max="10000" width="12.09765625" style="79" bestFit="1" customWidth="1"/>
    <col min="10001" max="10001" width="11.59765625" style="79" bestFit="1" customWidth="1"/>
    <col min="10002" max="10243" width="7.59765625" style="79"/>
    <col min="10244" max="10247" width="1.09765625" style="79" customWidth="1"/>
    <col min="10248" max="10248" width="43.8984375" style="79" customWidth="1"/>
    <col min="10249" max="10249" width="7.59765625" style="79"/>
    <col min="10250" max="10250" width="15.09765625" style="79" customWidth="1"/>
    <col min="10251" max="10251" width="1.09765625" style="79" customWidth="1"/>
    <col min="10252" max="10252" width="15.09765625" style="79" customWidth="1"/>
    <col min="10253" max="10253" width="3.59765625" style="79" customWidth="1"/>
    <col min="10254" max="10254" width="16.8984375" style="79" customWidth="1"/>
    <col min="10255" max="10255" width="16.59765625" style="79" customWidth="1"/>
    <col min="10256" max="10256" width="12.09765625" style="79" bestFit="1" customWidth="1"/>
    <col min="10257" max="10257" width="11.59765625" style="79" bestFit="1" customWidth="1"/>
    <col min="10258" max="10499" width="7.59765625" style="79"/>
    <col min="10500" max="10503" width="1.09765625" style="79" customWidth="1"/>
    <col min="10504" max="10504" width="43.8984375" style="79" customWidth="1"/>
    <col min="10505" max="10505" width="7.59765625" style="79"/>
    <col min="10506" max="10506" width="15.09765625" style="79" customWidth="1"/>
    <col min="10507" max="10507" width="1.09765625" style="79" customWidth="1"/>
    <col min="10508" max="10508" width="15.09765625" style="79" customWidth="1"/>
    <col min="10509" max="10509" width="3.59765625" style="79" customWidth="1"/>
    <col min="10510" max="10510" width="16.8984375" style="79" customWidth="1"/>
    <col min="10511" max="10511" width="16.59765625" style="79" customWidth="1"/>
    <col min="10512" max="10512" width="12.09765625" style="79" bestFit="1" customWidth="1"/>
    <col min="10513" max="10513" width="11.59765625" style="79" bestFit="1" customWidth="1"/>
    <col min="10514" max="10755" width="7.59765625" style="79"/>
    <col min="10756" max="10759" width="1.09765625" style="79" customWidth="1"/>
    <col min="10760" max="10760" width="43.8984375" style="79" customWidth="1"/>
    <col min="10761" max="10761" width="7.59765625" style="79"/>
    <col min="10762" max="10762" width="15.09765625" style="79" customWidth="1"/>
    <col min="10763" max="10763" width="1.09765625" style="79" customWidth="1"/>
    <col min="10764" max="10764" width="15.09765625" style="79" customWidth="1"/>
    <col min="10765" max="10765" width="3.59765625" style="79" customWidth="1"/>
    <col min="10766" max="10766" width="16.8984375" style="79" customWidth="1"/>
    <col min="10767" max="10767" width="16.59765625" style="79" customWidth="1"/>
    <col min="10768" max="10768" width="12.09765625" style="79" bestFit="1" customWidth="1"/>
    <col min="10769" max="10769" width="11.59765625" style="79" bestFit="1" customWidth="1"/>
    <col min="10770" max="11011" width="7.59765625" style="79"/>
    <col min="11012" max="11015" width="1.09765625" style="79" customWidth="1"/>
    <col min="11016" max="11016" width="43.8984375" style="79" customWidth="1"/>
    <col min="11017" max="11017" width="7.59765625" style="79"/>
    <col min="11018" max="11018" width="15.09765625" style="79" customWidth="1"/>
    <col min="11019" max="11019" width="1.09765625" style="79" customWidth="1"/>
    <col min="11020" max="11020" width="15.09765625" style="79" customWidth="1"/>
    <col min="11021" max="11021" width="3.59765625" style="79" customWidth="1"/>
    <col min="11022" max="11022" width="16.8984375" style="79" customWidth="1"/>
    <col min="11023" max="11023" width="16.59765625" style="79" customWidth="1"/>
    <col min="11024" max="11024" width="12.09765625" style="79" bestFit="1" customWidth="1"/>
    <col min="11025" max="11025" width="11.59765625" style="79" bestFit="1" customWidth="1"/>
    <col min="11026" max="11267" width="7.59765625" style="79"/>
    <col min="11268" max="11271" width="1.09765625" style="79" customWidth="1"/>
    <col min="11272" max="11272" width="43.8984375" style="79" customWidth="1"/>
    <col min="11273" max="11273" width="7.59765625" style="79"/>
    <col min="11274" max="11274" width="15.09765625" style="79" customWidth="1"/>
    <col min="11275" max="11275" width="1.09765625" style="79" customWidth="1"/>
    <col min="11276" max="11276" width="15.09765625" style="79" customWidth="1"/>
    <col min="11277" max="11277" width="3.59765625" style="79" customWidth="1"/>
    <col min="11278" max="11278" width="16.8984375" style="79" customWidth="1"/>
    <col min="11279" max="11279" width="16.59765625" style="79" customWidth="1"/>
    <col min="11280" max="11280" width="12.09765625" style="79" bestFit="1" customWidth="1"/>
    <col min="11281" max="11281" width="11.59765625" style="79" bestFit="1" customWidth="1"/>
    <col min="11282" max="11523" width="7.59765625" style="79"/>
    <col min="11524" max="11527" width="1.09765625" style="79" customWidth="1"/>
    <col min="11528" max="11528" width="43.8984375" style="79" customWidth="1"/>
    <col min="11529" max="11529" width="7.59765625" style="79"/>
    <col min="11530" max="11530" width="15.09765625" style="79" customWidth="1"/>
    <col min="11531" max="11531" width="1.09765625" style="79" customWidth="1"/>
    <col min="11532" max="11532" width="15.09765625" style="79" customWidth="1"/>
    <col min="11533" max="11533" width="3.59765625" style="79" customWidth="1"/>
    <col min="11534" max="11534" width="16.8984375" style="79" customWidth="1"/>
    <col min="11535" max="11535" width="16.59765625" style="79" customWidth="1"/>
    <col min="11536" max="11536" width="12.09765625" style="79" bestFit="1" customWidth="1"/>
    <col min="11537" max="11537" width="11.59765625" style="79" bestFit="1" customWidth="1"/>
    <col min="11538" max="11779" width="7.59765625" style="79"/>
    <col min="11780" max="11783" width="1.09765625" style="79" customWidth="1"/>
    <col min="11784" max="11784" width="43.8984375" style="79" customWidth="1"/>
    <col min="11785" max="11785" width="7.59765625" style="79"/>
    <col min="11786" max="11786" width="15.09765625" style="79" customWidth="1"/>
    <col min="11787" max="11787" width="1.09765625" style="79" customWidth="1"/>
    <col min="11788" max="11788" width="15.09765625" style="79" customWidth="1"/>
    <col min="11789" max="11789" width="3.59765625" style="79" customWidth="1"/>
    <col min="11790" max="11790" width="16.8984375" style="79" customWidth="1"/>
    <col min="11791" max="11791" width="16.59765625" style="79" customWidth="1"/>
    <col min="11792" max="11792" width="12.09765625" style="79" bestFit="1" customWidth="1"/>
    <col min="11793" max="11793" width="11.59765625" style="79" bestFit="1" customWidth="1"/>
    <col min="11794" max="12035" width="7.59765625" style="79"/>
    <col min="12036" max="12039" width="1.09765625" style="79" customWidth="1"/>
    <col min="12040" max="12040" width="43.8984375" style="79" customWidth="1"/>
    <col min="12041" max="12041" width="7.59765625" style="79"/>
    <col min="12042" max="12042" width="15.09765625" style="79" customWidth="1"/>
    <col min="12043" max="12043" width="1.09765625" style="79" customWidth="1"/>
    <col min="12044" max="12044" width="15.09765625" style="79" customWidth="1"/>
    <col min="12045" max="12045" width="3.59765625" style="79" customWidth="1"/>
    <col min="12046" max="12046" width="16.8984375" style="79" customWidth="1"/>
    <col min="12047" max="12047" width="16.59765625" style="79" customWidth="1"/>
    <col min="12048" max="12048" width="12.09765625" style="79" bestFit="1" customWidth="1"/>
    <col min="12049" max="12049" width="11.59765625" style="79" bestFit="1" customWidth="1"/>
    <col min="12050" max="12291" width="7.59765625" style="79"/>
    <col min="12292" max="12295" width="1.09765625" style="79" customWidth="1"/>
    <col min="12296" max="12296" width="43.8984375" style="79" customWidth="1"/>
    <col min="12297" max="12297" width="7.59765625" style="79"/>
    <col min="12298" max="12298" width="15.09765625" style="79" customWidth="1"/>
    <col min="12299" max="12299" width="1.09765625" style="79" customWidth="1"/>
    <col min="12300" max="12300" width="15.09765625" style="79" customWidth="1"/>
    <col min="12301" max="12301" width="3.59765625" style="79" customWidth="1"/>
    <col min="12302" max="12302" width="16.8984375" style="79" customWidth="1"/>
    <col min="12303" max="12303" width="16.59765625" style="79" customWidth="1"/>
    <col min="12304" max="12304" width="12.09765625" style="79" bestFit="1" customWidth="1"/>
    <col min="12305" max="12305" width="11.59765625" style="79" bestFit="1" customWidth="1"/>
    <col min="12306" max="12547" width="7.59765625" style="79"/>
    <col min="12548" max="12551" width="1.09765625" style="79" customWidth="1"/>
    <col min="12552" max="12552" width="43.8984375" style="79" customWidth="1"/>
    <col min="12553" max="12553" width="7.59765625" style="79"/>
    <col min="12554" max="12554" width="15.09765625" style="79" customWidth="1"/>
    <col min="12555" max="12555" width="1.09765625" style="79" customWidth="1"/>
    <col min="12556" max="12556" width="15.09765625" style="79" customWidth="1"/>
    <col min="12557" max="12557" width="3.59765625" style="79" customWidth="1"/>
    <col min="12558" max="12558" width="16.8984375" style="79" customWidth="1"/>
    <col min="12559" max="12559" width="16.59765625" style="79" customWidth="1"/>
    <col min="12560" max="12560" width="12.09765625" style="79" bestFit="1" customWidth="1"/>
    <col min="12561" max="12561" width="11.59765625" style="79" bestFit="1" customWidth="1"/>
    <col min="12562" max="12803" width="7.59765625" style="79"/>
    <col min="12804" max="12807" width="1.09765625" style="79" customWidth="1"/>
    <col min="12808" max="12808" width="43.8984375" style="79" customWidth="1"/>
    <col min="12809" max="12809" width="7.59765625" style="79"/>
    <col min="12810" max="12810" width="15.09765625" style="79" customWidth="1"/>
    <col min="12811" max="12811" width="1.09765625" style="79" customWidth="1"/>
    <col min="12812" max="12812" width="15.09765625" style="79" customWidth="1"/>
    <col min="12813" max="12813" width="3.59765625" style="79" customWidth="1"/>
    <col min="12814" max="12814" width="16.8984375" style="79" customWidth="1"/>
    <col min="12815" max="12815" width="16.59765625" style="79" customWidth="1"/>
    <col min="12816" max="12816" width="12.09765625" style="79" bestFit="1" customWidth="1"/>
    <col min="12817" max="12817" width="11.59765625" style="79" bestFit="1" customWidth="1"/>
    <col min="12818" max="13059" width="7.59765625" style="79"/>
    <col min="13060" max="13063" width="1.09765625" style="79" customWidth="1"/>
    <col min="13064" max="13064" width="43.8984375" style="79" customWidth="1"/>
    <col min="13065" max="13065" width="7.59765625" style="79"/>
    <col min="13066" max="13066" width="15.09765625" style="79" customWidth="1"/>
    <col min="13067" max="13067" width="1.09765625" style="79" customWidth="1"/>
    <col min="13068" max="13068" width="15.09765625" style="79" customWidth="1"/>
    <col min="13069" max="13069" width="3.59765625" style="79" customWidth="1"/>
    <col min="13070" max="13070" width="16.8984375" style="79" customWidth="1"/>
    <col min="13071" max="13071" width="16.59765625" style="79" customWidth="1"/>
    <col min="13072" max="13072" width="12.09765625" style="79" bestFit="1" customWidth="1"/>
    <col min="13073" max="13073" width="11.59765625" style="79" bestFit="1" customWidth="1"/>
    <col min="13074" max="13315" width="7.59765625" style="79"/>
    <col min="13316" max="13319" width="1.09765625" style="79" customWidth="1"/>
    <col min="13320" max="13320" width="43.8984375" style="79" customWidth="1"/>
    <col min="13321" max="13321" width="7.59765625" style="79"/>
    <col min="13322" max="13322" width="15.09765625" style="79" customWidth="1"/>
    <col min="13323" max="13323" width="1.09765625" style="79" customWidth="1"/>
    <col min="13324" max="13324" width="15.09765625" style="79" customWidth="1"/>
    <col min="13325" max="13325" width="3.59765625" style="79" customWidth="1"/>
    <col min="13326" max="13326" width="16.8984375" style="79" customWidth="1"/>
    <col min="13327" max="13327" width="16.59765625" style="79" customWidth="1"/>
    <col min="13328" max="13328" width="12.09765625" style="79" bestFit="1" customWidth="1"/>
    <col min="13329" max="13329" width="11.59765625" style="79" bestFit="1" customWidth="1"/>
    <col min="13330" max="13571" width="7.59765625" style="79"/>
    <col min="13572" max="13575" width="1.09765625" style="79" customWidth="1"/>
    <col min="13576" max="13576" width="43.8984375" style="79" customWidth="1"/>
    <col min="13577" max="13577" width="7.59765625" style="79"/>
    <col min="13578" max="13578" width="15.09765625" style="79" customWidth="1"/>
    <col min="13579" max="13579" width="1.09765625" style="79" customWidth="1"/>
    <col min="13580" max="13580" width="15.09765625" style="79" customWidth="1"/>
    <col min="13581" max="13581" width="3.59765625" style="79" customWidth="1"/>
    <col min="13582" max="13582" width="16.8984375" style="79" customWidth="1"/>
    <col min="13583" max="13583" width="16.59765625" style="79" customWidth="1"/>
    <col min="13584" max="13584" width="12.09765625" style="79" bestFit="1" customWidth="1"/>
    <col min="13585" max="13585" width="11.59765625" style="79" bestFit="1" customWidth="1"/>
    <col min="13586" max="13827" width="7.59765625" style="79"/>
    <col min="13828" max="13831" width="1.09765625" style="79" customWidth="1"/>
    <col min="13832" max="13832" width="43.8984375" style="79" customWidth="1"/>
    <col min="13833" max="13833" width="7.59765625" style="79"/>
    <col min="13834" max="13834" width="15.09765625" style="79" customWidth="1"/>
    <col min="13835" max="13835" width="1.09765625" style="79" customWidth="1"/>
    <col min="13836" max="13836" width="15.09765625" style="79" customWidth="1"/>
    <col min="13837" max="13837" width="3.59765625" style="79" customWidth="1"/>
    <col min="13838" max="13838" width="16.8984375" style="79" customWidth="1"/>
    <col min="13839" max="13839" width="16.59765625" style="79" customWidth="1"/>
    <col min="13840" max="13840" width="12.09765625" style="79" bestFit="1" customWidth="1"/>
    <col min="13841" max="13841" width="11.59765625" style="79" bestFit="1" customWidth="1"/>
    <col min="13842" max="14083" width="7.59765625" style="79"/>
    <col min="14084" max="14087" width="1.09765625" style="79" customWidth="1"/>
    <col min="14088" max="14088" width="43.8984375" style="79" customWidth="1"/>
    <col min="14089" max="14089" width="7.59765625" style="79"/>
    <col min="14090" max="14090" width="15.09765625" style="79" customWidth="1"/>
    <col min="14091" max="14091" width="1.09765625" style="79" customWidth="1"/>
    <col min="14092" max="14092" width="15.09765625" style="79" customWidth="1"/>
    <col min="14093" max="14093" width="3.59765625" style="79" customWidth="1"/>
    <col min="14094" max="14094" width="16.8984375" style="79" customWidth="1"/>
    <col min="14095" max="14095" width="16.59765625" style="79" customWidth="1"/>
    <col min="14096" max="14096" width="12.09765625" style="79" bestFit="1" customWidth="1"/>
    <col min="14097" max="14097" width="11.59765625" style="79" bestFit="1" customWidth="1"/>
    <col min="14098" max="14339" width="7.59765625" style="79"/>
    <col min="14340" max="14343" width="1.09765625" style="79" customWidth="1"/>
    <col min="14344" max="14344" width="43.8984375" style="79" customWidth="1"/>
    <col min="14345" max="14345" width="7.59765625" style="79"/>
    <col min="14346" max="14346" width="15.09765625" style="79" customWidth="1"/>
    <col min="14347" max="14347" width="1.09765625" style="79" customWidth="1"/>
    <col min="14348" max="14348" width="15.09765625" style="79" customWidth="1"/>
    <col min="14349" max="14349" width="3.59765625" style="79" customWidth="1"/>
    <col min="14350" max="14350" width="16.8984375" style="79" customWidth="1"/>
    <col min="14351" max="14351" width="16.59765625" style="79" customWidth="1"/>
    <col min="14352" max="14352" width="12.09765625" style="79" bestFit="1" customWidth="1"/>
    <col min="14353" max="14353" width="11.59765625" style="79" bestFit="1" customWidth="1"/>
    <col min="14354" max="14595" width="7.59765625" style="79"/>
    <col min="14596" max="14599" width="1.09765625" style="79" customWidth="1"/>
    <col min="14600" max="14600" width="43.8984375" style="79" customWidth="1"/>
    <col min="14601" max="14601" width="7.59765625" style="79"/>
    <col min="14602" max="14602" width="15.09765625" style="79" customWidth="1"/>
    <col min="14603" max="14603" width="1.09765625" style="79" customWidth="1"/>
    <col min="14604" max="14604" width="15.09765625" style="79" customWidth="1"/>
    <col min="14605" max="14605" width="3.59765625" style="79" customWidth="1"/>
    <col min="14606" max="14606" width="16.8984375" style="79" customWidth="1"/>
    <col min="14607" max="14607" width="16.59765625" style="79" customWidth="1"/>
    <col min="14608" max="14608" width="12.09765625" style="79" bestFit="1" customWidth="1"/>
    <col min="14609" max="14609" width="11.59765625" style="79" bestFit="1" customWidth="1"/>
    <col min="14610" max="14851" width="7.59765625" style="79"/>
    <col min="14852" max="14855" width="1.09765625" style="79" customWidth="1"/>
    <col min="14856" max="14856" width="43.8984375" style="79" customWidth="1"/>
    <col min="14857" max="14857" width="7.59765625" style="79"/>
    <col min="14858" max="14858" width="15.09765625" style="79" customWidth="1"/>
    <col min="14859" max="14859" width="1.09765625" style="79" customWidth="1"/>
    <col min="14860" max="14860" width="15.09765625" style="79" customWidth="1"/>
    <col min="14861" max="14861" width="3.59765625" style="79" customWidth="1"/>
    <col min="14862" max="14862" width="16.8984375" style="79" customWidth="1"/>
    <col min="14863" max="14863" width="16.59765625" style="79" customWidth="1"/>
    <col min="14864" max="14864" width="12.09765625" style="79" bestFit="1" customWidth="1"/>
    <col min="14865" max="14865" width="11.59765625" style="79" bestFit="1" customWidth="1"/>
    <col min="14866" max="15107" width="7.59765625" style="79"/>
    <col min="15108" max="15111" width="1.09765625" style="79" customWidth="1"/>
    <col min="15112" max="15112" width="43.8984375" style="79" customWidth="1"/>
    <col min="15113" max="15113" width="7.59765625" style="79"/>
    <col min="15114" max="15114" width="15.09765625" style="79" customWidth="1"/>
    <col min="15115" max="15115" width="1.09765625" style="79" customWidth="1"/>
    <col min="15116" max="15116" width="15.09765625" style="79" customWidth="1"/>
    <col min="15117" max="15117" width="3.59765625" style="79" customWidth="1"/>
    <col min="15118" max="15118" width="16.8984375" style="79" customWidth="1"/>
    <col min="15119" max="15119" width="16.59765625" style="79" customWidth="1"/>
    <col min="15120" max="15120" width="12.09765625" style="79" bestFit="1" customWidth="1"/>
    <col min="15121" max="15121" width="11.59765625" style="79" bestFit="1" customWidth="1"/>
    <col min="15122" max="15363" width="7.59765625" style="79"/>
    <col min="15364" max="15367" width="1.09765625" style="79" customWidth="1"/>
    <col min="15368" max="15368" width="43.8984375" style="79" customWidth="1"/>
    <col min="15369" max="15369" width="7.59765625" style="79"/>
    <col min="15370" max="15370" width="15.09765625" style="79" customWidth="1"/>
    <col min="15371" max="15371" width="1.09765625" style="79" customWidth="1"/>
    <col min="15372" max="15372" width="15.09765625" style="79" customWidth="1"/>
    <col min="15373" max="15373" width="3.59765625" style="79" customWidth="1"/>
    <col min="15374" max="15374" width="16.8984375" style="79" customWidth="1"/>
    <col min="15375" max="15375" width="16.59765625" style="79" customWidth="1"/>
    <col min="15376" max="15376" width="12.09765625" style="79" bestFit="1" customWidth="1"/>
    <col min="15377" max="15377" width="11.59765625" style="79" bestFit="1" customWidth="1"/>
    <col min="15378" max="15619" width="7.59765625" style="79"/>
    <col min="15620" max="15623" width="1.09765625" style="79" customWidth="1"/>
    <col min="15624" max="15624" width="43.8984375" style="79" customWidth="1"/>
    <col min="15625" max="15625" width="7.59765625" style="79"/>
    <col min="15626" max="15626" width="15.09765625" style="79" customWidth="1"/>
    <col min="15627" max="15627" width="1.09765625" style="79" customWidth="1"/>
    <col min="15628" max="15628" width="15.09765625" style="79" customWidth="1"/>
    <col min="15629" max="15629" width="3.59765625" style="79" customWidth="1"/>
    <col min="15630" max="15630" width="16.8984375" style="79" customWidth="1"/>
    <col min="15631" max="15631" width="16.59765625" style="79" customWidth="1"/>
    <col min="15632" max="15632" width="12.09765625" style="79" bestFit="1" customWidth="1"/>
    <col min="15633" max="15633" width="11.59765625" style="79" bestFit="1" customWidth="1"/>
    <col min="15634" max="15875" width="7.59765625" style="79"/>
    <col min="15876" max="15879" width="1.09765625" style="79" customWidth="1"/>
    <col min="15880" max="15880" width="43.8984375" style="79" customWidth="1"/>
    <col min="15881" max="15881" width="7.59765625" style="79"/>
    <col min="15882" max="15882" width="15.09765625" style="79" customWidth="1"/>
    <col min="15883" max="15883" width="1.09765625" style="79" customWidth="1"/>
    <col min="15884" max="15884" width="15.09765625" style="79" customWidth="1"/>
    <col min="15885" max="15885" width="3.59765625" style="79" customWidth="1"/>
    <col min="15886" max="15886" width="16.8984375" style="79" customWidth="1"/>
    <col min="15887" max="15887" width="16.59765625" style="79" customWidth="1"/>
    <col min="15888" max="15888" width="12.09765625" style="79" bestFit="1" customWidth="1"/>
    <col min="15889" max="15889" width="11.59765625" style="79" bestFit="1" customWidth="1"/>
    <col min="15890" max="16131" width="7.59765625" style="79"/>
    <col min="16132" max="16135" width="1.09765625" style="79" customWidth="1"/>
    <col min="16136" max="16136" width="43.8984375" style="79" customWidth="1"/>
    <col min="16137" max="16137" width="7.59765625" style="79"/>
    <col min="16138" max="16138" width="15.09765625" style="79" customWidth="1"/>
    <col min="16139" max="16139" width="1.09765625" style="79" customWidth="1"/>
    <col min="16140" max="16140" width="15.09765625" style="79" customWidth="1"/>
    <col min="16141" max="16141" width="3.59765625" style="79" customWidth="1"/>
    <col min="16142" max="16142" width="16.8984375" style="79" customWidth="1"/>
    <col min="16143" max="16143" width="16.59765625" style="79" customWidth="1"/>
    <col min="16144" max="16144" width="12.09765625" style="79" bestFit="1" customWidth="1"/>
    <col min="16145" max="16145" width="11.59765625" style="79" bestFit="1" customWidth="1"/>
    <col min="16146" max="16384" width="7.59765625" style="79"/>
  </cols>
  <sheetData>
    <row r="1" spans="1:22" ht="18" customHeight="1"/>
    <row r="2" spans="1:22" ht="18" customHeight="1">
      <c r="A2" s="84" t="s">
        <v>79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P2" s="84"/>
      <c r="Q2" s="84"/>
      <c r="R2" s="84"/>
      <c r="T2" s="84"/>
      <c r="V2" s="84"/>
    </row>
    <row r="3" spans="1:22" ht="18" customHeight="1">
      <c r="A3" s="84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P3" s="84"/>
      <c r="Q3" s="84"/>
      <c r="R3" s="84"/>
      <c r="T3" s="84"/>
      <c r="V3" s="84"/>
    </row>
    <row r="4" spans="1:22" ht="18" customHeight="1">
      <c r="A4" s="84" t="s">
        <v>198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P4" s="84"/>
      <c r="Q4" s="84"/>
      <c r="R4" s="84"/>
      <c r="T4" s="84"/>
      <c r="V4" s="84"/>
    </row>
    <row r="5" spans="1:22" ht="18" customHeight="1">
      <c r="A5" s="81"/>
      <c r="B5" s="81"/>
      <c r="C5" s="81"/>
      <c r="D5" s="81"/>
      <c r="E5" s="81"/>
      <c r="F5" s="82"/>
      <c r="G5" s="82"/>
      <c r="H5" s="82"/>
      <c r="I5" s="82"/>
      <c r="J5" s="82"/>
      <c r="K5" s="82"/>
      <c r="L5" s="49"/>
      <c r="M5" s="81"/>
      <c r="N5" s="83" t="s">
        <v>110</v>
      </c>
      <c r="P5" s="49"/>
      <c r="Q5" s="49"/>
      <c r="R5" s="49"/>
      <c r="T5" s="49"/>
      <c r="V5" s="49"/>
    </row>
    <row r="6" spans="1:22" ht="18" customHeight="1">
      <c r="A6" s="81"/>
      <c r="B6" s="81"/>
      <c r="C6" s="81"/>
      <c r="D6" s="81"/>
      <c r="E6" s="81"/>
      <c r="F6" s="82"/>
      <c r="G6" s="82"/>
      <c r="H6" s="283" t="s">
        <v>1</v>
      </c>
      <c r="I6" s="283"/>
      <c r="J6" s="283"/>
      <c r="K6" s="82"/>
      <c r="L6" s="284" t="s">
        <v>2</v>
      </c>
      <c r="M6" s="284"/>
      <c r="N6" s="284"/>
      <c r="P6" s="251"/>
      <c r="Q6" s="251"/>
      <c r="R6" s="251"/>
      <c r="T6" s="251"/>
      <c r="V6" s="251"/>
    </row>
    <row r="7" spans="1:22" ht="18" customHeight="1">
      <c r="A7" s="81"/>
      <c r="B7" s="81"/>
      <c r="C7" s="81"/>
      <c r="D7" s="81"/>
      <c r="E7" s="81"/>
      <c r="F7" s="82" t="s">
        <v>3</v>
      </c>
      <c r="G7" s="82"/>
      <c r="H7" s="142" t="s">
        <v>80</v>
      </c>
      <c r="I7" s="143"/>
      <c r="J7" s="142" t="s">
        <v>52</v>
      </c>
      <c r="K7" s="82"/>
      <c r="L7" s="142" t="s">
        <v>80</v>
      </c>
      <c r="M7" s="143"/>
      <c r="N7" s="142" t="s">
        <v>52</v>
      </c>
    </row>
    <row r="8" spans="1:22" ht="18" customHeight="1">
      <c r="A8" s="88" t="s">
        <v>126</v>
      </c>
      <c r="B8" s="81"/>
      <c r="C8" s="81"/>
      <c r="D8" s="81"/>
      <c r="E8" s="81"/>
      <c r="F8" s="82"/>
      <c r="G8" s="82"/>
      <c r="H8" s="144"/>
      <c r="I8" s="82"/>
      <c r="J8" s="144"/>
      <c r="K8" s="82"/>
      <c r="L8" s="144"/>
      <c r="M8" s="82"/>
      <c r="N8" s="144"/>
    </row>
    <row r="9" spans="1:22" ht="18" customHeight="1">
      <c r="A9" s="89" t="s">
        <v>116</v>
      </c>
      <c r="H9" s="40">
        <v>468268</v>
      </c>
      <c r="J9" s="40">
        <v>204188</v>
      </c>
      <c r="L9" s="40">
        <v>195868</v>
      </c>
      <c r="M9" s="91"/>
      <c r="N9" s="50">
        <v>179299</v>
      </c>
      <c r="R9" s="4"/>
      <c r="S9" s="252"/>
      <c r="T9" s="4"/>
      <c r="U9" s="252"/>
      <c r="V9" s="4"/>
    </row>
    <row r="10" spans="1:22" ht="18" customHeight="1">
      <c r="A10" s="89" t="s">
        <v>117</v>
      </c>
      <c r="H10" s="40">
        <v>96</v>
      </c>
      <c r="J10" s="40">
        <v>6578</v>
      </c>
      <c r="L10" s="50">
        <v>0</v>
      </c>
      <c r="M10" s="91"/>
      <c r="N10" s="50">
        <v>2840</v>
      </c>
      <c r="R10" s="4"/>
      <c r="S10" s="252"/>
      <c r="T10" s="4"/>
      <c r="U10" s="252"/>
      <c r="V10" s="4"/>
    </row>
    <row r="11" spans="1:22" ht="18" customHeight="1">
      <c r="A11" s="89" t="s">
        <v>118</v>
      </c>
      <c r="H11" s="40">
        <v>0</v>
      </c>
      <c r="J11" s="40">
        <v>0</v>
      </c>
      <c r="L11" s="40">
        <v>1250</v>
      </c>
      <c r="M11" s="91"/>
      <c r="N11" s="50">
        <v>2007</v>
      </c>
      <c r="R11" s="4"/>
      <c r="S11" s="252"/>
      <c r="T11" s="4"/>
      <c r="U11" s="252"/>
      <c r="V11" s="4"/>
    </row>
    <row r="12" spans="1:22" ht="18" customHeight="1">
      <c r="A12" s="89" t="s">
        <v>119</v>
      </c>
      <c r="H12" s="40">
        <v>210</v>
      </c>
      <c r="J12" s="40">
        <v>149</v>
      </c>
      <c r="L12" s="40">
        <v>3050</v>
      </c>
      <c r="M12" s="91"/>
      <c r="N12" s="50">
        <v>1196</v>
      </c>
      <c r="R12" s="4"/>
      <c r="S12" s="252"/>
      <c r="T12" s="4"/>
      <c r="U12" s="252"/>
      <c r="V12" s="4"/>
    </row>
    <row r="13" spans="1:22" ht="18" customHeight="1">
      <c r="A13" s="89" t="s">
        <v>64</v>
      </c>
      <c r="H13" s="40">
        <v>556</v>
      </c>
      <c r="J13" s="40">
        <v>105</v>
      </c>
      <c r="L13" s="40">
        <v>524</v>
      </c>
      <c r="M13" s="91"/>
      <c r="N13" s="50">
        <v>117</v>
      </c>
      <c r="R13" s="4"/>
      <c r="S13" s="252"/>
      <c r="T13" s="4"/>
      <c r="U13" s="252"/>
      <c r="V13" s="4"/>
    </row>
    <row r="14" spans="1:22" ht="18" customHeight="1">
      <c r="A14" s="89" t="s">
        <v>35</v>
      </c>
      <c r="H14" s="40">
        <v>465</v>
      </c>
      <c r="J14" s="40">
        <v>254</v>
      </c>
      <c r="L14" s="40">
        <v>5856</v>
      </c>
      <c r="M14" s="91"/>
      <c r="N14" s="50">
        <v>9831</v>
      </c>
      <c r="R14" s="4"/>
      <c r="S14" s="252"/>
      <c r="T14" s="4"/>
      <c r="U14" s="252"/>
      <c r="V14" s="4"/>
    </row>
    <row r="15" spans="1:22" s="84" customFormat="1" ht="18" customHeight="1">
      <c r="A15" s="145" t="s">
        <v>120</v>
      </c>
      <c r="F15" s="82"/>
      <c r="G15" s="82"/>
      <c r="H15" s="63">
        <f>SUM(H9:H14)</f>
        <v>469595</v>
      </c>
      <c r="I15" s="82"/>
      <c r="J15" s="63">
        <f>SUM(J9:J14)</f>
        <v>211274</v>
      </c>
      <c r="K15" s="82"/>
      <c r="L15" s="63">
        <f>SUM(L9:L14)</f>
        <v>206548</v>
      </c>
      <c r="M15" s="67"/>
      <c r="N15" s="63">
        <f>SUM(N9:N14)</f>
        <v>195290</v>
      </c>
      <c r="O15" s="67"/>
      <c r="R15" s="253"/>
      <c r="S15" s="253"/>
      <c r="T15" s="253"/>
      <c r="U15" s="253"/>
      <c r="V15" s="253"/>
    </row>
    <row r="16" spans="1:22" s="84" customFormat="1" ht="18" customHeight="1">
      <c r="A16" s="145" t="s">
        <v>121</v>
      </c>
      <c r="F16" s="82"/>
      <c r="G16" s="82"/>
      <c r="H16" s="69"/>
      <c r="I16" s="82"/>
      <c r="J16" s="69"/>
      <c r="K16" s="82"/>
      <c r="L16" s="69"/>
      <c r="M16" s="67"/>
      <c r="N16" s="69"/>
      <c r="O16" s="67"/>
      <c r="R16" s="253"/>
      <c r="S16" s="253"/>
      <c r="T16" s="253"/>
      <c r="U16" s="253"/>
      <c r="V16" s="253"/>
    </row>
    <row r="17" spans="1:24" ht="18" customHeight="1">
      <c r="A17" s="89" t="s">
        <v>122</v>
      </c>
      <c r="H17" s="3">
        <v>-382872</v>
      </c>
      <c r="J17" s="3">
        <v>-137715</v>
      </c>
      <c r="L17" s="3">
        <v>-127349</v>
      </c>
      <c r="M17" s="37"/>
      <c r="N17" s="3">
        <v>-124248</v>
      </c>
      <c r="R17" s="3"/>
      <c r="S17" s="80"/>
      <c r="T17" s="3"/>
      <c r="U17" s="80"/>
      <c r="V17" s="3"/>
    </row>
    <row r="18" spans="1:24" ht="18" customHeight="1">
      <c r="A18" s="89" t="s">
        <v>123</v>
      </c>
      <c r="H18" s="3">
        <v>-42</v>
      </c>
      <c r="J18" s="3">
        <v>-2769</v>
      </c>
      <c r="L18" s="50">
        <v>0</v>
      </c>
      <c r="M18" s="37"/>
      <c r="N18" s="3">
        <v>-157</v>
      </c>
      <c r="R18" s="3"/>
      <c r="S18" s="80"/>
      <c r="T18" s="3"/>
      <c r="U18" s="80"/>
      <c r="V18" s="3"/>
    </row>
    <row r="19" spans="1:24" ht="18" customHeight="1">
      <c r="A19" s="89" t="s">
        <v>124</v>
      </c>
      <c r="H19" s="3">
        <v>-18427</v>
      </c>
      <c r="J19" s="3">
        <v>-10669</v>
      </c>
      <c r="L19" s="3">
        <v>-6562</v>
      </c>
      <c r="M19" s="37"/>
      <c r="N19" s="3">
        <v>-7908</v>
      </c>
      <c r="R19" s="3"/>
      <c r="S19" s="80"/>
      <c r="T19" s="3"/>
      <c r="U19" s="80"/>
      <c r="V19" s="3"/>
    </row>
    <row r="20" spans="1:24" ht="18" customHeight="1">
      <c r="A20" s="89" t="s">
        <v>36</v>
      </c>
      <c r="H20" s="3">
        <v>-55471</v>
      </c>
      <c r="J20" s="3">
        <v>-49663</v>
      </c>
      <c r="L20" s="3">
        <v>-46170</v>
      </c>
      <c r="M20" s="37"/>
      <c r="N20" s="3">
        <v>-46556</v>
      </c>
      <c r="R20" s="3"/>
      <c r="S20" s="80"/>
      <c r="T20" s="3"/>
      <c r="U20" s="80"/>
      <c r="V20" s="3"/>
    </row>
    <row r="21" spans="1:24" ht="18" customHeight="1">
      <c r="A21" s="145" t="s">
        <v>125</v>
      </c>
      <c r="H21" s="41">
        <f>SUM(H17:H20)</f>
        <v>-456812</v>
      </c>
      <c r="J21" s="41">
        <f>SUM(J17:J20)</f>
        <v>-200816</v>
      </c>
      <c r="L21" s="41">
        <f>SUM(L17:L20)</f>
        <v>-180081</v>
      </c>
      <c r="M21" s="37"/>
      <c r="N21" s="41">
        <f>SUM(N17:N20)</f>
        <v>-178869</v>
      </c>
      <c r="R21" s="3"/>
      <c r="S21" s="80"/>
      <c r="T21" s="3"/>
      <c r="U21" s="80"/>
      <c r="V21" s="3"/>
    </row>
    <row r="22" spans="1:24" ht="18" customHeight="1">
      <c r="A22" s="145" t="s">
        <v>230</v>
      </c>
      <c r="H22" s="3">
        <f>H15+H21</f>
        <v>12783</v>
      </c>
      <c r="J22" s="3">
        <f>J15+J21</f>
        <v>10458</v>
      </c>
      <c r="L22" s="3">
        <f>L15+L21</f>
        <v>26467</v>
      </c>
      <c r="M22" s="37"/>
      <c r="N22" s="3">
        <f>N15+N21</f>
        <v>16421</v>
      </c>
      <c r="R22" s="3"/>
      <c r="S22" s="80"/>
      <c r="T22" s="3"/>
      <c r="U22" s="80"/>
      <c r="V22" s="3"/>
    </row>
    <row r="23" spans="1:24" ht="18" customHeight="1">
      <c r="A23" s="146" t="s">
        <v>37</v>
      </c>
      <c r="B23" s="51"/>
      <c r="H23" s="3">
        <v>-6056</v>
      </c>
      <c r="J23" s="3">
        <v>-2771</v>
      </c>
      <c r="L23" s="3">
        <v>-3165</v>
      </c>
      <c r="M23" s="37"/>
      <c r="N23" s="3">
        <v>-2533</v>
      </c>
      <c r="R23" s="3"/>
      <c r="S23" s="80"/>
      <c r="T23" s="3"/>
      <c r="U23" s="80"/>
      <c r="V23" s="3"/>
    </row>
    <row r="24" spans="1:24" s="84" customFormat="1" ht="18" customHeight="1">
      <c r="A24" s="148" t="s">
        <v>161</v>
      </c>
      <c r="B24" s="70"/>
      <c r="F24" s="82"/>
      <c r="G24" s="82"/>
      <c r="H24" s="68">
        <f>SUM(H22:H23)</f>
        <v>6727</v>
      </c>
      <c r="I24" s="82"/>
      <c r="J24" s="68">
        <f>SUM(J22:J23)</f>
        <v>7687</v>
      </c>
      <c r="K24" s="82"/>
      <c r="L24" s="68">
        <f>SUM(L22:L23)</f>
        <v>23302</v>
      </c>
      <c r="M24" s="67"/>
      <c r="N24" s="68">
        <f>SUM(N22:N23)</f>
        <v>13888</v>
      </c>
      <c r="O24" s="67"/>
      <c r="R24" s="253"/>
      <c r="S24" s="253"/>
      <c r="T24" s="253"/>
      <c r="U24" s="253"/>
      <c r="V24" s="253"/>
    </row>
    <row r="25" spans="1:24" ht="18" customHeight="1">
      <c r="A25" s="146" t="s">
        <v>164</v>
      </c>
      <c r="B25" s="150"/>
      <c r="H25" s="47">
        <v>-24093</v>
      </c>
      <c r="J25" s="47">
        <v>-1683</v>
      </c>
      <c r="L25" s="47">
        <v>-4953</v>
      </c>
      <c r="M25" s="37"/>
      <c r="N25" s="47">
        <v>-3012</v>
      </c>
      <c r="R25" s="3"/>
      <c r="S25" s="80"/>
      <c r="T25" s="3"/>
      <c r="U25" s="80"/>
      <c r="V25" s="3"/>
    </row>
    <row r="26" spans="1:24" s="84" customFormat="1" ht="18" customHeight="1">
      <c r="A26" s="151" t="s">
        <v>239</v>
      </c>
      <c r="B26" s="151"/>
      <c r="F26" s="82"/>
      <c r="G26" s="82"/>
      <c r="H26" s="152">
        <f>SUM(H24:H25)</f>
        <v>-17366</v>
      </c>
      <c r="I26" s="82"/>
      <c r="J26" s="152">
        <f>SUM(J24:J25)</f>
        <v>6004</v>
      </c>
      <c r="K26" s="82"/>
      <c r="L26" s="152">
        <f>SUM(L24:L25)</f>
        <v>18349</v>
      </c>
      <c r="N26" s="152">
        <f>SUM(N24:N25)</f>
        <v>10876</v>
      </c>
      <c r="O26" s="67"/>
      <c r="R26" s="254"/>
      <c r="S26" s="82"/>
      <c r="T26" s="254"/>
      <c r="U26" s="82"/>
      <c r="V26" s="254"/>
      <c r="X26" s="254"/>
    </row>
    <row r="27" spans="1:24" ht="9.9" customHeight="1">
      <c r="A27" s="151"/>
      <c r="B27" s="153"/>
      <c r="H27" s="90"/>
      <c r="J27" s="90"/>
      <c r="L27" s="90"/>
      <c r="N27" s="90"/>
      <c r="R27" s="4"/>
      <c r="S27" s="252"/>
      <c r="T27" s="4"/>
      <c r="U27" s="252"/>
      <c r="V27" s="4"/>
    </row>
    <row r="28" spans="1:24" ht="18" customHeight="1">
      <c r="A28" s="200" t="s">
        <v>206</v>
      </c>
      <c r="B28" s="153"/>
      <c r="H28" s="90"/>
      <c r="J28" s="90"/>
      <c r="L28" s="90"/>
      <c r="N28" s="90"/>
      <c r="P28" s="79"/>
      <c r="Q28" s="79"/>
      <c r="R28" s="52"/>
      <c r="S28" s="52"/>
      <c r="T28" s="52"/>
      <c r="U28" s="52"/>
      <c r="V28" s="52"/>
    </row>
    <row r="29" spans="1:24" ht="18" customHeight="1">
      <c r="A29" s="282" t="s">
        <v>240</v>
      </c>
      <c r="B29" s="153"/>
      <c r="F29" s="80">
        <v>12</v>
      </c>
      <c r="H29" s="201">
        <v>-90654</v>
      </c>
      <c r="J29" s="201">
        <v>23370</v>
      </c>
      <c r="L29" s="201">
        <v>0</v>
      </c>
      <c r="N29" s="201">
        <v>0</v>
      </c>
      <c r="P29" s="79"/>
      <c r="Q29" s="79"/>
      <c r="R29" s="52"/>
      <c r="S29" s="52"/>
      <c r="T29" s="52"/>
      <c r="U29" s="52"/>
      <c r="V29" s="52"/>
    </row>
    <row r="30" spans="1:24" ht="9.9" customHeight="1">
      <c r="A30" s="200"/>
      <c r="B30" s="153"/>
      <c r="H30" s="90"/>
      <c r="J30" s="90"/>
      <c r="L30" s="90"/>
      <c r="N30" s="90"/>
      <c r="P30" s="90"/>
      <c r="Q30" s="90"/>
      <c r="R30" s="90"/>
      <c r="T30" s="90"/>
      <c r="V30" s="90"/>
    </row>
    <row r="31" spans="1:24" ht="18" customHeight="1" thickBot="1">
      <c r="A31" s="151" t="s">
        <v>241</v>
      </c>
      <c r="B31" s="153"/>
      <c r="H31" s="197">
        <f>H26+H29</f>
        <v>-108020</v>
      </c>
      <c r="J31" s="197">
        <f>J26+J29</f>
        <v>29374</v>
      </c>
      <c r="L31" s="197">
        <f>L26+L29</f>
        <v>18349</v>
      </c>
      <c r="M31" s="80"/>
      <c r="N31" s="197">
        <f>N26+N29</f>
        <v>10876</v>
      </c>
      <c r="Q31" s="69"/>
      <c r="R31" s="69"/>
      <c r="T31" s="69"/>
      <c r="V31" s="69"/>
    </row>
    <row r="32" spans="1:24" ht="9.9" customHeight="1" thickTop="1">
      <c r="A32" s="151"/>
      <c r="B32" s="153"/>
      <c r="H32" s="90"/>
      <c r="J32" s="90"/>
      <c r="L32" s="90"/>
      <c r="N32" s="90"/>
      <c r="P32" s="90"/>
      <c r="Q32" s="90"/>
      <c r="R32" s="90"/>
      <c r="T32" s="90"/>
      <c r="V32" s="90"/>
    </row>
    <row r="33" spans="1:22" ht="18" customHeight="1">
      <c r="A33" s="154" t="s">
        <v>187</v>
      </c>
      <c r="B33" s="202"/>
      <c r="C33" s="203"/>
      <c r="H33" s="3"/>
      <c r="J33" s="3"/>
      <c r="L33" s="3"/>
      <c r="M33" s="37"/>
      <c r="N33" s="3"/>
      <c r="P33" s="3"/>
      <c r="Q33" s="3"/>
      <c r="R33" s="3"/>
      <c r="T33" s="3"/>
      <c r="V33" s="3"/>
    </row>
    <row r="34" spans="1:22" ht="18" customHeight="1">
      <c r="A34" s="154" t="s">
        <v>207</v>
      </c>
      <c r="B34" s="202"/>
      <c r="C34" s="203"/>
      <c r="H34" s="3"/>
      <c r="J34" s="3"/>
      <c r="L34" s="3"/>
      <c r="M34" s="37"/>
      <c r="N34" s="3"/>
      <c r="P34" s="3"/>
      <c r="Q34" s="3"/>
      <c r="R34" s="3"/>
      <c r="T34" s="3"/>
      <c r="V34" s="3"/>
    </row>
    <row r="35" spans="1:22" ht="18" customHeight="1">
      <c r="A35" s="154" t="s">
        <v>256</v>
      </c>
      <c r="B35" s="202"/>
      <c r="C35" s="203"/>
      <c r="H35" s="196">
        <v>0</v>
      </c>
      <c r="I35" s="82"/>
      <c r="J35" s="196">
        <v>0</v>
      </c>
      <c r="K35" s="82"/>
      <c r="L35" s="196">
        <v>0</v>
      </c>
      <c r="M35" s="84"/>
      <c r="N35" s="196">
        <v>0</v>
      </c>
      <c r="P35" s="221"/>
      <c r="Q35" s="221"/>
      <c r="R35" s="221"/>
      <c r="T35" s="221"/>
      <c r="V35" s="221"/>
    </row>
    <row r="36" spans="1:22" s="84" customFormat="1" ht="9.9" customHeight="1">
      <c r="A36" s="151"/>
      <c r="B36" s="255"/>
      <c r="E36" s="256"/>
      <c r="F36" s="82"/>
      <c r="G36" s="82"/>
      <c r="O36" s="67"/>
      <c r="P36" s="221"/>
      <c r="Q36" s="221"/>
      <c r="R36" s="221"/>
      <c r="S36"/>
      <c r="T36" s="221"/>
      <c r="U36"/>
      <c r="V36" s="221"/>
    </row>
    <row r="37" spans="1:22" s="84" customFormat="1" ht="18" customHeight="1">
      <c r="A37" s="200" t="s">
        <v>206</v>
      </c>
      <c r="B37" s="202"/>
      <c r="C37" s="203"/>
      <c r="D37" s="79"/>
      <c r="E37" s="79"/>
      <c r="F37" s="82"/>
      <c r="G37" s="82"/>
      <c r="H37" s="257"/>
      <c r="I37" s="257"/>
      <c r="J37" s="257"/>
      <c r="K37" s="257"/>
      <c r="L37" s="257"/>
      <c r="M37" s="257"/>
      <c r="N37" s="257"/>
      <c r="O37" s="67"/>
      <c r="P37" s="221"/>
      <c r="Q37" s="221"/>
      <c r="R37" s="221"/>
      <c r="S37"/>
      <c r="T37" s="221"/>
      <c r="U37"/>
      <c r="V37" s="221"/>
    </row>
    <row r="38" spans="1:22" s="84" customFormat="1" ht="18" customHeight="1">
      <c r="A38" s="204" t="s">
        <v>257</v>
      </c>
      <c r="B38" s="202"/>
      <c r="C38" s="203"/>
      <c r="D38" s="79"/>
      <c r="E38" s="79"/>
      <c r="F38" s="80">
        <v>12</v>
      </c>
      <c r="G38" s="82"/>
      <c r="H38" s="196">
        <v>0</v>
      </c>
      <c r="I38" s="82"/>
      <c r="J38" s="196">
        <v>0</v>
      </c>
      <c r="K38" s="82"/>
      <c r="L38" s="196">
        <v>0</v>
      </c>
      <c r="N38" s="196">
        <v>0</v>
      </c>
      <c r="O38" s="67"/>
      <c r="P38" s="221"/>
      <c r="Q38" s="221"/>
      <c r="R38" s="221"/>
      <c r="S38"/>
      <c r="T38" s="221"/>
      <c r="U38"/>
      <c r="V38" s="221"/>
    </row>
    <row r="39" spans="1:22" s="84" customFormat="1" ht="9.9" customHeight="1">
      <c r="A39" s="151"/>
      <c r="B39" s="255"/>
      <c r="E39" s="256"/>
      <c r="F39" s="82"/>
      <c r="G39" s="82"/>
      <c r="O39" s="67"/>
      <c r="P39" s="221"/>
      <c r="Q39" s="221"/>
      <c r="R39" s="221"/>
      <c r="S39"/>
      <c r="T39" s="221"/>
      <c r="U39"/>
      <c r="V39" s="221"/>
    </row>
    <row r="40" spans="1:22" ht="18" customHeight="1">
      <c r="A40" s="205" t="s">
        <v>248</v>
      </c>
      <c r="B40" s="213"/>
      <c r="E40" s="208"/>
      <c r="H40" s="3">
        <f>H26+H35</f>
        <v>-17366</v>
      </c>
      <c r="I40" s="3"/>
      <c r="J40" s="3">
        <f>J26+J35</f>
        <v>6004</v>
      </c>
      <c r="K40" s="3"/>
      <c r="L40" s="3">
        <f>L26+L35</f>
        <v>18349</v>
      </c>
      <c r="M40" s="3"/>
      <c r="N40" s="3">
        <f>N26+N35</f>
        <v>10876</v>
      </c>
      <c r="P40" s="221"/>
      <c r="Q40" s="221"/>
      <c r="R40" s="221"/>
      <c r="T40" s="221"/>
      <c r="V40" s="221"/>
    </row>
    <row r="41" spans="1:22" ht="18" customHeight="1">
      <c r="A41" s="205" t="s">
        <v>249</v>
      </c>
      <c r="B41" s="213"/>
      <c r="E41" s="208"/>
      <c r="F41" s="80">
        <v>12</v>
      </c>
      <c r="H41" s="201">
        <f>H29+H38</f>
        <v>-90654</v>
      </c>
      <c r="J41" s="201">
        <f>J29+J38</f>
        <v>23370</v>
      </c>
      <c r="L41" s="44">
        <f>L29+L38</f>
        <v>0</v>
      </c>
      <c r="N41" s="281">
        <f>N29+N38</f>
        <v>0</v>
      </c>
      <c r="P41" s="221"/>
      <c r="Q41" s="221"/>
      <c r="R41" s="221"/>
      <c r="T41" s="221"/>
      <c r="V41" s="221"/>
    </row>
    <row r="42" spans="1:22" ht="18" customHeight="1" thickBot="1">
      <c r="A42" s="155" t="s">
        <v>242</v>
      </c>
      <c r="B42" s="154"/>
      <c r="C42" s="43"/>
      <c r="D42" s="43"/>
      <c r="E42" s="43"/>
      <c r="H42" s="64">
        <f>SUM(H40:H41)</f>
        <v>-108020</v>
      </c>
      <c r="J42" s="64">
        <f>SUM(J40:J41)</f>
        <v>29374</v>
      </c>
      <c r="L42" s="64">
        <f>SUM(L40:L41)</f>
        <v>18349</v>
      </c>
      <c r="M42" s="80"/>
      <c r="N42" s="64">
        <f>SUM(N40:N41)</f>
        <v>10876</v>
      </c>
      <c r="P42" s="221"/>
      <c r="Q42" s="221"/>
      <c r="R42" s="221"/>
      <c r="T42" s="221"/>
      <c r="V42" s="221"/>
    </row>
    <row r="43" spans="1:22" ht="18" customHeight="1" thickTop="1">
      <c r="A43" s="155"/>
      <c r="B43" s="154"/>
      <c r="C43" s="43"/>
      <c r="D43" s="43"/>
      <c r="E43" s="43"/>
      <c r="H43" s="69"/>
      <c r="J43" s="69"/>
      <c r="L43" s="69"/>
      <c r="M43" s="80"/>
      <c r="N43" s="69"/>
      <c r="P43" s="221"/>
      <c r="Q43" s="221"/>
      <c r="R43" s="221"/>
      <c r="T43" s="221"/>
      <c r="V43" s="221"/>
    </row>
    <row r="44" spans="1:22" ht="18" customHeight="1">
      <c r="A44" s="155"/>
      <c r="B44" s="154"/>
      <c r="C44" s="43"/>
      <c r="D44" s="43"/>
      <c r="E44" s="43"/>
      <c r="H44" s="69"/>
      <c r="J44" s="69"/>
      <c r="L44" s="69"/>
      <c r="M44" s="80"/>
      <c r="N44" s="69"/>
      <c r="P44" s="221"/>
      <c r="Q44" s="221"/>
      <c r="R44" s="221"/>
      <c r="T44" s="221"/>
      <c r="V44" s="221"/>
    </row>
    <row r="45" spans="1:22" ht="18" customHeight="1">
      <c r="A45" s="155"/>
      <c r="B45" s="154"/>
      <c r="C45" s="43"/>
      <c r="D45" s="43"/>
      <c r="E45" s="43"/>
      <c r="H45" s="69"/>
      <c r="J45" s="69"/>
      <c r="L45" s="69"/>
      <c r="M45" s="80"/>
      <c r="N45" s="69"/>
      <c r="P45" s="221"/>
      <c r="Q45" s="221"/>
      <c r="R45" s="221"/>
      <c r="T45" s="221"/>
      <c r="V45" s="221"/>
    </row>
    <row r="46" spans="1:22" ht="18" customHeight="1">
      <c r="A46" s="155"/>
      <c r="B46" s="154"/>
      <c r="C46" s="43"/>
      <c r="D46" s="43"/>
      <c r="E46" s="43"/>
      <c r="H46" s="69"/>
      <c r="J46" s="69"/>
      <c r="L46" s="69"/>
      <c r="M46" s="80"/>
      <c r="N46" s="69"/>
      <c r="P46" s="221"/>
      <c r="Q46" s="221"/>
      <c r="R46" s="221"/>
      <c r="T46" s="221"/>
      <c r="V46" s="221"/>
    </row>
    <row r="47" spans="1:22" ht="21" customHeight="1">
      <c r="A47" s="206" t="s">
        <v>17</v>
      </c>
      <c r="N47" s="79">
        <v>8</v>
      </c>
      <c r="P47" s="221"/>
      <c r="Q47" s="221"/>
      <c r="R47" s="221"/>
      <c r="T47" s="221"/>
      <c r="V47" s="221"/>
    </row>
    <row r="48" spans="1:22" ht="21" customHeight="1">
      <c r="B48" s="80"/>
      <c r="C48" s="80"/>
      <c r="D48" s="80"/>
      <c r="E48" s="80"/>
      <c r="H48" s="85"/>
      <c r="L48" s="42"/>
      <c r="M48" s="80"/>
      <c r="N48" s="83"/>
      <c r="P48" s="221"/>
      <c r="Q48" s="221"/>
      <c r="R48" s="221"/>
      <c r="T48" s="221"/>
      <c r="V48" s="221"/>
    </row>
    <row r="49" spans="16:22" ht="21" customHeight="1">
      <c r="P49" s="221"/>
      <c r="Q49" s="221"/>
      <c r="R49" s="221"/>
      <c r="T49" s="221"/>
      <c r="V49" s="221"/>
    </row>
    <row r="50" spans="16:22" ht="21" customHeight="1">
      <c r="P50" s="221"/>
      <c r="Q50" s="221"/>
      <c r="R50" s="221"/>
      <c r="T50" s="221"/>
      <c r="V50" s="221"/>
    </row>
    <row r="53" spans="16:22" ht="21" customHeight="1"/>
    <row r="54" spans="16:22" ht="21" customHeight="1"/>
    <row r="55" spans="16:22" ht="21" customHeight="1"/>
    <row r="56" spans="16:22" ht="21" customHeight="1"/>
    <row r="57" spans="16:22" ht="21" customHeight="1"/>
    <row r="58" spans="16:22" ht="21" customHeight="1"/>
    <row r="59" spans="16:22" ht="21" customHeight="1"/>
    <row r="60" spans="16:22" ht="21" customHeight="1"/>
    <row r="61" spans="16:22" ht="21" customHeight="1"/>
    <row r="62" spans="16:22" ht="21" customHeight="1"/>
    <row r="63" spans="16:22" ht="21" customHeight="1"/>
    <row r="64" spans="16:22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.9" customHeight="1"/>
    <row r="110" ht="21.9" customHeight="1"/>
    <row r="111" ht="21.9" customHeight="1"/>
    <row r="112" ht="21.9" customHeight="1"/>
    <row r="113" spans="14:14" ht="21.9" customHeight="1"/>
    <row r="114" spans="14:14" ht="21.9" customHeight="1"/>
    <row r="115" spans="14:14" ht="21.9" customHeight="1"/>
    <row r="116" spans="14:14" ht="21.9" customHeight="1"/>
    <row r="117" spans="14:14" ht="21.9" customHeight="1"/>
    <row r="118" spans="14:14" ht="21.9" customHeight="1">
      <c r="N118" s="156"/>
    </row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/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21.9" customHeight="1"/>
  </sheetData>
  <mergeCells count="2">
    <mergeCell ref="H6:J6"/>
    <mergeCell ref="L6:N6"/>
  </mergeCells>
  <pageMargins left="0.78" right="0.43307086614173229" top="0.59055118110236227" bottom="0.4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9"/>
  <sheetViews>
    <sheetView view="pageBreakPreview" topLeftCell="A27" zoomScale="120" zoomScaleNormal="100" zoomScaleSheetLayoutView="120" workbookViewId="0">
      <selection activeCell="H139" sqref="H139"/>
    </sheetView>
  </sheetViews>
  <sheetFormatPr defaultColWidth="7.59765625" defaultRowHeight="18.600000000000001"/>
  <cols>
    <col min="1" max="4" width="0.8984375" style="79" customWidth="1"/>
    <col min="5" max="5" width="38.796875" style="79" customWidth="1"/>
    <col min="6" max="6" width="7.59765625" style="80"/>
    <col min="7" max="7" width="1.59765625" style="80" customWidth="1"/>
    <col min="8" max="8" width="8.59765625" style="80" customWidth="1"/>
    <col min="9" max="9" width="0.59765625" style="80" customWidth="1"/>
    <col min="10" max="10" width="8.59765625" style="80" customWidth="1"/>
    <col min="11" max="11" width="1.59765625" style="80" customWidth="1"/>
    <col min="12" max="12" width="8.59765625" style="1" customWidth="1"/>
    <col min="13" max="13" width="0.59765625" style="79" customWidth="1"/>
    <col min="14" max="14" width="8.59765625" style="79" customWidth="1"/>
    <col min="15" max="15" width="3.59765625" style="37" customWidth="1"/>
    <col min="16" max="16" width="8.59765625" style="37" customWidth="1"/>
    <col min="17" max="17" width="16.59765625" style="1" customWidth="1"/>
    <col min="18" max="18" width="12.09765625" style="1" bestFit="1" customWidth="1"/>
    <col min="19" max="19" width="11.59765625" style="79" bestFit="1" customWidth="1"/>
    <col min="20" max="261" width="7.59765625" style="79"/>
    <col min="262" max="265" width="1.09765625" style="79" customWidth="1"/>
    <col min="266" max="266" width="43.8984375" style="79" customWidth="1"/>
    <col min="267" max="267" width="7.59765625" style="79"/>
    <col min="268" max="268" width="15.09765625" style="79" customWidth="1"/>
    <col min="269" max="269" width="1.09765625" style="79" customWidth="1"/>
    <col min="270" max="270" width="15.09765625" style="79" customWidth="1"/>
    <col min="271" max="271" width="3.59765625" style="79" customWidth="1"/>
    <col min="272" max="272" width="16.8984375" style="79" customWidth="1"/>
    <col min="273" max="273" width="16.59765625" style="79" customWidth="1"/>
    <col min="274" max="274" width="12.09765625" style="79" bestFit="1" customWidth="1"/>
    <col min="275" max="275" width="11.59765625" style="79" bestFit="1" customWidth="1"/>
    <col min="276" max="517" width="7.59765625" style="79"/>
    <col min="518" max="521" width="1.09765625" style="79" customWidth="1"/>
    <col min="522" max="522" width="43.8984375" style="79" customWidth="1"/>
    <col min="523" max="523" width="7.59765625" style="79"/>
    <col min="524" max="524" width="15.09765625" style="79" customWidth="1"/>
    <col min="525" max="525" width="1.09765625" style="79" customWidth="1"/>
    <col min="526" max="526" width="15.09765625" style="79" customWidth="1"/>
    <col min="527" max="527" width="3.59765625" style="79" customWidth="1"/>
    <col min="528" max="528" width="16.8984375" style="79" customWidth="1"/>
    <col min="529" max="529" width="16.59765625" style="79" customWidth="1"/>
    <col min="530" max="530" width="12.09765625" style="79" bestFit="1" customWidth="1"/>
    <col min="531" max="531" width="11.59765625" style="79" bestFit="1" customWidth="1"/>
    <col min="532" max="773" width="7.59765625" style="79"/>
    <col min="774" max="777" width="1.09765625" style="79" customWidth="1"/>
    <col min="778" max="778" width="43.8984375" style="79" customWidth="1"/>
    <col min="779" max="779" width="7.59765625" style="79"/>
    <col min="780" max="780" width="15.09765625" style="79" customWidth="1"/>
    <col min="781" max="781" width="1.09765625" style="79" customWidth="1"/>
    <col min="782" max="782" width="15.09765625" style="79" customWidth="1"/>
    <col min="783" max="783" width="3.59765625" style="79" customWidth="1"/>
    <col min="784" max="784" width="16.8984375" style="79" customWidth="1"/>
    <col min="785" max="785" width="16.59765625" style="79" customWidth="1"/>
    <col min="786" max="786" width="12.09765625" style="79" bestFit="1" customWidth="1"/>
    <col min="787" max="787" width="11.59765625" style="79" bestFit="1" customWidth="1"/>
    <col min="788" max="1029" width="7.59765625" style="79"/>
    <col min="1030" max="1033" width="1.09765625" style="79" customWidth="1"/>
    <col min="1034" max="1034" width="43.8984375" style="79" customWidth="1"/>
    <col min="1035" max="1035" width="7.59765625" style="79"/>
    <col min="1036" max="1036" width="15.09765625" style="79" customWidth="1"/>
    <col min="1037" max="1037" width="1.09765625" style="79" customWidth="1"/>
    <col min="1038" max="1038" width="15.09765625" style="79" customWidth="1"/>
    <col min="1039" max="1039" width="3.59765625" style="79" customWidth="1"/>
    <col min="1040" max="1040" width="16.8984375" style="79" customWidth="1"/>
    <col min="1041" max="1041" width="16.59765625" style="79" customWidth="1"/>
    <col min="1042" max="1042" width="12.09765625" style="79" bestFit="1" customWidth="1"/>
    <col min="1043" max="1043" width="11.59765625" style="79" bestFit="1" customWidth="1"/>
    <col min="1044" max="1285" width="7.59765625" style="79"/>
    <col min="1286" max="1289" width="1.09765625" style="79" customWidth="1"/>
    <col min="1290" max="1290" width="43.8984375" style="79" customWidth="1"/>
    <col min="1291" max="1291" width="7.59765625" style="79"/>
    <col min="1292" max="1292" width="15.09765625" style="79" customWidth="1"/>
    <col min="1293" max="1293" width="1.09765625" style="79" customWidth="1"/>
    <col min="1294" max="1294" width="15.09765625" style="79" customWidth="1"/>
    <col min="1295" max="1295" width="3.59765625" style="79" customWidth="1"/>
    <col min="1296" max="1296" width="16.8984375" style="79" customWidth="1"/>
    <col min="1297" max="1297" width="16.59765625" style="79" customWidth="1"/>
    <col min="1298" max="1298" width="12.09765625" style="79" bestFit="1" customWidth="1"/>
    <col min="1299" max="1299" width="11.59765625" style="79" bestFit="1" customWidth="1"/>
    <col min="1300" max="1541" width="7.59765625" style="79"/>
    <col min="1542" max="1545" width="1.09765625" style="79" customWidth="1"/>
    <col min="1546" max="1546" width="43.8984375" style="79" customWidth="1"/>
    <col min="1547" max="1547" width="7.59765625" style="79"/>
    <col min="1548" max="1548" width="15.09765625" style="79" customWidth="1"/>
    <col min="1549" max="1549" width="1.09765625" style="79" customWidth="1"/>
    <col min="1550" max="1550" width="15.09765625" style="79" customWidth="1"/>
    <col min="1551" max="1551" width="3.59765625" style="79" customWidth="1"/>
    <col min="1552" max="1552" width="16.8984375" style="79" customWidth="1"/>
    <col min="1553" max="1553" width="16.59765625" style="79" customWidth="1"/>
    <col min="1554" max="1554" width="12.09765625" style="79" bestFit="1" customWidth="1"/>
    <col min="1555" max="1555" width="11.59765625" style="79" bestFit="1" customWidth="1"/>
    <col min="1556" max="1797" width="7.59765625" style="79"/>
    <col min="1798" max="1801" width="1.09765625" style="79" customWidth="1"/>
    <col min="1802" max="1802" width="43.8984375" style="79" customWidth="1"/>
    <col min="1803" max="1803" width="7.59765625" style="79"/>
    <col min="1804" max="1804" width="15.09765625" style="79" customWidth="1"/>
    <col min="1805" max="1805" width="1.09765625" style="79" customWidth="1"/>
    <col min="1806" max="1806" width="15.09765625" style="79" customWidth="1"/>
    <col min="1807" max="1807" width="3.59765625" style="79" customWidth="1"/>
    <col min="1808" max="1808" width="16.8984375" style="79" customWidth="1"/>
    <col min="1809" max="1809" width="16.59765625" style="79" customWidth="1"/>
    <col min="1810" max="1810" width="12.09765625" style="79" bestFit="1" customWidth="1"/>
    <col min="1811" max="1811" width="11.59765625" style="79" bestFit="1" customWidth="1"/>
    <col min="1812" max="2053" width="7.59765625" style="79"/>
    <col min="2054" max="2057" width="1.09765625" style="79" customWidth="1"/>
    <col min="2058" max="2058" width="43.8984375" style="79" customWidth="1"/>
    <col min="2059" max="2059" width="7.59765625" style="79"/>
    <col min="2060" max="2060" width="15.09765625" style="79" customWidth="1"/>
    <col min="2061" max="2061" width="1.09765625" style="79" customWidth="1"/>
    <col min="2062" max="2062" width="15.09765625" style="79" customWidth="1"/>
    <col min="2063" max="2063" width="3.59765625" style="79" customWidth="1"/>
    <col min="2064" max="2064" width="16.8984375" style="79" customWidth="1"/>
    <col min="2065" max="2065" width="16.59765625" style="79" customWidth="1"/>
    <col min="2066" max="2066" width="12.09765625" style="79" bestFit="1" customWidth="1"/>
    <col min="2067" max="2067" width="11.59765625" style="79" bestFit="1" customWidth="1"/>
    <col min="2068" max="2309" width="7.59765625" style="79"/>
    <col min="2310" max="2313" width="1.09765625" style="79" customWidth="1"/>
    <col min="2314" max="2314" width="43.8984375" style="79" customWidth="1"/>
    <col min="2315" max="2315" width="7.59765625" style="79"/>
    <col min="2316" max="2316" width="15.09765625" style="79" customWidth="1"/>
    <col min="2317" max="2317" width="1.09765625" style="79" customWidth="1"/>
    <col min="2318" max="2318" width="15.09765625" style="79" customWidth="1"/>
    <col min="2319" max="2319" width="3.59765625" style="79" customWidth="1"/>
    <col min="2320" max="2320" width="16.8984375" style="79" customWidth="1"/>
    <col min="2321" max="2321" width="16.59765625" style="79" customWidth="1"/>
    <col min="2322" max="2322" width="12.09765625" style="79" bestFit="1" customWidth="1"/>
    <col min="2323" max="2323" width="11.59765625" style="79" bestFit="1" customWidth="1"/>
    <col min="2324" max="2565" width="7.59765625" style="79"/>
    <col min="2566" max="2569" width="1.09765625" style="79" customWidth="1"/>
    <col min="2570" max="2570" width="43.8984375" style="79" customWidth="1"/>
    <col min="2571" max="2571" width="7.59765625" style="79"/>
    <col min="2572" max="2572" width="15.09765625" style="79" customWidth="1"/>
    <col min="2573" max="2573" width="1.09765625" style="79" customWidth="1"/>
    <col min="2574" max="2574" width="15.09765625" style="79" customWidth="1"/>
    <col min="2575" max="2575" width="3.59765625" style="79" customWidth="1"/>
    <col min="2576" max="2576" width="16.8984375" style="79" customWidth="1"/>
    <col min="2577" max="2577" width="16.59765625" style="79" customWidth="1"/>
    <col min="2578" max="2578" width="12.09765625" style="79" bestFit="1" customWidth="1"/>
    <col min="2579" max="2579" width="11.59765625" style="79" bestFit="1" customWidth="1"/>
    <col min="2580" max="2821" width="7.59765625" style="79"/>
    <col min="2822" max="2825" width="1.09765625" style="79" customWidth="1"/>
    <col min="2826" max="2826" width="43.8984375" style="79" customWidth="1"/>
    <col min="2827" max="2827" width="7.59765625" style="79"/>
    <col min="2828" max="2828" width="15.09765625" style="79" customWidth="1"/>
    <col min="2829" max="2829" width="1.09765625" style="79" customWidth="1"/>
    <col min="2830" max="2830" width="15.09765625" style="79" customWidth="1"/>
    <col min="2831" max="2831" width="3.59765625" style="79" customWidth="1"/>
    <col min="2832" max="2832" width="16.8984375" style="79" customWidth="1"/>
    <col min="2833" max="2833" width="16.59765625" style="79" customWidth="1"/>
    <col min="2834" max="2834" width="12.09765625" style="79" bestFit="1" customWidth="1"/>
    <col min="2835" max="2835" width="11.59765625" style="79" bestFit="1" customWidth="1"/>
    <col min="2836" max="3077" width="7.59765625" style="79"/>
    <col min="3078" max="3081" width="1.09765625" style="79" customWidth="1"/>
    <col min="3082" max="3082" width="43.8984375" style="79" customWidth="1"/>
    <col min="3083" max="3083" width="7.59765625" style="79"/>
    <col min="3084" max="3084" width="15.09765625" style="79" customWidth="1"/>
    <col min="3085" max="3085" width="1.09765625" style="79" customWidth="1"/>
    <col min="3086" max="3086" width="15.09765625" style="79" customWidth="1"/>
    <col min="3087" max="3087" width="3.59765625" style="79" customWidth="1"/>
    <col min="3088" max="3088" width="16.8984375" style="79" customWidth="1"/>
    <col min="3089" max="3089" width="16.59765625" style="79" customWidth="1"/>
    <col min="3090" max="3090" width="12.09765625" style="79" bestFit="1" customWidth="1"/>
    <col min="3091" max="3091" width="11.59765625" style="79" bestFit="1" customWidth="1"/>
    <col min="3092" max="3333" width="7.59765625" style="79"/>
    <col min="3334" max="3337" width="1.09765625" style="79" customWidth="1"/>
    <col min="3338" max="3338" width="43.8984375" style="79" customWidth="1"/>
    <col min="3339" max="3339" width="7.59765625" style="79"/>
    <col min="3340" max="3340" width="15.09765625" style="79" customWidth="1"/>
    <col min="3341" max="3341" width="1.09765625" style="79" customWidth="1"/>
    <col min="3342" max="3342" width="15.09765625" style="79" customWidth="1"/>
    <col min="3343" max="3343" width="3.59765625" style="79" customWidth="1"/>
    <col min="3344" max="3344" width="16.8984375" style="79" customWidth="1"/>
    <col min="3345" max="3345" width="16.59765625" style="79" customWidth="1"/>
    <col min="3346" max="3346" width="12.09765625" style="79" bestFit="1" customWidth="1"/>
    <col min="3347" max="3347" width="11.59765625" style="79" bestFit="1" customWidth="1"/>
    <col min="3348" max="3589" width="7.59765625" style="79"/>
    <col min="3590" max="3593" width="1.09765625" style="79" customWidth="1"/>
    <col min="3594" max="3594" width="43.8984375" style="79" customWidth="1"/>
    <col min="3595" max="3595" width="7.59765625" style="79"/>
    <col min="3596" max="3596" width="15.09765625" style="79" customWidth="1"/>
    <col min="3597" max="3597" width="1.09765625" style="79" customWidth="1"/>
    <col min="3598" max="3598" width="15.09765625" style="79" customWidth="1"/>
    <col min="3599" max="3599" width="3.59765625" style="79" customWidth="1"/>
    <col min="3600" max="3600" width="16.8984375" style="79" customWidth="1"/>
    <col min="3601" max="3601" width="16.59765625" style="79" customWidth="1"/>
    <col min="3602" max="3602" width="12.09765625" style="79" bestFit="1" customWidth="1"/>
    <col min="3603" max="3603" width="11.59765625" style="79" bestFit="1" customWidth="1"/>
    <col min="3604" max="3845" width="7.59765625" style="79"/>
    <col min="3846" max="3849" width="1.09765625" style="79" customWidth="1"/>
    <col min="3850" max="3850" width="43.8984375" style="79" customWidth="1"/>
    <col min="3851" max="3851" width="7.59765625" style="79"/>
    <col min="3852" max="3852" width="15.09765625" style="79" customWidth="1"/>
    <col min="3853" max="3853" width="1.09765625" style="79" customWidth="1"/>
    <col min="3854" max="3854" width="15.09765625" style="79" customWidth="1"/>
    <col min="3855" max="3855" width="3.59765625" style="79" customWidth="1"/>
    <col min="3856" max="3856" width="16.8984375" style="79" customWidth="1"/>
    <col min="3857" max="3857" width="16.59765625" style="79" customWidth="1"/>
    <col min="3858" max="3858" width="12.09765625" style="79" bestFit="1" customWidth="1"/>
    <col min="3859" max="3859" width="11.59765625" style="79" bestFit="1" customWidth="1"/>
    <col min="3860" max="4101" width="7.59765625" style="79"/>
    <col min="4102" max="4105" width="1.09765625" style="79" customWidth="1"/>
    <col min="4106" max="4106" width="43.8984375" style="79" customWidth="1"/>
    <col min="4107" max="4107" width="7.59765625" style="79"/>
    <col min="4108" max="4108" width="15.09765625" style="79" customWidth="1"/>
    <col min="4109" max="4109" width="1.09765625" style="79" customWidth="1"/>
    <col min="4110" max="4110" width="15.09765625" style="79" customWidth="1"/>
    <col min="4111" max="4111" width="3.59765625" style="79" customWidth="1"/>
    <col min="4112" max="4112" width="16.8984375" style="79" customWidth="1"/>
    <col min="4113" max="4113" width="16.59765625" style="79" customWidth="1"/>
    <col min="4114" max="4114" width="12.09765625" style="79" bestFit="1" customWidth="1"/>
    <col min="4115" max="4115" width="11.59765625" style="79" bestFit="1" customWidth="1"/>
    <col min="4116" max="4357" width="7.59765625" style="79"/>
    <col min="4358" max="4361" width="1.09765625" style="79" customWidth="1"/>
    <col min="4362" max="4362" width="43.8984375" style="79" customWidth="1"/>
    <col min="4363" max="4363" width="7.59765625" style="79"/>
    <col min="4364" max="4364" width="15.09765625" style="79" customWidth="1"/>
    <col min="4365" max="4365" width="1.09765625" style="79" customWidth="1"/>
    <col min="4366" max="4366" width="15.09765625" style="79" customWidth="1"/>
    <col min="4367" max="4367" width="3.59765625" style="79" customWidth="1"/>
    <col min="4368" max="4368" width="16.8984375" style="79" customWidth="1"/>
    <col min="4369" max="4369" width="16.59765625" style="79" customWidth="1"/>
    <col min="4370" max="4370" width="12.09765625" style="79" bestFit="1" customWidth="1"/>
    <col min="4371" max="4371" width="11.59765625" style="79" bestFit="1" customWidth="1"/>
    <col min="4372" max="4613" width="7.59765625" style="79"/>
    <col min="4614" max="4617" width="1.09765625" style="79" customWidth="1"/>
    <col min="4618" max="4618" width="43.8984375" style="79" customWidth="1"/>
    <col min="4619" max="4619" width="7.59765625" style="79"/>
    <col min="4620" max="4620" width="15.09765625" style="79" customWidth="1"/>
    <col min="4621" max="4621" width="1.09765625" style="79" customWidth="1"/>
    <col min="4622" max="4622" width="15.09765625" style="79" customWidth="1"/>
    <col min="4623" max="4623" width="3.59765625" style="79" customWidth="1"/>
    <col min="4624" max="4624" width="16.8984375" style="79" customWidth="1"/>
    <col min="4625" max="4625" width="16.59765625" style="79" customWidth="1"/>
    <col min="4626" max="4626" width="12.09765625" style="79" bestFit="1" customWidth="1"/>
    <col min="4627" max="4627" width="11.59765625" style="79" bestFit="1" customWidth="1"/>
    <col min="4628" max="4869" width="7.59765625" style="79"/>
    <col min="4870" max="4873" width="1.09765625" style="79" customWidth="1"/>
    <col min="4874" max="4874" width="43.8984375" style="79" customWidth="1"/>
    <col min="4875" max="4875" width="7.59765625" style="79"/>
    <col min="4876" max="4876" width="15.09765625" style="79" customWidth="1"/>
    <col min="4877" max="4877" width="1.09765625" style="79" customWidth="1"/>
    <col min="4878" max="4878" width="15.09765625" style="79" customWidth="1"/>
    <col min="4879" max="4879" width="3.59765625" style="79" customWidth="1"/>
    <col min="4880" max="4880" width="16.8984375" style="79" customWidth="1"/>
    <col min="4881" max="4881" width="16.59765625" style="79" customWidth="1"/>
    <col min="4882" max="4882" width="12.09765625" style="79" bestFit="1" customWidth="1"/>
    <col min="4883" max="4883" width="11.59765625" style="79" bestFit="1" customWidth="1"/>
    <col min="4884" max="5125" width="7.59765625" style="79"/>
    <col min="5126" max="5129" width="1.09765625" style="79" customWidth="1"/>
    <col min="5130" max="5130" width="43.8984375" style="79" customWidth="1"/>
    <col min="5131" max="5131" width="7.59765625" style="79"/>
    <col min="5132" max="5132" width="15.09765625" style="79" customWidth="1"/>
    <col min="5133" max="5133" width="1.09765625" style="79" customWidth="1"/>
    <col min="5134" max="5134" width="15.09765625" style="79" customWidth="1"/>
    <col min="5135" max="5135" width="3.59765625" style="79" customWidth="1"/>
    <col min="5136" max="5136" width="16.8984375" style="79" customWidth="1"/>
    <col min="5137" max="5137" width="16.59765625" style="79" customWidth="1"/>
    <col min="5138" max="5138" width="12.09765625" style="79" bestFit="1" customWidth="1"/>
    <col min="5139" max="5139" width="11.59765625" style="79" bestFit="1" customWidth="1"/>
    <col min="5140" max="5381" width="7.59765625" style="79"/>
    <col min="5382" max="5385" width="1.09765625" style="79" customWidth="1"/>
    <col min="5386" max="5386" width="43.8984375" style="79" customWidth="1"/>
    <col min="5387" max="5387" width="7.59765625" style="79"/>
    <col min="5388" max="5388" width="15.09765625" style="79" customWidth="1"/>
    <col min="5389" max="5389" width="1.09765625" style="79" customWidth="1"/>
    <col min="5390" max="5390" width="15.09765625" style="79" customWidth="1"/>
    <col min="5391" max="5391" width="3.59765625" style="79" customWidth="1"/>
    <col min="5392" max="5392" width="16.8984375" style="79" customWidth="1"/>
    <col min="5393" max="5393" width="16.59765625" style="79" customWidth="1"/>
    <col min="5394" max="5394" width="12.09765625" style="79" bestFit="1" customWidth="1"/>
    <col min="5395" max="5395" width="11.59765625" style="79" bestFit="1" customWidth="1"/>
    <col min="5396" max="5637" width="7.59765625" style="79"/>
    <col min="5638" max="5641" width="1.09765625" style="79" customWidth="1"/>
    <col min="5642" max="5642" width="43.8984375" style="79" customWidth="1"/>
    <col min="5643" max="5643" width="7.59765625" style="79"/>
    <col min="5644" max="5644" width="15.09765625" style="79" customWidth="1"/>
    <col min="5645" max="5645" width="1.09765625" style="79" customWidth="1"/>
    <col min="5646" max="5646" width="15.09765625" style="79" customWidth="1"/>
    <col min="5647" max="5647" width="3.59765625" style="79" customWidth="1"/>
    <col min="5648" max="5648" width="16.8984375" style="79" customWidth="1"/>
    <col min="5649" max="5649" width="16.59765625" style="79" customWidth="1"/>
    <col min="5650" max="5650" width="12.09765625" style="79" bestFit="1" customWidth="1"/>
    <col min="5651" max="5651" width="11.59765625" style="79" bestFit="1" customWidth="1"/>
    <col min="5652" max="5893" width="7.59765625" style="79"/>
    <col min="5894" max="5897" width="1.09765625" style="79" customWidth="1"/>
    <col min="5898" max="5898" width="43.8984375" style="79" customWidth="1"/>
    <col min="5899" max="5899" width="7.59765625" style="79"/>
    <col min="5900" max="5900" width="15.09765625" style="79" customWidth="1"/>
    <col min="5901" max="5901" width="1.09765625" style="79" customWidth="1"/>
    <col min="5902" max="5902" width="15.09765625" style="79" customWidth="1"/>
    <col min="5903" max="5903" width="3.59765625" style="79" customWidth="1"/>
    <col min="5904" max="5904" width="16.8984375" style="79" customWidth="1"/>
    <col min="5905" max="5905" width="16.59765625" style="79" customWidth="1"/>
    <col min="5906" max="5906" width="12.09765625" style="79" bestFit="1" customWidth="1"/>
    <col min="5907" max="5907" width="11.59765625" style="79" bestFit="1" customWidth="1"/>
    <col min="5908" max="6149" width="7.59765625" style="79"/>
    <col min="6150" max="6153" width="1.09765625" style="79" customWidth="1"/>
    <col min="6154" max="6154" width="43.8984375" style="79" customWidth="1"/>
    <col min="6155" max="6155" width="7.59765625" style="79"/>
    <col min="6156" max="6156" width="15.09765625" style="79" customWidth="1"/>
    <col min="6157" max="6157" width="1.09765625" style="79" customWidth="1"/>
    <col min="6158" max="6158" width="15.09765625" style="79" customWidth="1"/>
    <col min="6159" max="6159" width="3.59765625" style="79" customWidth="1"/>
    <col min="6160" max="6160" width="16.8984375" style="79" customWidth="1"/>
    <col min="6161" max="6161" width="16.59765625" style="79" customWidth="1"/>
    <col min="6162" max="6162" width="12.09765625" style="79" bestFit="1" customWidth="1"/>
    <col min="6163" max="6163" width="11.59765625" style="79" bestFit="1" customWidth="1"/>
    <col min="6164" max="6405" width="7.59765625" style="79"/>
    <col min="6406" max="6409" width="1.09765625" style="79" customWidth="1"/>
    <col min="6410" max="6410" width="43.8984375" style="79" customWidth="1"/>
    <col min="6411" max="6411" width="7.59765625" style="79"/>
    <col min="6412" max="6412" width="15.09765625" style="79" customWidth="1"/>
    <col min="6413" max="6413" width="1.09765625" style="79" customWidth="1"/>
    <col min="6414" max="6414" width="15.09765625" style="79" customWidth="1"/>
    <col min="6415" max="6415" width="3.59765625" style="79" customWidth="1"/>
    <col min="6416" max="6416" width="16.8984375" style="79" customWidth="1"/>
    <col min="6417" max="6417" width="16.59765625" style="79" customWidth="1"/>
    <col min="6418" max="6418" width="12.09765625" style="79" bestFit="1" customWidth="1"/>
    <col min="6419" max="6419" width="11.59765625" style="79" bestFit="1" customWidth="1"/>
    <col min="6420" max="6661" width="7.59765625" style="79"/>
    <col min="6662" max="6665" width="1.09765625" style="79" customWidth="1"/>
    <col min="6666" max="6666" width="43.8984375" style="79" customWidth="1"/>
    <col min="6667" max="6667" width="7.59765625" style="79"/>
    <col min="6668" max="6668" width="15.09765625" style="79" customWidth="1"/>
    <col min="6669" max="6669" width="1.09765625" style="79" customWidth="1"/>
    <col min="6670" max="6670" width="15.09765625" style="79" customWidth="1"/>
    <col min="6671" max="6671" width="3.59765625" style="79" customWidth="1"/>
    <col min="6672" max="6672" width="16.8984375" style="79" customWidth="1"/>
    <col min="6673" max="6673" width="16.59765625" style="79" customWidth="1"/>
    <col min="6674" max="6674" width="12.09765625" style="79" bestFit="1" customWidth="1"/>
    <col min="6675" max="6675" width="11.59765625" style="79" bestFit="1" customWidth="1"/>
    <col min="6676" max="6917" width="7.59765625" style="79"/>
    <col min="6918" max="6921" width="1.09765625" style="79" customWidth="1"/>
    <col min="6922" max="6922" width="43.8984375" style="79" customWidth="1"/>
    <col min="6923" max="6923" width="7.59765625" style="79"/>
    <col min="6924" max="6924" width="15.09765625" style="79" customWidth="1"/>
    <col min="6925" max="6925" width="1.09765625" style="79" customWidth="1"/>
    <col min="6926" max="6926" width="15.09765625" style="79" customWidth="1"/>
    <col min="6927" max="6927" width="3.59765625" style="79" customWidth="1"/>
    <col min="6928" max="6928" width="16.8984375" style="79" customWidth="1"/>
    <col min="6929" max="6929" width="16.59765625" style="79" customWidth="1"/>
    <col min="6930" max="6930" width="12.09765625" style="79" bestFit="1" customWidth="1"/>
    <col min="6931" max="6931" width="11.59765625" style="79" bestFit="1" customWidth="1"/>
    <col min="6932" max="7173" width="7.59765625" style="79"/>
    <col min="7174" max="7177" width="1.09765625" style="79" customWidth="1"/>
    <col min="7178" max="7178" width="43.8984375" style="79" customWidth="1"/>
    <col min="7179" max="7179" width="7.59765625" style="79"/>
    <col min="7180" max="7180" width="15.09765625" style="79" customWidth="1"/>
    <col min="7181" max="7181" width="1.09765625" style="79" customWidth="1"/>
    <col min="7182" max="7182" width="15.09765625" style="79" customWidth="1"/>
    <col min="7183" max="7183" width="3.59765625" style="79" customWidth="1"/>
    <col min="7184" max="7184" width="16.8984375" style="79" customWidth="1"/>
    <col min="7185" max="7185" width="16.59765625" style="79" customWidth="1"/>
    <col min="7186" max="7186" width="12.09765625" style="79" bestFit="1" customWidth="1"/>
    <col min="7187" max="7187" width="11.59765625" style="79" bestFit="1" customWidth="1"/>
    <col min="7188" max="7429" width="7.59765625" style="79"/>
    <col min="7430" max="7433" width="1.09765625" style="79" customWidth="1"/>
    <col min="7434" max="7434" width="43.8984375" style="79" customWidth="1"/>
    <col min="7435" max="7435" width="7.59765625" style="79"/>
    <col min="7436" max="7436" width="15.09765625" style="79" customWidth="1"/>
    <col min="7437" max="7437" width="1.09765625" style="79" customWidth="1"/>
    <col min="7438" max="7438" width="15.09765625" style="79" customWidth="1"/>
    <col min="7439" max="7439" width="3.59765625" style="79" customWidth="1"/>
    <col min="7440" max="7440" width="16.8984375" style="79" customWidth="1"/>
    <col min="7441" max="7441" width="16.59765625" style="79" customWidth="1"/>
    <col min="7442" max="7442" width="12.09765625" style="79" bestFit="1" customWidth="1"/>
    <col min="7443" max="7443" width="11.59765625" style="79" bestFit="1" customWidth="1"/>
    <col min="7444" max="7685" width="7.59765625" style="79"/>
    <col min="7686" max="7689" width="1.09765625" style="79" customWidth="1"/>
    <col min="7690" max="7690" width="43.8984375" style="79" customWidth="1"/>
    <col min="7691" max="7691" width="7.59765625" style="79"/>
    <col min="7692" max="7692" width="15.09765625" style="79" customWidth="1"/>
    <col min="7693" max="7693" width="1.09765625" style="79" customWidth="1"/>
    <col min="7694" max="7694" width="15.09765625" style="79" customWidth="1"/>
    <col min="7695" max="7695" width="3.59765625" style="79" customWidth="1"/>
    <col min="7696" max="7696" width="16.8984375" style="79" customWidth="1"/>
    <col min="7697" max="7697" width="16.59765625" style="79" customWidth="1"/>
    <col min="7698" max="7698" width="12.09765625" style="79" bestFit="1" customWidth="1"/>
    <col min="7699" max="7699" width="11.59765625" style="79" bestFit="1" customWidth="1"/>
    <col min="7700" max="7941" width="7.59765625" style="79"/>
    <col min="7942" max="7945" width="1.09765625" style="79" customWidth="1"/>
    <col min="7946" max="7946" width="43.8984375" style="79" customWidth="1"/>
    <col min="7947" max="7947" width="7.59765625" style="79"/>
    <col min="7948" max="7948" width="15.09765625" style="79" customWidth="1"/>
    <col min="7949" max="7949" width="1.09765625" style="79" customWidth="1"/>
    <col min="7950" max="7950" width="15.09765625" style="79" customWidth="1"/>
    <col min="7951" max="7951" width="3.59765625" style="79" customWidth="1"/>
    <col min="7952" max="7952" width="16.8984375" style="79" customWidth="1"/>
    <col min="7953" max="7953" width="16.59765625" style="79" customWidth="1"/>
    <col min="7954" max="7954" width="12.09765625" style="79" bestFit="1" customWidth="1"/>
    <col min="7955" max="7955" width="11.59765625" style="79" bestFit="1" customWidth="1"/>
    <col min="7956" max="8197" width="7.59765625" style="79"/>
    <col min="8198" max="8201" width="1.09765625" style="79" customWidth="1"/>
    <col min="8202" max="8202" width="43.8984375" style="79" customWidth="1"/>
    <col min="8203" max="8203" width="7.59765625" style="79"/>
    <col min="8204" max="8204" width="15.09765625" style="79" customWidth="1"/>
    <col min="8205" max="8205" width="1.09765625" style="79" customWidth="1"/>
    <col min="8206" max="8206" width="15.09765625" style="79" customWidth="1"/>
    <col min="8207" max="8207" width="3.59765625" style="79" customWidth="1"/>
    <col min="8208" max="8208" width="16.8984375" style="79" customWidth="1"/>
    <col min="8209" max="8209" width="16.59765625" style="79" customWidth="1"/>
    <col min="8210" max="8210" width="12.09765625" style="79" bestFit="1" customWidth="1"/>
    <col min="8211" max="8211" width="11.59765625" style="79" bestFit="1" customWidth="1"/>
    <col min="8212" max="8453" width="7.59765625" style="79"/>
    <col min="8454" max="8457" width="1.09765625" style="79" customWidth="1"/>
    <col min="8458" max="8458" width="43.8984375" style="79" customWidth="1"/>
    <col min="8459" max="8459" width="7.59765625" style="79"/>
    <col min="8460" max="8460" width="15.09765625" style="79" customWidth="1"/>
    <col min="8461" max="8461" width="1.09765625" style="79" customWidth="1"/>
    <col min="8462" max="8462" width="15.09765625" style="79" customWidth="1"/>
    <col min="8463" max="8463" width="3.59765625" style="79" customWidth="1"/>
    <col min="8464" max="8464" width="16.8984375" style="79" customWidth="1"/>
    <col min="8465" max="8465" width="16.59765625" style="79" customWidth="1"/>
    <col min="8466" max="8466" width="12.09765625" style="79" bestFit="1" customWidth="1"/>
    <col min="8467" max="8467" width="11.59765625" style="79" bestFit="1" customWidth="1"/>
    <col min="8468" max="8709" width="7.59765625" style="79"/>
    <col min="8710" max="8713" width="1.09765625" style="79" customWidth="1"/>
    <col min="8714" max="8714" width="43.8984375" style="79" customWidth="1"/>
    <col min="8715" max="8715" width="7.59765625" style="79"/>
    <col min="8716" max="8716" width="15.09765625" style="79" customWidth="1"/>
    <col min="8717" max="8717" width="1.09765625" style="79" customWidth="1"/>
    <col min="8718" max="8718" width="15.09765625" style="79" customWidth="1"/>
    <col min="8719" max="8719" width="3.59765625" style="79" customWidth="1"/>
    <col min="8720" max="8720" width="16.8984375" style="79" customWidth="1"/>
    <col min="8721" max="8721" width="16.59765625" style="79" customWidth="1"/>
    <col min="8722" max="8722" width="12.09765625" style="79" bestFit="1" customWidth="1"/>
    <col min="8723" max="8723" width="11.59765625" style="79" bestFit="1" customWidth="1"/>
    <col min="8724" max="8965" width="7.59765625" style="79"/>
    <col min="8966" max="8969" width="1.09765625" style="79" customWidth="1"/>
    <col min="8970" max="8970" width="43.8984375" style="79" customWidth="1"/>
    <col min="8971" max="8971" width="7.59765625" style="79"/>
    <col min="8972" max="8972" width="15.09765625" style="79" customWidth="1"/>
    <col min="8973" max="8973" width="1.09765625" style="79" customWidth="1"/>
    <col min="8974" max="8974" width="15.09765625" style="79" customWidth="1"/>
    <col min="8975" max="8975" width="3.59765625" style="79" customWidth="1"/>
    <col min="8976" max="8976" width="16.8984375" style="79" customWidth="1"/>
    <col min="8977" max="8977" width="16.59765625" style="79" customWidth="1"/>
    <col min="8978" max="8978" width="12.09765625" style="79" bestFit="1" customWidth="1"/>
    <col min="8979" max="8979" width="11.59765625" style="79" bestFit="1" customWidth="1"/>
    <col min="8980" max="9221" width="7.59765625" style="79"/>
    <col min="9222" max="9225" width="1.09765625" style="79" customWidth="1"/>
    <col min="9226" max="9226" width="43.8984375" style="79" customWidth="1"/>
    <col min="9227" max="9227" width="7.59765625" style="79"/>
    <col min="9228" max="9228" width="15.09765625" style="79" customWidth="1"/>
    <col min="9229" max="9229" width="1.09765625" style="79" customWidth="1"/>
    <col min="9230" max="9230" width="15.09765625" style="79" customWidth="1"/>
    <col min="9231" max="9231" width="3.59765625" style="79" customWidth="1"/>
    <col min="9232" max="9232" width="16.8984375" style="79" customWidth="1"/>
    <col min="9233" max="9233" width="16.59765625" style="79" customWidth="1"/>
    <col min="9234" max="9234" width="12.09765625" style="79" bestFit="1" customWidth="1"/>
    <col min="9235" max="9235" width="11.59765625" style="79" bestFit="1" customWidth="1"/>
    <col min="9236" max="9477" width="7.59765625" style="79"/>
    <col min="9478" max="9481" width="1.09765625" style="79" customWidth="1"/>
    <col min="9482" max="9482" width="43.8984375" style="79" customWidth="1"/>
    <col min="9483" max="9483" width="7.59765625" style="79"/>
    <col min="9484" max="9484" width="15.09765625" style="79" customWidth="1"/>
    <col min="9485" max="9485" width="1.09765625" style="79" customWidth="1"/>
    <col min="9486" max="9486" width="15.09765625" style="79" customWidth="1"/>
    <col min="9487" max="9487" width="3.59765625" style="79" customWidth="1"/>
    <col min="9488" max="9488" width="16.8984375" style="79" customWidth="1"/>
    <col min="9489" max="9489" width="16.59765625" style="79" customWidth="1"/>
    <col min="9490" max="9490" width="12.09765625" style="79" bestFit="1" customWidth="1"/>
    <col min="9491" max="9491" width="11.59765625" style="79" bestFit="1" customWidth="1"/>
    <col min="9492" max="9733" width="7.59765625" style="79"/>
    <col min="9734" max="9737" width="1.09765625" style="79" customWidth="1"/>
    <col min="9738" max="9738" width="43.8984375" style="79" customWidth="1"/>
    <col min="9739" max="9739" width="7.59765625" style="79"/>
    <col min="9740" max="9740" width="15.09765625" style="79" customWidth="1"/>
    <col min="9741" max="9741" width="1.09765625" style="79" customWidth="1"/>
    <col min="9742" max="9742" width="15.09765625" style="79" customWidth="1"/>
    <col min="9743" max="9743" width="3.59765625" style="79" customWidth="1"/>
    <col min="9744" max="9744" width="16.8984375" style="79" customWidth="1"/>
    <col min="9745" max="9745" width="16.59765625" style="79" customWidth="1"/>
    <col min="9746" max="9746" width="12.09765625" style="79" bestFit="1" customWidth="1"/>
    <col min="9747" max="9747" width="11.59765625" style="79" bestFit="1" customWidth="1"/>
    <col min="9748" max="9989" width="7.59765625" style="79"/>
    <col min="9990" max="9993" width="1.09765625" style="79" customWidth="1"/>
    <col min="9994" max="9994" width="43.8984375" style="79" customWidth="1"/>
    <col min="9995" max="9995" width="7.59765625" style="79"/>
    <col min="9996" max="9996" width="15.09765625" style="79" customWidth="1"/>
    <col min="9997" max="9997" width="1.09765625" style="79" customWidth="1"/>
    <col min="9998" max="9998" width="15.09765625" style="79" customWidth="1"/>
    <col min="9999" max="9999" width="3.59765625" style="79" customWidth="1"/>
    <col min="10000" max="10000" width="16.8984375" style="79" customWidth="1"/>
    <col min="10001" max="10001" width="16.59765625" style="79" customWidth="1"/>
    <col min="10002" max="10002" width="12.09765625" style="79" bestFit="1" customWidth="1"/>
    <col min="10003" max="10003" width="11.59765625" style="79" bestFit="1" customWidth="1"/>
    <col min="10004" max="10245" width="7.59765625" style="79"/>
    <col min="10246" max="10249" width="1.09765625" style="79" customWidth="1"/>
    <col min="10250" max="10250" width="43.8984375" style="79" customWidth="1"/>
    <col min="10251" max="10251" width="7.59765625" style="79"/>
    <col min="10252" max="10252" width="15.09765625" style="79" customWidth="1"/>
    <col min="10253" max="10253" width="1.09765625" style="79" customWidth="1"/>
    <col min="10254" max="10254" width="15.09765625" style="79" customWidth="1"/>
    <col min="10255" max="10255" width="3.59765625" style="79" customWidth="1"/>
    <col min="10256" max="10256" width="16.8984375" style="79" customWidth="1"/>
    <col min="10257" max="10257" width="16.59765625" style="79" customWidth="1"/>
    <col min="10258" max="10258" width="12.09765625" style="79" bestFit="1" customWidth="1"/>
    <col min="10259" max="10259" width="11.59765625" style="79" bestFit="1" customWidth="1"/>
    <col min="10260" max="10501" width="7.59765625" style="79"/>
    <col min="10502" max="10505" width="1.09765625" style="79" customWidth="1"/>
    <col min="10506" max="10506" width="43.8984375" style="79" customWidth="1"/>
    <col min="10507" max="10507" width="7.59765625" style="79"/>
    <col min="10508" max="10508" width="15.09765625" style="79" customWidth="1"/>
    <col min="10509" max="10509" width="1.09765625" style="79" customWidth="1"/>
    <col min="10510" max="10510" width="15.09765625" style="79" customWidth="1"/>
    <col min="10511" max="10511" width="3.59765625" style="79" customWidth="1"/>
    <col min="10512" max="10512" width="16.8984375" style="79" customWidth="1"/>
    <col min="10513" max="10513" width="16.59765625" style="79" customWidth="1"/>
    <col min="10514" max="10514" width="12.09765625" style="79" bestFit="1" customWidth="1"/>
    <col min="10515" max="10515" width="11.59765625" style="79" bestFit="1" customWidth="1"/>
    <col min="10516" max="10757" width="7.59765625" style="79"/>
    <col min="10758" max="10761" width="1.09765625" style="79" customWidth="1"/>
    <col min="10762" max="10762" width="43.8984375" style="79" customWidth="1"/>
    <col min="10763" max="10763" width="7.59765625" style="79"/>
    <col min="10764" max="10764" width="15.09765625" style="79" customWidth="1"/>
    <col min="10765" max="10765" width="1.09765625" style="79" customWidth="1"/>
    <col min="10766" max="10766" width="15.09765625" style="79" customWidth="1"/>
    <col min="10767" max="10767" width="3.59765625" style="79" customWidth="1"/>
    <col min="10768" max="10768" width="16.8984375" style="79" customWidth="1"/>
    <col min="10769" max="10769" width="16.59765625" style="79" customWidth="1"/>
    <col min="10770" max="10770" width="12.09765625" style="79" bestFit="1" customWidth="1"/>
    <col min="10771" max="10771" width="11.59765625" style="79" bestFit="1" customWidth="1"/>
    <col min="10772" max="11013" width="7.59765625" style="79"/>
    <col min="11014" max="11017" width="1.09765625" style="79" customWidth="1"/>
    <col min="11018" max="11018" width="43.8984375" style="79" customWidth="1"/>
    <col min="11019" max="11019" width="7.59765625" style="79"/>
    <col min="11020" max="11020" width="15.09765625" style="79" customWidth="1"/>
    <col min="11021" max="11021" width="1.09765625" style="79" customWidth="1"/>
    <col min="11022" max="11022" width="15.09765625" style="79" customWidth="1"/>
    <col min="11023" max="11023" width="3.59765625" style="79" customWidth="1"/>
    <col min="11024" max="11024" width="16.8984375" style="79" customWidth="1"/>
    <col min="11025" max="11025" width="16.59765625" style="79" customWidth="1"/>
    <col min="11026" max="11026" width="12.09765625" style="79" bestFit="1" customWidth="1"/>
    <col min="11027" max="11027" width="11.59765625" style="79" bestFit="1" customWidth="1"/>
    <col min="11028" max="11269" width="7.59765625" style="79"/>
    <col min="11270" max="11273" width="1.09765625" style="79" customWidth="1"/>
    <col min="11274" max="11274" width="43.8984375" style="79" customWidth="1"/>
    <col min="11275" max="11275" width="7.59765625" style="79"/>
    <col min="11276" max="11276" width="15.09765625" style="79" customWidth="1"/>
    <col min="11277" max="11277" width="1.09765625" style="79" customWidth="1"/>
    <col min="11278" max="11278" width="15.09765625" style="79" customWidth="1"/>
    <col min="11279" max="11279" width="3.59765625" style="79" customWidth="1"/>
    <col min="11280" max="11280" width="16.8984375" style="79" customWidth="1"/>
    <col min="11281" max="11281" width="16.59765625" style="79" customWidth="1"/>
    <col min="11282" max="11282" width="12.09765625" style="79" bestFit="1" customWidth="1"/>
    <col min="11283" max="11283" width="11.59765625" style="79" bestFit="1" customWidth="1"/>
    <col min="11284" max="11525" width="7.59765625" style="79"/>
    <col min="11526" max="11529" width="1.09765625" style="79" customWidth="1"/>
    <col min="11530" max="11530" width="43.8984375" style="79" customWidth="1"/>
    <col min="11531" max="11531" width="7.59765625" style="79"/>
    <col min="11532" max="11532" width="15.09765625" style="79" customWidth="1"/>
    <col min="11533" max="11533" width="1.09765625" style="79" customWidth="1"/>
    <col min="11534" max="11534" width="15.09765625" style="79" customWidth="1"/>
    <col min="11535" max="11535" width="3.59765625" style="79" customWidth="1"/>
    <col min="11536" max="11536" width="16.8984375" style="79" customWidth="1"/>
    <col min="11537" max="11537" width="16.59765625" style="79" customWidth="1"/>
    <col min="11538" max="11538" width="12.09765625" style="79" bestFit="1" customWidth="1"/>
    <col min="11539" max="11539" width="11.59765625" style="79" bestFit="1" customWidth="1"/>
    <col min="11540" max="11781" width="7.59765625" style="79"/>
    <col min="11782" max="11785" width="1.09765625" style="79" customWidth="1"/>
    <col min="11786" max="11786" width="43.8984375" style="79" customWidth="1"/>
    <col min="11787" max="11787" width="7.59765625" style="79"/>
    <col min="11788" max="11788" width="15.09765625" style="79" customWidth="1"/>
    <col min="11789" max="11789" width="1.09765625" style="79" customWidth="1"/>
    <col min="11790" max="11790" width="15.09765625" style="79" customWidth="1"/>
    <col min="11791" max="11791" width="3.59765625" style="79" customWidth="1"/>
    <col min="11792" max="11792" width="16.8984375" style="79" customWidth="1"/>
    <col min="11793" max="11793" width="16.59765625" style="79" customWidth="1"/>
    <col min="11794" max="11794" width="12.09765625" style="79" bestFit="1" customWidth="1"/>
    <col min="11795" max="11795" width="11.59765625" style="79" bestFit="1" customWidth="1"/>
    <col min="11796" max="12037" width="7.59765625" style="79"/>
    <col min="12038" max="12041" width="1.09765625" style="79" customWidth="1"/>
    <col min="12042" max="12042" width="43.8984375" style="79" customWidth="1"/>
    <col min="12043" max="12043" width="7.59765625" style="79"/>
    <col min="12044" max="12044" width="15.09765625" style="79" customWidth="1"/>
    <col min="12045" max="12045" width="1.09765625" style="79" customWidth="1"/>
    <col min="12046" max="12046" width="15.09765625" style="79" customWidth="1"/>
    <col min="12047" max="12047" width="3.59765625" style="79" customWidth="1"/>
    <col min="12048" max="12048" width="16.8984375" style="79" customWidth="1"/>
    <col min="12049" max="12049" width="16.59765625" style="79" customWidth="1"/>
    <col min="12050" max="12050" width="12.09765625" style="79" bestFit="1" customWidth="1"/>
    <col min="12051" max="12051" width="11.59765625" style="79" bestFit="1" customWidth="1"/>
    <col min="12052" max="12293" width="7.59765625" style="79"/>
    <col min="12294" max="12297" width="1.09765625" style="79" customWidth="1"/>
    <col min="12298" max="12298" width="43.8984375" style="79" customWidth="1"/>
    <col min="12299" max="12299" width="7.59765625" style="79"/>
    <col min="12300" max="12300" width="15.09765625" style="79" customWidth="1"/>
    <col min="12301" max="12301" width="1.09765625" style="79" customWidth="1"/>
    <col min="12302" max="12302" width="15.09765625" style="79" customWidth="1"/>
    <col min="12303" max="12303" width="3.59765625" style="79" customWidth="1"/>
    <col min="12304" max="12304" width="16.8984375" style="79" customWidth="1"/>
    <col min="12305" max="12305" width="16.59765625" style="79" customWidth="1"/>
    <col min="12306" max="12306" width="12.09765625" style="79" bestFit="1" customWidth="1"/>
    <col min="12307" max="12307" width="11.59765625" style="79" bestFit="1" customWidth="1"/>
    <col min="12308" max="12549" width="7.59765625" style="79"/>
    <col min="12550" max="12553" width="1.09765625" style="79" customWidth="1"/>
    <col min="12554" max="12554" width="43.8984375" style="79" customWidth="1"/>
    <col min="12555" max="12555" width="7.59765625" style="79"/>
    <col min="12556" max="12556" width="15.09765625" style="79" customWidth="1"/>
    <col min="12557" max="12557" width="1.09765625" style="79" customWidth="1"/>
    <col min="12558" max="12558" width="15.09765625" style="79" customWidth="1"/>
    <col min="12559" max="12559" width="3.59765625" style="79" customWidth="1"/>
    <col min="12560" max="12560" width="16.8984375" style="79" customWidth="1"/>
    <col min="12561" max="12561" width="16.59765625" style="79" customWidth="1"/>
    <col min="12562" max="12562" width="12.09765625" style="79" bestFit="1" customWidth="1"/>
    <col min="12563" max="12563" width="11.59765625" style="79" bestFit="1" customWidth="1"/>
    <col min="12564" max="12805" width="7.59765625" style="79"/>
    <col min="12806" max="12809" width="1.09765625" style="79" customWidth="1"/>
    <col min="12810" max="12810" width="43.8984375" style="79" customWidth="1"/>
    <col min="12811" max="12811" width="7.59765625" style="79"/>
    <col min="12812" max="12812" width="15.09765625" style="79" customWidth="1"/>
    <col min="12813" max="12813" width="1.09765625" style="79" customWidth="1"/>
    <col min="12814" max="12814" width="15.09765625" style="79" customWidth="1"/>
    <col min="12815" max="12815" width="3.59765625" style="79" customWidth="1"/>
    <col min="12816" max="12816" width="16.8984375" style="79" customWidth="1"/>
    <col min="12817" max="12817" width="16.59765625" style="79" customWidth="1"/>
    <col min="12818" max="12818" width="12.09765625" style="79" bestFit="1" customWidth="1"/>
    <col min="12819" max="12819" width="11.59765625" style="79" bestFit="1" customWidth="1"/>
    <col min="12820" max="13061" width="7.59765625" style="79"/>
    <col min="13062" max="13065" width="1.09765625" style="79" customWidth="1"/>
    <col min="13066" max="13066" width="43.8984375" style="79" customWidth="1"/>
    <col min="13067" max="13067" width="7.59765625" style="79"/>
    <col min="13068" max="13068" width="15.09765625" style="79" customWidth="1"/>
    <col min="13069" max="13069" width="1.09765625" style="79" customWidth="1"/>
    <col min="13070" max="13070" width="15.09765625" style="79" customWidth="1"/>
    <col min="13071" max="13071" width="3.59765625" style="79" customWidth="1"/>
    <col min="13072" max="13072" width="16.8984375" style="79" customWidth="1"/>
    <col min="13073" max="13073" width="16.59765625" style="79" customWidth="1"/>
    <col min="13074" max="13074" width="12.09765625" style="79" bestFit="1" customWidth="1"/>
    <col min="13075" max="13075" width="11.59765625" style="79" bestFit="1" customWidth="1"/>
    <col min="13076" max="13317" width="7.59765625" style="79"/>
    <col min="13318" max="13321" width="1.09765625" style="79" customWidth="1"/>
    <col min="13322" max="13322" width="43.8984375" style="79" customWidth="1"/>
    <col min="13323" max="13323" width="7.59765625" style="79"/>
    <col min="13324" max="13324" width="15.09765625" style="79" customWidth="1"/>
    <col min="13325" max="13325" width="1.09765625" style="79" customWidth="1"/>
    <col min="13326" max="13326" width="15.09765625" style="79" customWidth="1"/>
    <col min="13327" max="13327" width="3.59765625" style="79" customWidth="1"/>
    <col min="13328" max="13328" width="16.8984375" style="79" customWidth="1"/>
    <col min="13329" max="13329" width="16.59765625" style="79" customWidth="1"/>
    <col min="13330" max="13330" width="12.09765625" style="79" bestFit="1" customWidth="1"/>
    <col min="13331" max="13331" width="11.59765625" style="79" bestFit="1" customWidth="1"/>
    <col min="13332" max="13573" width="7.59765625" style="79"/>
    <col min="13574" max="13577" width="1.09765625" style="79" customWidth="1"/>
    <col min="13578" max="13578" width="43.8984375" style="79" customWidth="1"/>
    <col min="13579" max="13579" width="7.59765625" style="79"/>
    <col min="13580" max="13580" width="15.09765625" style="79" customWidth="1"/>
    <col min="13581" max="13581" width="1.09765625" style="79" customWidth="1"/>
    <col min="13582" max="13582" width="15.09765625" style="79" customWidth="1"/>
    <col min="13583" max="13583" width="3.59765625" style="79" customWidth="1"/>
    <col min="13584" max="13584" width="16.8984375" style="79" customWidth="1"/>
    <col min="13585" max="13585" width="16.59765625" style="79" customWidth="1"/>
    <col min="13586" max="13586" width="12.09765625" style="79" bestFit="1" customWidth="1"/>
    <col min="13587" max="13587" width="11.59765625" style="79" bestFit="1" customWidth="1"/>
    <col min="13588" max="13829" width="7.59765625" style="79"/>
    <col min="13830" max="13833" width="1.09765625" style="79" customWidth="1"/>
    <col min="13834" max="13834" width="43.8984375" style="79" customWidth="1"/>
    <col min="13835" max="13835" width="7.59765625" style="79"/>
    <col min="13836" max="13836" width="15.09765625" style="79" customWidth="1"/>
    <col min="13837" max="13837" width="1.09765625" style="79" customWidth="1"/>
    <col min="13838" max="13838" width="15.09765625" style="79" customWidth="1"/>
    <col min="13839" max="13839" width="3.59765625" style="79" customWidth="1"/>
    <col min="13840" max="13840" width="16.8984375" style="79" customWidth="1"/>
    <col min="13841" max="13841" width="16.59765625" style="79" customWidth="1"/>
    <col min="13842" max="13842" width="12.09765625" style="79" bestFit="1" customWidth="1"/>
    <col min="13843" max="13843" width="11.59765625" style="79" bestFit="1" customWidth="1"/>
    <col min="13844" max="14085" width="7.59765625" style="79"/>
    <col min="14086" max="14089" width="1.09765625" style="79" customWidth="1"/>
    <col min="14090" max="14090" width="43.8984375" style="79" customWidth="1"/>
    <col min="14091" max="14091" width="7.59765625" style="79"/>
    <col min="14092" max="14092" width="15.09765625" style="79" customWidth="1"/>
    <col min="14093" max="14093" width="1.09765625" style="79" customWidth="1"/>
    <col min="14094" max="14094" width="15.09765625" style="79" customWidth="1"/>
    <col min="14095" max="14095" width="3.59765625" style="79" customWidth="1"/>
    <col min="14096" max="14096" width="16.8984375" style="79" customWidth="1"/>
    <col min="14097" max="14097" width="16.59765625" style="79" customWidth="1"/>
    <col min="14098" max="14098" width="12.09765625" style="79" bestFit="1" customWidth="1"/>
    <col min="14099" max="14099" width="11.59765625" style="79" bestFit="1" customWidth="1"/>
    <col min="14100" max="14341" width="7.59765625" style="79"/>
    <col min="14342" max="14345" width="1.09765625" style="79" customWidth="1"/>
    <col min="14346" max="14346" width="43.8984375" style="79" customWidth="1"/>
    <col min="14347" max="14347" width="7.59765625" style="79"/>
    <col min="14348" max="14348" width="15.09765625" style="79" customWidth="1"/>
    <col min="14349" max="14349" width="1.09765625" style="79" customWidth="1"/>
    <col min="14350" max="14350" width="15.09765625" style="79" customWidth="1"/>
    <col min="14351" max="14351" width="3.59765625" style="79" customWidth="1"/>
    <col min="14352" max="14352" width="16.8984375" style="79" customWidth="1"/>
    <col min="14353" max="14353" width="16.59765625" style="79" customWidth="1"/>
    <col min="14354" max="14354" width="12.09765625" style="79" bestFit="1" customWidth="1"/>
    <col min="14355" max="14355" width="11.59765625" style="79" bestFit="1" customWidth="1"/>
    <col min="14356" max="14597" width="7.59765625" style="79"/>
    <col min="14598" max="14601" width="1.09765625" style="79" customWidth="1"/>
    <col min="14602" max="14602" width="43.8984375" style="79" customWidth="1"/>
    <col min="14603" max="14603" width="7.59765625" style="79"/>
    <col min="14604" max="14604" width="15.09765625" style="79" customWidth="1"/>
    <col min="14605" max="14605" width="1.09765625" style="79" customWidth="1"/>
    <col min="14606" max="14606" width="15.09765625" style="79" customWidth="1"/>
    <col min="14607" max="14607" width="3.59765625" style="79" customWidth="1"/>
    <col min="14608" max="14608" width="16.8984375" style="79" customWidth="1"/>
    <col min="14609" max="14609" width="16.59765625" style="79" customWidth="1"/>
    <col min="14610" max="14610" width="12.09765625" style="79" bestFit="1" customWidth="1"/>
    <col min="14611" max="14611" width="11.59765625" style="79" bestFit="1" customWidth="1"/>
    <col min="14612" max="14853" width="7.59765625" style="79"/>
    <col min="14854" max="14857" width="1.09765625" style="79" customWidth="1"/>
    <col min="14858" max="14858" width="43.8984375" style="79" customWidth="1"/>
    <col min="14859" max="14859" width="7.59765625" style="79"/>
    <col min="14860" max="14860" width="15.09765625" style="79" customWidth="1"/>
    <col min="14861" max="14861" width="1.09765625" style="79" customWidth="1"/>
    <col min="14862" max="14862" width="15.09765625" style="79" customWidth="1"/>
    <col min="14863" max="14863" width="3.59765625" style="79" customWidth="1"/>
    <col min="14864" max="14864" width="16.8984375" style="79" customWidth="1"/>
    <col min="14865" max="14865" width="16.59765625" style="79" customWidth="1"/>
    <col min="14866" max="14866" width="12.09765625" style="79" bestFit="1" customWidth="1"/>
    <col min="14867" max="14867" width="11.59765625" style="79" bestFit="1" customWidth="1"/>
    <col min="14868" max="15109" width="7.59765625" style="79"/>
    <col min="15110" max="15113" width="1.09765625" style="79" customWidth="1"/>
    <col min="15114" max="15114" width="43.8984375" style="79" customWidth="1"/>
    <col min="15115" max="15115" width="7.59765625" style="79"/>
    <col min="15116" max="15116" width="15.09765625" style="79" customWidth="1"/>
    <col min="15117" max="15117" width="1.09765625" style="79" customWidth="1"/>
    <col min="15118" max="15118" width="15.09765625" style="79" customWidth="1"/>
    <col min="15119" max="15119" width="3.59765625" style="79" customWidth="1"/>
    <col min="15120" max="15120" width="16.8984375" style="79" customWidth="1"/>
    <col min="15121" max="15121" width="16.59765625" style="79" customWidth="1"/>
    <col min="15122" max="15122" width="12.09765625" style="79" bestFit="1" customWidth="1"/>
    <col min="15123" max="15123" width="11.59765625" style="79" bestFit="1" customWidth="1"/>
    <col min="15124" max="15365" width="7.59765625" style="79"/>
    <col min="15366" max="15369" width="1.09765625" style="79" customWidth="1"/>
    <col min="15370" max="15370" width="43.8984375" style="79" customWidth="1"/>
    <col min="15371" max="15371" width="7.59765625" style="79"/>
    <col min="15372" max="15372" width="15.09765625" style="79" customWidth="1"/>
    <col min="15373" max="15373" width="1.09765625" style="79" customWidth="1"/>
    <col min="15374" max="15374" width="15.09765625" style="79" customWidth="1"/>
    <col min="15375" max="15375" width="3.59765625" style="79" customWidth="1"/>
    <col min="15376" max="15376" width="16.8984375" style="79" customWidth="1"/>
    <col min="15377" max="15377" width="16.59765625" style="79" customWidth="1"/>
    <col min="15378" max="15378" width="12.09765625" style="79" bestFit="1" customWidth="1"/>
    <col min="15379" max="15379" width="11.59765625" style="79" bestFit="1" customWidth="1"/>
    <col min="15380" max="15621" width="7.59765625" style="79"/>
    <col min="15622" max="15625" width="1.09765625" style="79" customWidth="1"/>
    <col min="15626" max="15626" width="43.8984375" style="79" customWidth="1"/>
    <col min="15627" max="15627" width="7.59765625" style="79"/>
    <col min="15628" max="15628" width="15.09765625" style="79" customWidth="1"/>
    <col min="15629" max="15629" width="1.09765625" style="79" customWidth="1"/>
    <col min="15630" max="15630" width="15.09765625" style="79" customWidth="1"/>
    <col min="15631" max="15631" width="3.59765625" style="79" customWidth="1"/>
    <col min="15632" max="15632" width="16.8984375" style="79" customWidth="1"/>
    <col min="15633" max="15633" width="16.59765625" style="79" customWidth="1"/>
    <col min="15634" max="15634" width="12.09765625" style="79" bestFit="1" customWidth="1"/>
    <col min="15635" max="15635" width="11.59765625" style="79" bestFit="1" customWidth="1"/>
    <col min="15636" max="15877" width="7.59765625" style="79"/>
    <col min="15878" max="15881" width="1.09765625" style="79" customWidth="1"/>
    <col min="15882" max="15882" width="43.8984375" style="79" customWidth="1"/>
    <col min="15883" max="15883" width="7.59765625" style="79"/>
    <col min="15884" max="15884" width="15.09765625" style="79" customWidth="1"/>
    <col min="15885" max="15885" width="1.09765625" style="79" customWidth="1"/>
    <col min="15886" max="15886" width="15.09765625" style="79" customWidth="1"/>
    <col min="15887" max="15887" width="3.59765625" style="79" customWidth="1"/>
    <col min="15888" max="15888" width="16.8984375" style="79" customWidth="1"/>
    <col min="15889" max="15889" width="16.59765625" style="79" customWidth="1"/>
    <col min="15890" max="15890" width="12.09765625" style="79" bestFit="1" customWidth="1"/>
    <col min="15891" max="15891" width="11.59765625" style="79" bestFit="1" customWidth="1"/>
    <col min="15892" max="16133" width="7.59765625" style="79"/>
    <col min="16134" max="16137" width="1.09765625" style="79" customWidth="1"/>
    <col min="16138" max="16138" width="43.8984375" style="79" customWidth="1"/>
    <col min="16139" max="16139" width="7.59765625" style="79"/>
    <col min="16140" max="16140" width="15.09765625" style="79" customWidth="1"/>
    <col min="16141" max="16141" width="1.09765625" style="79" customWidth="1"/>
    <col min="16142" max="16142" width="15.09765625" style="79" customWidth="1"/>
    <col min="16143" max="16143" width="3.59765625" style="79" customWidth="1"/>
    <col min="16144" max="16144" width="16.8984375" style="79" customWidth="1"/>
    <col min="16145" max="16145" width="16.59765625" style="79" customWidth="1"/>
    <col min="16146" max="16146" width="12.09765625" style="79" bestFit="1" customWidth="1"/>
    <col min="16147" max="16147" width="11.59765625" style="79" bestFit="1" customWidth="1"/>
    <col min="16148" max="16384" width="7.59765625" style="79"/>
  </cols>
  <sheetData>
    <row r="1" spans="1:19" ht="18" customHeight="1"/>
    <row r="2" spans="1:19" ht="18" customHeight="1">
      <c r="A2" s="84" t="s">
        <v>79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P2" s="84"/>
    </row>
    <row r="3" spans="1:19" ht="18" customHeight="1">
      <c r="A3" s="84" t="s">
        <v>66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P3" s="84"/>
    </row>
    <row r="4" spans="1:19" ht="18" customHeight="1">
      <c r="A4" s="84" t="s">
        <v>198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P4" s="84"/>
    </row>
    <row r="5" spans="1:19" ht="18" customHeight="1">
      <c r="A5" s="81"/>
      <c r="B5" s="81"/>
      <c r="C5" s="81"/>
      <c r="D5" s="81"/>
      <c r="E5" s="81"/>
      <c r="F5" s="82"/>
      <c r="G5" s="82"/>
      <c r="H5" s="82"/>
      <c r="I5" s="82"/>
      <c r="J5" s="82"/>
      <c r="K5" s="82"/>
      <c r="L5" s="49"/>
      <c r="M5" s="81"/>
      <c r="N5" s="83" t="s">
        <v>110</v>
      </c>
      <c r="P5" s="49"/>
    </row>
    <row r="6" spans="1:19" ht="18" customHeight="1">
      <c r="A6" s="81"/>
      <c r="B6" s="81"/>
      <c r="C6" s="81"/>
      <c r="D6" s="81"/>
      <c r="E6" s="81"/>
      <c r="F6" s="82"/>
      <c r="G6" s="82"/>
      <c r="H6" s="283" t="s">
        <v>1</v>
      </c>
      <c r="I6" s="283"/>
      <c r="J6" s="283"/>
      <c r="K6" s="82"/>
      <c r="L6" s="284" t="s">
        <v>2</v>
      </c>
      <c r="M6" s="284"/>
      <c r="N6" s="284"/>
      <c r="Q6" s="37"/>
      <c r="R6" s="37"/>
    </row>
    <row r="7" spans="1:19" ht="18" customHeight="1">
      <c r="A7" s="81"/>
      <c r="B7" s="81"/>
      <c r="C7" s="81"/>
      <c r="D7" s="81"/>
      <c r="E7" s="81"/>
      <c r="F7" s="82" t="s">
        <v>3</v>
      </c>
      <c r="G7" s="82"/>
      <c r="H7" s="142" t="s">
        <v>80</v>
      </c>
      <c r="I7" s="143"/>
      <c r="J7" s="142" t="s">
        <v>52</v>
      </c>
      <c r="K7" s="82"/>
      <c r="L7" s="142" t="s">
        <v>80</v>
      </c>
      <c r="M7" s="143"/>
      <c r="N7" s="142" t="s">
        <v>52</v>
      </c>
      <c r="P7" s="144"/>
      <c r="Q7" s="37"/>
      <c r="R7" s="37"/>
    </row>
    <row r="8" spans="1:19" ht="18" customHeight="1">
      <c r="A8" s="79" t="s">
        <v>250</v>
      </c>
      <c r="J8" s="3"/>
      <c r="L8" s="3"/>
      <c r="M8" s="91"/>
      <c r="N8" s="54"/>
      <c r="P8" s="3"/>
      <c r="S8" s="86"/>
    </row>
    <row r="9" spans="1:19" ht="18" customHeight="1">
      <c r="B9" s="79" t="s">
        <v>38</v>
      </c>
      <c r="H9" s="79"/>
      <c r="I9" s="79"/>
      <c r="J9" s="79"/>
      <c r="K9" s="79"/>
      <c r="L9" s="79"/>
      <c r="P9" s="79"/>
      <c r="S9" s="86"/>
    </row>
    <row r="10" spans="1:19" ht="18" customHeight="1">
      <c r="B10" s="79" t="s">
        <v>243</v>
      </c>
      <c r="H10" s="3">
        <f>กำไรขาดทุนหกเดือน!H26-H15</f>
        <v>-17366</v>
      </c>
      <c r="I10" s="3"/>
      <c r="J10" s="3">
        <f>กำไรขาดทุนหกเดือน!J26-J15</f>
        <v>6004</v>
      </c>
      <c r="K10" s="3"/>
      <c r="L10" s="3">
        <f>กำไรขาดทุนหกเดือน!L26-L15</f>
        <v>18349</v>
      </c>
      <c r="M10" s="3"/>
      <c r="N10" s="3">
        <f>กำไรขาดทุนหกเดือน!N26-N15</f>
        <v>10876</v>
      </c>
      <c r="P10" s="3"/>
      <c r="S10" s="86"/>
    </row>
    <row r="11" spans="1:19" ht="18" customHeight="1">
      <c r="B11" s="79" t="s">
        <v>244</v>
      </c>
      <c r="F11" s="80">
        <v>12</v>
      </c>
      <c r="G11" s="3">
        <f>กำไรขาดทุนหกเดือน!G29-G16</f>
        <v>0</v>
      </c>
      <c r="H11" s="3">
        <f>กำไรขาดทุนหกเดือน!H29-H16</f>
        <v>-96814</v>
      </c>
      <c r="I11" s="3"/>
      <c r="J11" s="3">
        <f>กำไรขาดทุนหกเดือน!J29-J16</f>
        <v>13561</v>
      </c>
      <c r="K11" s="3"/>
      <c r="L11" s="3">
        <f>กำไรขาดทุนหกเดือน!L29-L16</f>
        <v>0</v>
      </c>
      <c r="M11" s="3"/>
      <c r="N11" s="3">
        <f>กำไรขาดทุนหกเดือน!N29-N16</f>
        <v>0</v>
      </c>
      <c r="P11" s="3"/>
      <c r="S11" s="86"/>
    </row>
    <row r="12" spans="1:19" ht="18" customHeight="1">
      <c r="H12" s="41">
        <f>SUM(H10:H11)</f>
        <v>-114180</v>
      </c>
      <c r="J12" s="41">
        <f>SUM(J10:J11)</f>
        <v>19565</v>
      </c>
      <c r="L12" s="41">
        <f>SUM(L10:L11)</f>
        <v>18349</v>
      </c>
      <c r="M12" s="207"/>
      <c r="N12" s="41">
        <f>SUM(N10:N11)</f>
        <v>10876</v>
      </c>
      <c r="P12" s="3"/>
      <c r="S12" s="86"/>
    </row>
    <row r="13" spans="1:19" ht="18" customHeight="1">
      <c r="H13" s="3"/>
      <c r="J13" s="3"/>
      <c r="L13" s="3"/>
      <c r="M13" s="91"/>
      <c r="N13" s="54"/>
      <c r="P13" s="3"/>
      <c r="S13" s="86"/>
    </row>
    <row r="14" spans="1:19" ht="18" customHeight="1">
      <c r="B14" s="203" t="s">
        <v>67</v>
      </c>
      <c r="H14" s="79"/>
      <c r="I14" s="79"/>
      <c r="J14" s="79"/>
      <c r="K14" s="79"/>
      <c r="L14" s="79"/>
      <c r="P14" s="79"/>
      <c r="S14" s="86"/>
    </row>
    <row r="15" spans="1:19" ht="18" customHeight="1">
      <c r="B15" s="79" t="s">
        <v>208</v>
      </c>
      <c r="H15" s="52">
        <f>6160-H16</f>
        <v>0</v>
      </c>
      <c r="I15" s="92"/>
      <c r="J15" s="52">
        <f>9809-J16</f>
        <v>0</v>
      </c>
      <c r="K15" s="92"/>
      <c r="L15" s="92">
        <v>0</v>
      </c>
      <c r="M15" s="92"/>
      <c r="N15" s="92">
        <v>0</v>
      </c>
      <c r="P15" s="5"/>
      <c r="S15" s="86"/>
    </row>
    <row r="16" spans="1:19" ht="18" customHeight="1">
      <c r="B16" s="79" t="s">
        <v>209</v>
      </c>
      <c r="F16" s="80">
        <v>12</v>
      </c>
      <c r="H16" s="85">
        <v>6160</v>
      </c>
      <c r="J16" s="3">
        <v>9809</v>
      </c>
      <c r="L16" s="54">
        <v>0</v>
      </c>
      <c r="M16" s="37"/>
      <c r="N16" s="54">
        <v>0</v>
      </c>
      <c r="P16" s="54"/>
      <c r="S16" s="86"/>
    </row>
    <row r="17" spans="1:19" ht="18" customHeight="1">
      <c r="H17" s="222">
        <f>SUM(H15:H16)</f>
        <v>6160</v>
      </c>
      <c r="J17" s="222">
        <f>SUM(J15:J16)</f>
        <v>9809</v>
      </c>
      <c r="L17" s="222">
        <f>SUM(L15:L16)</f>
        <v>0</v>
      </c>
      <c r="M17" s="37"/>
      <c r="N17" s="222">
        <f>SUM(N15:N16)</f>
        <v>0</v>
      </c>
      <c r="P17" s="85"/>
      <c r="S17" s="86"/>
    </row>
    <row r="18" spans="1:19" ht="17.399999999999999" customHeight="1">
      <c r="H18" s="85"/>
      <c r="J18" s="3"/>
      <c r="L18" s="54"/>
      <c r="M18" s="37"/>
      <c r="N18" s="54"/>
      <c r="P18" s="54"/>
      <c r="S18" s="86"/>
    </row>
    <row r="19" spans="1:19" ht="18" customHeight="1" thickBot="1">
      <c r="A19" s="84" t="s">
        <v>254</v>
      </c>
      <c r="H19" s="198">
        <f>H12+H17</f>
        <v>-108020</v>
      </c>
      <c r="J19" s="198">
        <f>J12+J17</f>
        <v>29374</v>
      </c>
      <c r="L19" s="198">
        <f>L12+L17</f>
        <v>18349</v>
      </c>
      <c r="M19" s="207"/>
      <c r="N19" s="198">
        <f>N12+N17</f>
        <v>10876</v>
      </c>
      <c r="P19" s="3"/>
      <c r="S19" s="86"/>
    </row>
    <row r="20" spans="1:19" ht="18" customHeight="1" thickTop="1">
      <c r="A20" s="146"/>
      <c r="B20" s="51"/>
      <c r="H20" s="190">
        <f>+H19-กำไรขาดทุนหกเดือน!H42</f>
        <v>0</v>
      </c>
      <c r="I20" s="223"/>
      <c r="J20" s="190">
        <f>+J19-กำไรขาดทุนหกเดือน!J42</f>
        <v>0</v>
      </c>
      <c r="K20" s="223"/>
      <c r="L20" s="190">
        <f>+L19-กำไรขาดทุนหกเดือน!L42</f>
        <v>0</v>
      </c>
      <c r="M20" s="191"/>
      <c r="N20" s="190">
        <f>+N19-กำไรขาดทุนหกเดือน!N42</f>
        <v>0</v>
      </c>
      <c r="P20" s="190"/>
    </row>
    <row r="21" spans="1:19" ht="18" customHeight="1">
      <c r="A21" s="146" t="s">
        <v>251</v>
      </c>
      <c r="B21" s="51"/>
      <c r="H21" s="3"/>
      <c r="J21" s="3"/>
      <c r="L21" s="3"/>
      <c r="M21" s="37"/>
      <c r="N21" s="3"/>
      <c r="P21" s="3"/>
    </row>
    <row r="22" spans="1:19" ht="18" customHeight="1">
      <c r="A22" s="146"/>
      <c r="B22" s="202" t="s">
        <v>38</v>
      </c>
      <c r="H22" s="79"/>
      <c r="I22" s="79"/>
      <c r="J22" s="79"/>
      <c r="K22" s="79"/>
      <c r="L22" s="79"/>
      <c r="P22" s="79"/>
      <c r="S22" s="86"/>
    </row>
    <row r="23" spans="1:19" ht="18" customHeight="1">
      <c r="A23" s="146"/>
      <c r="B23" s="202" t="s">
        <v>258</v>
      </c>
      <c r="H23" s="3">
        <f>+H10</f>
        <v>-17366</v>
      </c>
      <c r="J23" s="3">
        <f>+J10</f>
        <v>6004</v>
      </c>
      <c r="L23" s="3">
        <f>+L10</f>
        <v>18349</v>
      </c>
      <c r="M23" s="37"/>
      <c r="N23" s="3">
        <v>10876</v>
      </c>
      <c r="P23" s="3"/>
      <c r="S23" s="86"/>
    </row>
    <row r="24" spans="1:19" ht="18" customHeight="1">
      <c r="A24" s="146"/>
      <c r="B24" s="202" t="s">
        <v>259</v>
      </c>
      <c r="F24" s="80">
        <v>12</v>
      </c>
      <c r="H24" s="3">
        <f>+H11</f>
        <v>-96814</v>
      </c>
      <c r="J24" s="3">
        <f>+J11</f>
        <v>13561</v>
      </c>
      <c r="L24" s="3">
        <v>0</v>
      </c>
      <c r="M24" s="37"/>
      <c r="N24" s="3">
        <v>0</v>
      </c>
      <c r="P24" s="3"/>
      <c r="S24" s="86"/>
    </row>
    <row r="25" spans="1:19" ht="18" customHeight="1">
      <c r="A25" s="146"/>
      <c r="B25" s="202"/>
      <c r="H25" s="41">
        <f>SUM(H23:H24)</f>
        <v>-114180</v>
      </c>
      <c r="J25" s="41">
        <f>SUM(J23:J24)</f>
        <v>19565</v>
      </c>
      <c r="L25" s="41">
        <f>SUM(L23:L24)</f>
        <v>18349</v>
      </c>
      <c r="M25" s="37"/>
      <c r="N25" s="41">
        <f>SUM(N23:N24)</f>
        <v>10876</v>
      </c>
      <c r="P25" s="3"/>
      <c r="S25" s="86"/>
    </row>
    <row r="26" spans="1:19" ht="18" customHeight="1">
      <c r="A26" s="154"/>
      <c r="B26" s="202" t="s">
        <v>67</v>
      </c>
      <c r="C26" s="203"/>
      <c r="H26" s="79"/>
      <c r="I26" s="79"/>
      <c r="J26" s="79"/>
      <c r="K26" s="79"/>
      <c r="L26" s="79"/>
      <c r="P26" s="79"/>
    </row>
    <row r="27" spans="1:19" ht="18" customHeight="1">
      <c r="A27" s="154"/>
      <c r="B27" s="79" t="s">
        <v>260</v>
      </c>
      <c r="C27" s="203"/>
      <c r="H27" s="3">
        <f>+H15</f>
        <v>0</v>
      </c>
      <c r="J27" s="3">
        <f>+J15</f>
        <v>0</v>
      </c>
      <c r="L27" s="54">
        <v>0</v>
      </c>
      <c r="M27" s="37"/>
      <c r="N27" s="54">
        <v>0</v>
      </c>
      <c r="P27" s="54"/>
    </row>
    <row r="28" spans="1:19" ht="18" customHeight="1">
      <c r="A28" s="154"/>
      <c r="B28" s="79" t="s">
        <v>261</v>
      </c>
      <c r="C28" s="203"/>
      <c r="F28" s="80">
        <v>12</v>
      </c>
      <c r="H28" s="3">
        <f>+H16</f>
        <v>6160</v>
      </c>
      <c r="J28" s="3">
        <f>+J16</f>
        <v>9809</v>
      </c>
      <c r="L28" s="54">
        <v>0</v>
      </c>
      <c r="M28" s="37"/>
      <c r="N28" s="54">
        <v>0</v>
      </c>
      <c r="P28" s="54"/>
    </row>
    <row r="29" spans="1:19" ht="18" customHeight="1">
      <c r="A29" s="154"/>
      <c r="C29" s="203"/>
      <c r="H29" s="41">
        <f>SUM(H27:H28)</f>
        <v>6160</v>
      </c>
      <c r="J29" s="41">
        <f>SUM(J27:J28)</f>
        <v>9809</v>
      </c>
      <c r="L29" s="41">
        <f>SUM(L27:L28)</f>
        <v>0</v>
      </c>
      <c r="M29" s="37"/>
      <c r="N29" s="41">
        <f>SUM(N27:N28)</f>
        <v>0</v>
      </c>
      <c r="P29" s="3"/>
    </row>
    <row r="30" spans="1:19" ht="18" customHeight="1">
      <c r="A30" s="154"/>
      <c r="C30" s="203"/>
      <c r="H30" s="3"/>
      <c r="J30" s="3"/>
      <c r="L30" s="54"/>
      <c r="M30" s="37"/>
      <c r="N30" s="54"/>
      <c r="P30" s="54"/>
    </row>
    <row r="31" spans="1:19" ht="18" customHeight="1" thickBot="1">
      <c r="A31" s="154" t="s">
        <v>76</v>
      </c>
      <c r="B31" s="202"/>
      <c r="C31" s="203"/>
      <c r="H31" s="217">
        <f>H25+H29</f>
        <v>-108020</v>
      </c>
      <c r="J31" s="217">
        <f>J25+J29</f>
        <v>29374</v>
      </c>
      <c r="K31" s="79"/>
      <c r="L31" s="217">
        <f>L25+L29</f>
        <v>18349</v>
      </c>
      <c r="N31" s="217">
        <f>N25+N29</f>
        <v>10876</v>
      </c>
      <c r="P31" s="90"/>
    </row>
    <row r="32" spans="1:19" ht="18" customHeight="1" thickTop="1">
      <c r="A32" s="154"/>
      <c r="B32" s="202"/>
      <c r="C32" s="208"/>
      <c r="H32" s="209">
        <f>H31-กำไรขาดทุนสามเดือน!H42</f>
        <v>-13328</v>
      </c>
      <c r="I32" s="209"/>
      <c r="J32" s="209">
        <f>J31-กำไรขาดทุนสามเดือน!J42</f>
        <v>18722</v>
      </c>
      <c r="K32" s="209"/>
      <c r="L32" s="209">
        <f>L31-กำไรขาดทุนสามเดือน!L42</f>
        <v>9004</v>
      </c>
      <c r="M32" s="209"/>
      <c r="N32" s="209">
        <f>N31-กำไรขาดทุนสามเดือน!N42</f>
        <v>6814</v>
      </c>
      <c r="P32" s="209"/>
    </row>
    <row r="33" spans="1:16" ht="18" customHeight="1">
      <c r="A33" s="154" t="s">
        <v>252</v>
      </c>
      <c r="B33" s="210"/>
      <c r="D33" s="208"/>
      <c r="J33" s="55"/>
      <c r="K33" s="211"/>
      <c r="L33" s="55"/>
      <c r="M33" s="212"/>
      <c r="N33" s="55"/>
      <c r="P33" s="55"/>
    </row>
    <row r="34" spans="1:16" ht="18" customHeight="1">
      <c r="A34" s="202" t="s">
        <v>253</v>
      </c>
      <c r="B34" s="213"/>
      <c r="E34" s="208"/>
      <c r="J34" s="157"/>
      <c r="L34" s="91"/>
      <c r="N34" s="214"/>
      <c r="P34" s="91"/>
    </row>
    <row r="35" spans="1:16" ht="18" customHeight="1">
      <c r="A35" s="154"/>
      <c r="B35" s="202" t="s">
        <v>38</v>
      </c>
      <c r="C35" s="37"/>
      <c r="D35" s="37"/>
      <c r="E35" s="37"/>
      <c r="F35" s="37"/>
      <c r="G35" s="37"/>
      <c r="H35" s="79"/>
      <c r="I35" s="79"/>
      <c r="J35" s="79"/>
      <c r="K35" s="79"/>
      <c r="L35" s="79"/>
      <c r="P35" s="79"/>
    </row>
    <row r="36" spans="1:16" ht="18" customHeight="1">
      <c r="A36" s="154"/>
      <c r="C36" s="202" t="s">
        <v>210</v>
      </c>
      <c r="D36" s="37"/>
      <c r="E36" s="37"/>
      <c r="F36" s="37"/>
      <c r="G36" s="37"/>
      <c r="H36" s="56">
        <f>(H10/H40)</f>
        <v>-7.9265169973261815E-3</v>
      </c>
      <c r="I36" s="37"/>
      <c r="J36" s="56">
        <f>(J10/J40)</f>
        <v>1.0776891071550372E-2</v>
      </c>
      <c r="K36" s="37"/>
      <c r="L36" s="56">
        <f>(L10/L40)</f>
        <v>8.3751963828134334E-3</v>
      </c>
      <c r="M36" s="43"/>
      <c r="N36" s="56">
        <f>(N10/N40)</f>
        <v>1.9521896617951673E-2</v>
      </c>
      <c r="P36" s="56"/>
    </row>
    <row r="37" spans="1:16" ht="18" customHeight="1">
      <c r="A37" s="154"/>
      <c r="C37" s="202" t="s">
        <v>211</v>
      </c>
      <c r="D37" s="37"/>
      <c r="E37" s="37"/>
      <c r="F37" s="80">
        <v>12</v>
      </c>
      <c r="G37" s="37"/>
      <c r="H37" s="56">
        <f>H11/H40</f>
        <v>-4.4189670423766952E-2</v>
      </c>
      <c r="I37" s="37"/>
      <c r="J37" s="56">
        <f>J11/J40</f>
        <v>2.4341342408610026E-2</v>
      </c>
      <c r="K37" s="37"/>
      <c r="L37" s="56">
        <f>L11/L40</f>
        <v>0</v>
      </c>
      <c r="M37" s="43"/>
      <c r="N37" s="56">
        <f>N11/N40</f>
        <v>0</v>
      </c>
      <c r="P37" s="56"/>
    </row>
    <row r="38" spans="1:16" ht="18" customHeight="1">
      <c r="A38" s="154"/>
      <c r="C38" s="202"/>
      <c r="D38" s="37"/>
      <c r="E38" s="37"/>
      <c r="F38" s="37"/>
      <c r="G38" s="37"/>
      <c r="H38" s="216">
        <f>SUM(H36:H37)</f>
        <v>-5.2116187421093134E-2</v>
      </c>
      <c r="J38" s="216">
        <f>SUM(J36:J37)</f>
        <v>3.5118233480160396E-2</v>
      </c>
      <c r="K38" s="79"/>
      <c r="L38" s="216">
        <f>SUM(L36:L37)</f>
        <v>8.3751963828134334E-3</v>
      </c>
      <c r="N38" s="216">
        <f>SUM(N36:N37)</f>
        <v>1.9521896617951673E-2</v>
      </c>
      <c r="P38" s="212"/>
    </row>
    <row r="39" spans="1:16" ht="18" customHeight="1">
      <c r="A39" s="154"/>
      <c r="B39" s="202"/>
      <c r="C39" s="37"/>
      <c r="D39" s="37"/>
      <c r="E39" s="37"/>
      <c r="F39" s="37"/>
      <c r="G39" s="37"/>
      <c r="H39" s="56"/>
      <c r="I39" s="37"/>
      <c r="J39" s="56"/>
      <c r="K39" s="37"/>
      <c r="L39" s="56"/>
      <c r="M39" s="43"/>
      <c r="N39" s="72"/>
      <c r="P39" s="56"/>
    </row>
    <row r="40" spans="1:16" ht="18" customHeight="1">
      <c r="B40" s="79" t="s">
        <v>68</v>
      </c>
      <c r="H40" s="157">
        <v>2190874</v>
      </c>
      <c r="J40" s="157">
        <v>557118</v>
      </c>
      <c r="L40" s="157">
        <v>2190874</v>
      </c>
      <c r="N40" s="4">
        <v>557118</v>
      </c>
      <c r="P40" s="157"/>
    </row>
    <row r="41" spans="1:16" ht="18" customHeight="1">
      <c r="L41" s="37"/>
    </row>
    <row r="42" spans="1:16" ht="18" customHeight="1">
      <c r="L42" s="37"/>
    </row>
    <row r="43" spans="1:16" ht="18" customHeight="1">
      <c r="L43" s="37"/>
      <c r="N43" s="83"/>
    </row>
    <row r="44" spans="1:16" ht="18" customHeight="1">
      <c r="L44" s="37"/>
      <c r="N44" s="83"/>
    </row>
    <row r="45" spans="1:16" ht="18" customHeight="1">
      <c r="A45" s="79" t="s">
        <v>17</v>
      </c>
      <c r="L45" s="37"/>
      <c r="N45" s="79">
        <v>9</v>
      </c>
    </row>
    <row r="46" spans="1:16" ht="18" customHeight="1">
      <c r="L46" s="37"/>
    </row>
    <row r="47" spans="1:16" ht="18" customHeight="1">
      <c r="L47" s="37"/>
    </row>
    <row r="48" spans="1:16" ht="18" customHeight="1">
      <c r="L48" s="37"/>
    </row>
    <row r="49" spans="12:12" ht="18" customHeight="1">
      <c r="L49" s="37"/>
    </row>
    <row r="50" spans="12:12" ht="18" customHeight="1">
      <c r="L50" s="37"/>
    </row>
    <row r="52" spans="12:12" ht="18" customHeight="1">
      <c r="L52" s="37"/>
    </row>
    <row r="53" spans="12:12" ht="18" customHeight="1">
      <c r="L53" s="37"/>
    </row>
    <row r="54" spans="12:12" ht="18" customHeight="1">
      <c r="L54" s="37"/>
    </row>
    <row r="55" spans="12:12" ht="18" customHeight="1">
      <c r="L55" s="37"/>
    </row>
    <row r="56" spans="12:12" ht="18" customHeight="1">
      <c r="L56" s="37"/>
    </row>
    <row r="57" spans="12:12" ht="18" customHeight="1">
      <c r="L57" s="37"/>
    </row>
    <row r="58" spans="12:12" ht="18" customHeight="1">
      <c r="L58" s="37"/>
    </row>
    <row r="59" spans="12:12" ht="18" customHeight="1">
      <c r="L59" s="37"/>
    </row>
    <row r="60" spans="12:12" ht="18" customHeight="1">
      <c r="L60" s="37"/>
    </row>
    <row r="61" spans="12:12" ht="18" customHeight="1">
      <c r="L61" s="37"/>
    </row>
    <row r="62" spans="12:12" ht="18" customHeight="1">
      <c r="L62" s="37"/>
    </row>
    <row r="63" spans="12:12" ht="18" customHeight="1">
      <c r="L63" s="37"/>
    </row>
    <row r="64" spans="12:12" ht="18" customHeight="1">
      <c r="L64" s="37"/>
    </row>
    <row r="65" spans="12:12" ht="18" customHeight="1">
      <c r="L65" s="37"/>
    </row>
    <row r="66" spans="12:12" ht="18" customHeight="1">
      <c r="L66" s="37"/>
    </row>
    <row r="67" spans="12:12" ht="18" customHeight="1">
      <c r="L67" s="37"/>
    </row>
    <row r="68" spans="12:12" ht="18" customHeight="1">
      <c r="L68" s="37"/>
    </row>
    <row r="69" spans="12:12" ht="18" customHeight="1">
      <c r="L69" s="37"/>
    </row>
    <row r="70" spans="12:12" ht="18" customHeight="1">
      <c r="L70" s="37"/>
    </row>
    <row r="71" spans="12:12" ht="18" customHeight="1">
      <c r="L71" s="37"/>
    </row>
    <row r="72" spans="12:12" ht="18" customHeight="1">
      <c r="L72" s="37"/>
    </row>
    <row r="73" spans="12:12" ht="18" customHeight="1">
      <c r="L73" s="37"/>
    </row>
    <row r="74" spans="12:12" ht="18" customHeight="1">
      <c r="L74" s="37"/>
    </row>
    <row r="75" spans="12:12" ht="18" customHeight="1">
      <c r="L75" s="37"/>
    </row>
    <row r="76" spans="12:12" ht="18" customHeight="1">
      <c r="L76" s="37"/>
    </row>
    <row r="77" spans="12:12" ht="18" customHeight="1">
      <c r="L77" s="37"/>
    </row>
    <row r="78" spans="12:12" ht="18" customHeight="1">
      <c r="L78" s="37"/>
    </row>
    <row r="79" spans="12:12" ht="18" customHeight="1">
      <c r="L79" s="37"/>
    </row>
    <row r="80" spans="12:12" ht="18" customHeight="1">
      <c r="L80" s="37"/>
    </row>
    <row r="81" spans="12:12" ht="18" customHeight="1">
      <c r="L81" s="37"/>
    </row>
    <row r="82" spans="12:12" ht="18" customHeight="1">
      <c r="L82" s="37"/>
    </row>
    <row r="83" spans="12:12" ht="18" customHeight="1">
      <c r="L83" s="37"/>
    </row>
    <row r="84" spans="12:12" ht="18" customHeight="1">
      <c r="L84" s="37"/>
    </row>
    <row r="85" spans="12:12" ht="18" customHeight="1">
      <c r="L85" s="37"/>
    </row>
    <row r="86" spans="12:12" ht="18" customHeight="1">
      <c r="L86" s="37"/>
    </row>
    <row r="87" spans="12:12" ht="18" customHeight="1">
      <c r="L87" s="37"/>
    </row>
    <row r="88" spans="12:12" ht="18" customHeight="1">
      <c r="L88" s="37"/>
    </row>
    <row r="89" spans="12:12" ht="18" customHeight="1">
      <c r="L89" s="37"/>
    </row>
    <row r="90" spans="12:12" ht="18" customHeight="1">
      <c r="L90" s="37"/>
    </row>
    <row r="91" spans="12:12" ht="18" customHeight="1">
      <c r="L91" s="37"/>
    </row>
    <row r="92" spans="12:12" ht="18" customHeight="1">
      <c r="L92" s="37"/>
    </row>
    <row r="93" spans="12:12" ht="18" customHeight="1">
      <c r="L93" s="37"/>
    </row>
    <row r="94" spans="12:12" ht="18" customHeight="1">
      <c r="L94" s="37"/>
    </row>
    <row r="95" spans="12:12" ht="18" customHeight="1">
      <c r="L95" s="37"/>
    </row>
    <row r="96" spans="12:12" ht="18" customHeight="1">
      <c r="L96" s="37"/>
    </row>
    <row r="97" spans="14:14" ht="18" customHeight="1"/>
    <row r="98" spans="14:14" ht="18" customHeight="1"/>
    <row r="99" spans="14:14" ht="18" customHeight="1"/>
    <row r="100" spans="14:14" ht="18" customHeight="1"/>
    <row r="101" spans="14:14" ht="18" customHeight="1"/>
    <row r="102" spans="14:14" ht="18" customHeight="1"/>
    <row r="103" spans="14:14" ht="18" customHeight="1">
      <c r="N103" s="156"/>
    </row>
    <row r="104" spans="14:14" ht="18" customHeight="1"/>
    <row r="105" spans="14:14" ht="18" customHeight="1"/>
    <row r="106" spans="14:14" ht="18" customHeight="1"/>
    <row r="107" spans="14:14" ht="18" customHeight="1"/>
    <row r="108" spans="14:14" ht="18" customHeight="1"/>
    <row r="109" spans="14:14" ht="18" customHeight="1"/>
    <row r="110" spans="14:14" ht="18" customHeight="1"/>
    <row r="111" spans="14:14" ht="18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</sheetData>
  <mergeCells count="2">
    <mergeCell ref="H6:J6"/>
    <mergeCell ref="L6:N6"/>
  </mergeCells>
  <pageMargins left="0.86" right="0.45" top="0.59055118110236227" bottom="0.51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E79"/>
  <sheetViews>
    <sheetView view="pageBreakPreview" topLeftCell="B1" zoomScaleNormal="100" zoomScaleSheetLayoutView="100" workbookViewId="0">
      <selection activeCell="H139" sqref="H139"/>
    </sheetView>
  </sheetViews>
  <sheetFormatPr defaultColWidth="7.59765625" defaultRowHeight="18"/>
  <cols>
    <col min="1" max="1" width="2.59765625" style="95" customWidth="1"/>
    <col min="2" max="2" width="29" style="95" customWidth="1"/>
    <col min="3" max="3" width="7.59765625" style="95" customWidth="1"/>
    <col min="4" max="4" width="0.8984375" style="95" customWidth="1"/>
    <col min="5" max="5" width="9.59765625" style="95" customWidth="1"/>
    <col min="6" max="6" width="0.8984375" style="95" customWidth="1"/>
    <col min="7" max="7" width="9.59765625" style="95" customWidth="1"/>
    <col min="8" max="8" width="0.8984375" style="95" customWidth="1"/>
    <col min="9" max="9" width="12.59765625" style="95" customWidth="1"/>
    <col min="10" max="10" width="0.8984375" style="95" customWidth="1"/>
    <col min="11" max="11" width="12.59765625" style="95" customWidth="1"/>
    <col min="12" max="12" width="0.8984375" style="95" customWidth="1"/>
    <col min="13" max="13" width="9.59765625" style="95" customWidth="1"/>
    <col min="14" max="14" width="0.8984375" style="95" customWidth="1"/>
    <col min="15" max="15" width="10.59765625" style="95" customWidth="1"/>
    <col min="16" max="16" width="0.8984375" style="95" customWidth="1"/>
    <col min="17" max="17" width="9.59765625" style="95" customWidth="1"/>
    <col min="18" max="18" width="0.8984375" style="95" customWidth="1"/>
    <col min="19" max="19" width="10.59765625" style="95" customWidth="1"/>
    <col min="20" max="20" width="0.8984375" style="95" customWidth="1"/>
    <col min="21" max="21" width="10.59765625" style="95" customWidth="1"/>
    <col min="22" max="22" width="0.8984375" style="95" customWidth="1"/>
    <col min="23" max="23" width="10.59765625" style="138" customWidth="1"/>
    <col min="24" max="24" width="0.8984375" style="138" customWidth="1"/>
    <col min="25" max="25" width="10.59765625" style="174" customWidth="1"/>
    <col min="26" max="26" width="4.09765625" style="94" customWidth="1"/>
    <col min="27" max="27" width="15.8984375" style="94" customWidth="1"/>
    <col min="28" max="28" width="13" style="94" bestFit="1" customWidth="1"/>
    <col min="29" max="29" width="10.59765625" style="94" bestFit="1" customWidth="1"/>
    <col min="30" max="30" width="10.09765625" style="94" bestFit="1" customWidth="1"/>
    <col min="31" max="31" width="9" style="94" bestFit="1" customWidth="1"/>
    <col min="32" max="32" width="11.09765625" style="94" bestFit="1" customWidth="1"/>
    <col min="33" max="33" width="11.3984375" style="94" bestFit="1" customWidth="1"/>
    <col min="34" max="83" width="7.3984375" style="94" customWidth="1"/>
    <col min="84" max="274" width="7.59765625" style="95"/>
    <col min="275" max="275" width="2.09765625" style="95" customWidth="1"/>
    <col min="276" max="276" width="43.59765625" style="95" customWidth="1"/>
    <col min="277" max="277" width="8.09765625" style="95" customWidth="1"/>
    <col min="278" max="279" width="12.3984375" style="95" customWidth="1"/>
    <col min="280" max="280" width="11.59765625" style="95" customWidth="1"/>
    <col min="281" max="281" width="12.09765625" style="95" customWidth="1"/>
    <col min="282" max="282" width="4.09765625" style="95" customWidth="1"/>
    <col min="283" max="283" width="15.8984375" style="95" customWidth="1"/>
    <col min="284" max="284" width="13" style="95" bestFit="1" customWidth="1"/>
    <col min="285" max="285" width="10.59765625" style="95" bestFit="1" customWidth="1"/>
    <col min="286" max="286" width="10.09765625" style="95" bestFit="1" customWidth="1"/>
    <col min="287" max="287" width="9" style="95" bestFit="1" customWidth="1"/>
    <col min="288" max="288" width="11.09765625" style="95" bestFit="1" customWidth="1"/>
    <col min="289" max="289" width="11.3984375" style="95" bestFit="1" customWidth="1"/>
    <col min="290" max="339" width="7.3984375" style="95" customWidth="1"/>
    <col min="340" max="530" width="7.59765625" style="95"/>
    <col min="531" max="531" width="2.09765625" style="95" customWidth="1"/>
    <col min="532" max="532" width="43.59765625" style="95" customWidth="1"/>
    <col min="533" max="533" width="8.09765625" style="95" customWidth="1"/>
    <col min="534" max="535" width="12.3984375" style="95" customWidth="1"/>
    <col min="536" max="536" width="11.59765625" style="95" customWidth="1"/>
    <col min="537" max="537" width="12.09765625" style="95" customWidth="1"/>
    <col min="538" max="538" width="4.09765625" style="95" customWidth="1"/>
    <col min="539" max="539" width="15.8984375" style="95" customWidth="1"/>
    <col min="540" max="540" width="13" style="95" bestFit="1" customWidth="1"/>
    <col min="541" max="541" width="10.59765625" style="95" bestFit="1" customWidth="1"/>
    <col min="542" max="542" width="10.09765625" style="95" bestFit="1" customWidth="1"/>
    <col min="543" max="543" width="9" style="95" bestFit="1" customWidth="1"/>
    <col min="544" max="544" width="11.09765625" style="95" bestFit="1" customWidth="1"/>
    <col min="545" max="545" width="11.3984375" style="95" bestFit="1" customWidth="1"/>
    <col min="546" max="595" width="7.3984375" style="95" customWidth="1"/>
    <col min="596" max="786" width="7.59765625" style="95"/>
    <col min="787" max="787" width="2.09765625" style="95" customWidth="1"/>
    <col min="788" max="788" width="43.59765625" style="95" customWidth="1"/>
    <col min="789" max="789" width="8.09765625" style="95" customWidth="1"/>
    <col min="790" max="791" width="12.3984375" style="95" customWidth="1"/>
    <col min="792" max="792" width="11.59765625" style="95" customWidth="1"/>
    <col min="793" max="793" width="12.09765625" style="95" customWidth="1"/>
    <col min="794" max="794" width="4.09765625" style="95" customWidth="1"/>
    <col min="795" max="795" width="15.8984375" style="95" customWidth="1"/>
    <col min="796" max="796" width="13" style="95" bestFit="1" customWidth="1"/>
    <col min="797" max="797" width="10.59765625" style="95" bestFit="1" customWidth="1"/>
    <col min="798" max="798" width="10.09765625" style="95" bestFit="1" customWidth="1"/>
    <col min="799" max="799" width="9" style="95" bestFit="1" customWidth="1"/>
    <col min="800" max="800" width="11.09765625" style="95" bestFit="1" customWidth="1"/>
    <col min="801" max="801" width="11.3984375" style="95" bestFit="1" customWidth="1"/>
    <col min="802" max="851" width="7.3984375" style="95" customWidth="1"/>
    <col min="852" max="1042" width="7.59765625" style="95"/>
    <col min="1043" max="1043" width="2.09765625" style="95" customWidth="1"/>
    <col min="1044" max="1044" width="43.59765625" style="95" customWidth="1"/>
    <col min="1045" max="1045" width="8.09765625" style="95" customWidth="1"/>
    <col min="1046" max="1047" width="12.3984375" style="95" customWidth="1"/>
    <col min="1048" max="1048" width="11.59765625" style="95" customWidth="1"/>
    <col min="1049" max="1049" width="12.09765625" style="95" customWidth="1"/>
    <col min="1050" max="1050" width="4.09765625" style="95" customWidth="1"/>
    <col min="1051" max="1051" width="15.8984375" style="95" customWidth="1"/>
    <col min="1052" max="1052" width="13" style="95" bestFit="1" customWidth="1"/>
    <col min="1053" max="1053" width="10.59765625" style="95" bestFit="1" customWidth="1"/>
    <col min="1054" max="1054" width="10.09765625" style="95" bestFit="1" customWidth="1"/>
    <col min="1055" max="1055" width="9" style="95" bestFit="1" customWidth="1"/>
    <col min="1056" max="1056" width="11.09765625" style="95" bestFit="1" customWidth="1"/>
    <col min="1057" max="1057" width="11.3984375" style="95" bestFit="1" customWidth="1"/>
    <col min="1058" max="1107" width="7.3984375" style="95" customWidth="1"/>
    <col min="1108" max="1298" width="7.59765625" style="95"/>
    <col min="1299" max="1299" width="2.09765625" style="95" customWidth="1"/>
    <col min="1300" max="1300" width="43.59765625" style="95" customWidth="1"/>
    <col min="1301" max="1301" width="8.09765625" style="95" customWidth="1"/>
    <col min="1302" max="1303" width="12.3984375" style="95" customWidth="1"/>
    <col min="1304" max="1304" width="11.59765625" style="95" customWidth="1"/>
    <col min="1305" max="1305" width="12.09765625" style="95" customWidth="1"/>
    <col min="1306" max="1306" width="4.09765625" style="95" customWidth="1"/>
    <col min="1307" max="1307" width="15.8984375" style="95" customWidth="1"/>
    <col min="1308" max="1308" width="13" style="95" bestFit="1" customWidth="1"/>
    <col min="1309" max="1309" width="10.59765625" style="95" bestFit="1" customWidth="1"/>
    <col min="1310" max="1310" width="10.09765625" style="95" bestFit="1" customWidth="1"/>
    <col min="1311" max="1311" width="9" style="95" bestFit="1" customWidth="1"/>
    <col min="1312" max="1312" width="11.09765625" style="95" bestFit="1" customWidth="1"/>
    <col min="1313" max="1313" width="11.3984375" style="95" bestFit="1" customWidth="1"/>
    <col min="1314" max="1363" width="7.3984375" style="95" customWidth="1"/>
    <col min="1364" max="1554" width="7.59765625" style="95"/>
    <col min="1555" max="1555" width="2.09765625" style="95" customWidth="1"/>
    <col min="1556" max="1556" width="43.59765625" style="95" customWidth="1"/>
    <col min="1557" max="1557" width="8.09765625" style="95" customWidth="1"/>
    <col min="1558" max="1559" width="12.3984375" style="95" customWidth="1"/>
    <col min="1560" max="1560" width="11.59765625" style="95" customWidth="1"/>
    <col min="1561" max="1561" width="12.09765625" style="95" customWidth="1"/>
    <col min="1562" max="1562" width="4.09765625" style="95" customWidth="1"/>
    <col min="1563" max="1563" width="15.8984375" style="95" customWidth="1"/>
    <col min="1564" max="1564" width="13" style="95" bestFit="1" customWidth="1"/>
    <col min="1565" max="1565" width="10.59765625" style="95" bestFit="1" customWidth="1"/>
    <col min="1566" max="1566" width="10.09765625" style="95" bestFit="1" customWidth="1"/>
    <col min="1567" max="1567" width="9" style="95" bestFit="1" customWidth="1"/>
    <col min="1568" max="1568" width="11.09765625" style="95" bestFit="1" customWidth="1"/>
    <col min="1569" max="1569" width="11.3984375" style="95" bestFit="1" customWidth="1"/>
    <col min="1570" max="1619" width="7.3984375" style="95" customWidth="1"/>
    <col min="1620" max="1810" width="7.59765625" style="95"/>
    <col min="1811" max="1811" width="2.09765625" style="95" customWidth="1"/>
    <col min="1812" max="1812" width="43.59765625" style="95" customWidth="1"/>
    <col min="1813" max="1813" width="8.09765625" style="95" customWidth="1"/>
    <col min="1814" max="1815" width="12.3984375" style="95" customWidth="1"/>
    <col min="1816" max="1816" width="11.59765625" style="95" customWidth="1"/>
    <col min="1817" max="1817" width="12.09765625" style="95" customWidth="1"/>
    <col min="1818" max="1818" width="4.09765625" style="95" customWidth="1"/>
    <col min="1819" max="1819" width="15.8984375" style="95" customWidth="1"/>
    <col min="1820" max="1820" width="13" style="95" bestFit="1" customWidth="1"/>
    <col min="1821" max="1821" width="10.59765625" style="95" bestFit="1" customWidth="1"/>
    <col min="1822" max="1822" width="10.09765625" style="95" bestFit="1" customWidth="1"/>
    <col min="1823" max="1823" width="9" style="95" bestFit="1" customWidth="1"/>
    <col min="1824" max="1824" width="11.09765625" style="95" bestFit="1" customWidth="1"/>
    <col min="1825" max="1825" width="11.3984375" style="95" bestFit="1" customWidth="1"/>
    <col min="1826" max="1875" width="7.3984375" style="95" customWidth="1"/>
    <col min="1876" max="2066" width="7.59765625" style="95"/>
    <col min="2067" max="2067" width="2.09765625" style="95" customWidth="1"/>
    <col min="2068" max="2068" width="43.59765625" style="95" customWidth="1"/>
    <col min="2069" max="2069" width="8.09765625" style="95" customWidth="1"/>
    <col min="2070" max="2071" width="12.3984375" style="95" customWidth="1"/>
    <col min="2072" max="2072" width="11.59765625" style="95" customWidth="1"/>
    <col min="2073" max="2073" width="12.09765625" style="95" customWidth="1"/>
    <col min="2074" max="2074" width="4.09765625" style="95" customWidth="1"/>
    <col min="2075" max="2075" width="15.8984375" style="95" customWidth="1"/>
    <col min="2076" max="2076" width="13" style="95" bestFit="1" customWidth="1"/>
    <col min="2077" max="2077" width="10.59765625" style="95" bestFit="1" customWidth="1"/>
    <col min="2078" max="2078" width="10.09765625" style="95" bestFit="1" customWidth="1"/>
    <col min="2079" max="2079" width="9" style="95" bestFit="1" customWidth="1"/>
    <col min="2080" max="2080" width="11.09765625" style="95" bestFit="1" customWidth="1"/>
    <col min="2081" max="2081" width="11.3984375" style="95" bestFit="1" customWidth="1"/>
    <col min="2082" max="2131" width="7.3984375" style="95" customWidth="1"/>
    <col min="2132" max="2322" width="7.59765625" style="95"/>
    <col min="2323" max="2323" width="2.09765625" style="95" customWidth="1"/>
    <col min="2324" max="2324" width="43.59765625" style="95" customWidth="1"/>
    <col min="2325" max="2325" width="8.09765625" style="95" customWidth="1"/>
    <col min="2326" max="2327" width="12.3984375" style="95" customWidth="1"/>
    <col min="2328" max="2328" width="11.59765625" style="95" customWidth="1"/>
    <col min="2329" max="2329" width="12.09765625" style="95" customWidth="1"/>
    <col min="2330" max="2330" width="4.09765625" style="95" customWidth="1"/>
    <col min="2331" max="2331" width="15.8984375" style="95" customWidth="1"/>
    <col min="2332" max="2332" width="13" style="95" bestFit="1" customWidth="1"/>
    <col min="2333" max="2333" width="10.59765625" style="95" bestFit="1" customWidth="1"/>
    <col min="2334" max="2334" width="10.09765625" style="95" bestFit="1" customWidth="1"/>
    <col min="2335" max="2335" width="9" style="95" bestFit="1" customWidth="1"/>
    <col min="2336" max="2336" width="11.09765625" style="95" bestFit="1" customWidth="1"/>
    <col min="2337" max="2337" width="11.3984375" style="95" bestFit="1" customWidth="1"/>
    <col min="2338" max="2387" width="7.3984375" style="95" customWidth="1"/>
    <col min="2388" max="2578" width="7.59765625" style="95"/>
    <col min="2579" max="2579" width="2.09765625" style="95" customWidth="1"/>
    <col min="2580" max="2580" width="43.59765625" style="95" customWidth="1"/>
    <col min="2581" max="2581" width="8.09765625" style="95" customWidth="1"/>
    <col min="2582" max="2583" width="12.3984375" style="95" customWidth="1"/>
    <col min="2584" max="2584" width="11.59765625" style="95" customWidth="1"/>
    <col min="2585" max="2585" width="12.09765625" style="95" customWidth="1"/>
    <col min="2586" max="2586" width="4.09765625" style="95" customWidth="1"/>
    <col min="2587" max="2587" width="15.8984375" style="95" customWidth="1"/>
    <col min="2588" max="2588" width="13" style="95" bestFit="1" customWidth="1"/>
    <col min="2589" max="2589" width="10.59765625" style="95" bestFit="1" customWidth="1"/>
    <col min="2590" max="2590" width="10.09765625" style="95" bestFit="1" customWidth="1"/>
    <col min="2591" max="2591" width="9" style="95" bestFit="1" customWidth="1"/>
    <col min="2592" max="2592" width="11.09765625" style="95" bestFit="1" customWidth="1"/>
    <col min="2593" max="2593" width="11.3984375" style="95" bestFit="1" customWidth="1"/>
    <col min="2594" max="2643" width="7.3984375" style="95" customWidth="1"/>
    <col min="2644" max="2834" width="7.59765625" style="95"/>
    <col min="2835" max="2835" width="2.09765625" style="95" customWidth="1"/>
    <col min="2836" max="2836" width="43.59765625" style="95" customWidth="1"/>
    <col min="2837" max="2837" width="8.09765625" style="95" customWidth="1"/>
    <col min="2838" max="2839" width="12.3984375" style="95" customWidth="1"/>
    <col min="2840" max="2840" width="11.59765625" style="95" customWidth="1"/>
    <col min="2841" max="2841" width="12.09765625" style="95" customWidth="1"/>
    <col min="2842" max="2842" width="4.09765625" style="95" customWidth="1"/>
    <col min="2843" max="2843" width="15.8984375" style="95" customWidth="1"/>
    <col min="2844" max="2844" width="13" style="95" bestFit="1" customWidth="1"/>
    <col min="2845" max="2845" width="10.59765625" style="95" bestFit="1" customWidth="1"/>
    <col min="2846" max="2846" width="10.09765625" style="95" bestFit="1" customWidth="1"/>
    <col min="2847" max="2847" width="9" style="95" bestFit="1" customWidth="1"/>
    <col min="2848" max="2848" width="11.09765625" style="95" bestFit="1" customWidth="1"/>
    <col min="2849" max="2849" width="11.3984375" style="95" bestFit="1" customWidth="1"/>
    <col min="2850" max="2899" width="7.3984375" style="95" customWidth="1"/>
    <col min="2900" max="3090" width="7.59765625" style="95"/>
    <col min="3091" max="3091" width="2.09765625" style="95" customWidth="1"/>
    <col min="3092" max="3092" width="43.59765625" style="95" customWidth="1"/>
    <col min="3093" max="3093" width="8.09765625" style="95" customWidth="1"/>
    <col min="3094" max="3095" width="12.3984375" style="95" customWidth="1"/>
    <col min="3096" max="3096" width="11.59765625" style="95" customWidth="1"/>
    <col min="3097" max="3097" width="12.09765625" style="95" customWidth="1"/>
    <col min="3098" max="3098" width="4.09765625" style="95" customWidth="1"/>
    <col min="3099" max="3099" width="15.8984375" style="95" customWidth="1"/>
    <col min="3100" max="3100" width="13" style="95" bestFit="1" customWidth="1"/>
    <col min="3101" max="3101" width="10.59765625" style="95" bestFit="1" customWidth="1"/>
    <col min="3102" max="3102" width="10.09765625" style="95" bestFit="1" customWidth="1"/>
    <col min="3103" max="3103" width="9" style="95" bestFit="1" customWidth="1"/>
    <col min="3104" max="3104" width="11.09765625" style="95" bestFit="1" customWidth="1"/>
    <col min="3105" max="3105" width="11.3984375" style="95" bestFit="1" customWidth="1"/>
    <col min="3106" max="3155" width="7.3984375" style="95" customWidth="1"/>
    <col min="3156" max="3346" width="7.59765625" style="95"/>
    <col min="3347" max="3347" width="2.09765625" style="95" customWidth="1"/>
    <col min="3348" max="3348" width="43.59765625" style="95" customWidth="1"/>
    <col min="3349" max="3349" width="8.09765625" style="95" customWidth="1"/>
    <col min="3350" max="3351" width="12.3984375" style="95" customWidth="1"/>
    <col min="3352" max="3352" width="11.59765625" style="95" customWidth="1"/>
    <col min="3353" max="3353" width="12.09765625" style="95" customWidth="1"/>
    <col min="3354" max="3354" width="4.09765625" style="95" customWidth="1"/>
    <col min="3355" max="3355" width="15.8984375" style="95" customWidth="1"/>
    <col min="3356" max="3356" width="13" style="95" bestFit="1" customWidth="1"/>
    <col min="3357" max="3357" width="10.59765625" style="95" bestFit="1" customWidth="1"/>
    <col min="3358" max="3358" width="10.09765625" style="95" bestFit="1" customWidth="1"/>
    <col min="3359" max="3359" width="9" style="95" bestFit="1" customWidth="1"/>
    <col min="3360" max="3360" width="11.09765625" style="95" bestFit="1" customWidth="1"/>
    <col min="3361" max="3361" width="11.3984375" style="95" bestFit="1" customWidth="1"/>
    <col min="3362" max="3411" width="7.3984375" style="95" customWidth="1"/>
    <col min="3412" max="3602" width="7.59765625" style="95"/>
    <col min="3603" max="3603" width="2.09765625" style="95" customWidth="1"/>
    <col min="3604" max="3604" width="43.59765625" style="95" customWidth="1"/>
    <col min="3605" max="3605" width="8.09765625" style="95" customWidth="1"/>
    <col min="3606" max="3607" width="12.3984375" style="95" customWidth="1"/>
    <col min="3608" max="3608" width="11.59765625" style="95" customWidth="1"/>
    <col min="3609" max="3609" width="12.09765625" style="95" customWidth="1"/>
    <col min="3610" max="3610" width="4.09765625" style="95" customWidth="1"/>
    <col min="3611" max="3611" width="15.8984375" style="95" customWidth="1"/>
    <col min="3612" max="3612" width="13" style="95" bestFit="1" customWidth="1"/>
    <col min="3613" max="3613" width="10.59765625" style="95" bestFit="1" customWidth="1"/>
    <col min="3614" max="3614" width="10.09765625" style="95" bestFit="1" customWidth="1"/>
    <col min="3615" max="3615" width="9" style="95" bestFit="1" customWidth="1"/>
    <col min="3616" max="3616" width="11.09765625" style="95" bestFit="1" customWidth="1"/>
    <col min="3617" max="3617" width="11.3984375" style="95" bestFit="1" customWidth="1"/>
    <col min="3618" max="3667" width="7.3984375" style="95" customWidth="1"/>
    <col min="3668" max="3858" width="7.59765625" style="95"/>
    <col min="3859" max="3859" width="2.09765625" style="95" customWidth="1"/>
    <col min="3860" max="3860" width="43.59765625" style="95" customWidth="1"/>
    <col min="3861" max="3861" width="8.09765625" style="95" customWidth="1"/>
    <col min="3862" max="3863" width="12.3984375" style="95" customWidth="1"/>
    <col min="3864" max="3864" width="11.59765625" style="95" customWidth="1"/>
    <col min="3865" max="3865" width="12.09765625" style="95" customWidth="1"/>
    <col min="3866" max="3866" width="4.09765625" style="95" customWidth="1"/>
    <col min="3867" max="3867" width="15.8984375" style="95" customWidth="1"/>
    <col min="3868" max="3868" width="13" style="95" bestFit="1" customWidth="1"/>
    <col min="3869" max="3869" width="10.59765625" style="95" bestFit="1" customWidth="1"/>
    <col min="3870" max="3870" width="10.09765625" style="95" bestFit="1" customWidth="1"/>
    <col min="3871" max="3871" width="9" style="95" bestFit="1" customWidth="1"/>
    <col min="3872" max="3872" width="11.09765625" style="95" bestFit="1" customWidth="1"/>
    <col min="3873" max="3873" width="11.3984375" style="95" bestFit="1" customWidth="1"/>
    <col min="3874" max="3923" width="7.3984375" style="95" customWidth="1"/>
    <col min="3924" max="4114" width="7.59765625" style="95"/>
    <col min="4115" max="4115" width="2.09765625" style="95" customWidth="1"/>
    <col min="4116" max="4116" width="43.59765625" style="95" customWidth="1"/>
    <col min="4117" max="4117" width="8.09765625" style="95" customWidth="1"/>
    <col min="4118" max="4119" width="12.3984375" style="95" customWidth="1"/>
    <col min="4120" max="4120" width="11.59765625" style="95" customWidth="1"/>
    <col min="4121" max="4121" width="12.09765625" style="95" customWidth="1"/>
    <col min="4122" max="4122" width="4.09765625" style="95" customWidth="1"/>
    <col min="4123" max="4123" width="15.8984375" style="95" customWidth="1"/>
    <col min="4124" max="4124" width="13" style="95" bestFit="1" customWidth="1"/>
    <col min="4125" max="4125" width="10.59765625" style="95" bestFit="1" customWidth="1"/>
    <col min="4126" max="4126" width="10.09765625" style="95" bestFit="1" customWidth="1"/>
    <col min="4127" max="4127" width="9" style="95" bestFit="1" customWidth="1"/>
    <col min="4128" max="4128" width="11.09765625" style="95" bestFit="1" customWidth="1"/>
    <col min="4129" max="4129" width="11.3984375" style="95" bestFit="1" customWidth="1"/>
    <col min="4130" max="4179" width="7.3984375" style="95" customWidth="1"/>
    <col min="4180" max="4370" width="7.59765625" style="95"/>
    <col min="4371" max="4371" width="2.09765625" style="95" customWidth="1"/>
    <col min="4372" max="4372" width="43.59765625" style="95" customWidth="1"/>
    <col min="4373" max="4373" width="8.09765625" style="95" customWidth="1"/>
    <col min="4374" max="4375" width="12.3984375" style="95" customWidth="1"/>
    <col min="4376" max="4376" width="11.59765625" style="95" customWidth="1"/>
    <col min="4377" max="4377" width="12.09765625" style="95" customWidth="1"/>
    <col min="4378" max="4378" width="4.09765625" style="95" customWidth="1"/>
    <col min="4379" max="4379" width="15.8984375" style="95" customWidth="1"/>
    <col min="4380" max="4380" width="13" style="95" bestFit="1" customWidth="1"/>
    <col min="4381" max="4381" width="10.59765625" style="95" bestFit="1" customWidth="1"/>
    <col min="4382" max="4382" width="10.09765625" style="95" bestFit="1" customWidth="1"/>
    <col min="4383" max="4383" width="9" style="95" bestFit="1" customWidth="1"/>
    <col min="4384" max="4384" width="11.09765625" style="95" bestFit="1" customWidth="1"/>
    <col min="4385" max="4385" width="11.3984375" style="95" bestFit="1" customWidth="1"/>
    <col min="4386" max="4435" width="7.3984375" style="95" customWidth="1"/>
    <col min="4436" max="4626" width="7.59765625" style="95"/>
    <col min="4627" max="4627" width="2.09765625" style="95" customWidth="1"/>
    <col min="4628" max="4628" width="43.59765625" style="95" customWidth="1"/>
    <col min="4629" max="4629" width="8.09765625" style="95" customWidth="1"/>
    <col min="4630" max="4631" width="12.3984375" style="95" customWidth="1"/>
    <col min="4632" max="4632" width="11.59765625" style="95" customWidth="1"/>
    <col min="4633" max="4633" width="12.09765625" style="95" customWidth="1"/>
    <col min="4634" max="4634" width="4.09765625" style="95" customWidth="1"/>
    <col min="4635" max="4635" width="15.8984375" style="95" customWidth="1"/>
    <col min="4636" max="4636" width="13" style="95" bestFit="1" customWidth="1"/>
    <col min="4637" max="4637" width="10.59765625" style="95" bestFit="1" customWidth="1"/>
    <col min="4638" max="4638" width="10.09765625" style="95" bestFit="1" customWidth="1"/>
    <col min="4639" max="4639" width="9" style="95" bestFit="1" customWidth="1"/>
    <col min="4640" max="4640" width="11.09765625" style="95" bestFit="1" customWidth="1"/>
    <col min="4641" max="4641" width="11.3984375" style="95" bestFit="1" customWidth="1"/>
    <col min="4642" max="4691" width="7.3984375" style="95" customWidth="1"/>
    <col min="4692" max="4882" width="7.59765625" style="95"/>
    <col min="4883" max="4883" width="2.09765625" style="95" customWidth="1"/>
    <col min="4884" max="4884" width="43.59765625" style="95" customWidth="1"/>
    <col min="4885" max="4885" width="8.09765625" style="95" customWidth="1"/>
    <col min="4886" max="4887" width="12.3984375" style="95" customWidth="1"/>
    <col min="4888" max="4888" width="11.59765625" style="95" customWidth="1"/>
    <col min="4889" max="4889" width="12.09765625" style="95" customWidth="1"/>
    <col min="4890" max="4890" width="4.09765625" style="95" customWidth="1"/>
    <col min="4891" max="4891" width="15.8984375" style="95" customWidth="1"/>
    <col min="4892" max="4892" width="13" style="95" bestFit="1" customWidth="1"/>
    <col min="4893" max="4893" width="10.59765625" style="95" bestFit="1" customWidth="1"/>
    <col min="4894" max="4894" width="10.09765625" style="95" bestFit="1" customWidth="1"/>
    <col min="4895" max="4895" width="9" style="95" bestFit="1" customWidth="1"/>
    <col min="4896" max="4896" width="11.09765625" style="95" bestFit="1" customWidth="1"/>
    <col min="4897" max="4897" width="11.3984375" style="95" bestFit="1" customWidth="1"/>
    <col min="4898" max="4947" width="7.3984375" style="95" customWidth="1"/>
    <col min="4948" max="5138" width="7.59765625" style="95"/>
    <col min="5139" max="5139" width="2.09765625" style="95" customWidth="1"/>
    <col min="5140" max="5140" width="43.59765625" style="95" customWidth="1"/>
    <col min="5141" max="5141" width="8.09765625" style="95" customWidth="1"/>
    <col min="5142" max="5143" width="12.3984375" style="95" customWidth="1"/>
    <col min="5144" max="5144" width="11.59765625" style="95" customWidth="1"/>
    <col min="5145" max="5145" width="12.09765625" style="95" customWidth="1"/>
    <col min="5146" max="5146" width="4.09765625" style="95" customWidth="1"/>
    <col min="5147" max="5147" width="15.8984375" style="95" customWidth="1"/>
    <col min="5148" max="5148" width="13" style="95" bestFit="1" customWidth="1"/>
    <col min="5149" max="5149" width="10.59765625" style="95" bestFit="1" customWidth="1"/>
    <col min="5150" max="5150" width="10.09765625" style="95" bestFit="1" customWidth="1"/>
    <col min="5151" max="5151" width="9" style="95" bestFit="1" customWidth="1"/>
    <col min="5152" max="5152" width="11.09765625" style="95" bestFit="1" customWidth="1"/>
    <col min="5153" max="5153" width="11.3984375" style="95" bestFit="1" customWidth="1"/>
    <col min="5154" max="5203" width="7.3984375" style="95" customWidth="1"/>
    <col min="5204" max="5394" width="7.59765625" style="95"/>
    <col min="5395" max="5395" width="2.09765625" style="95" customWidth="1"/>
    <col min="5396" max="5396" width="43.59765625" style="95" customWidth="1"/>
    <col min="5397" max="5397" width="8.09765625" style="95" customWidth="1"/>
    <col min="5398" max="5399" width="12.3984375" style="95" customWidth="1"/>
    <col min="5400" max="5400" width="11.59765625" style="95" customWidth="1"/>
    <col min="5401" max="5401" width="12.09765625" style="95" customWidth="1"/>
    <col min="5402" max="5402" width="4.09765625" style="95" customWidth="1"/>
    <col min="5403" max="5403" width="15.8984375" style="95" customWidth="1"/>
    <col min="5404" max="5404" width="13" style="95" bestFit="1" customWidth="1"/>
    <col min="5405" max="5405" width="10.59765625" style="95" bestFit="1" customWidth="1"/>
    <col min="5406" max="5406" width="10.09765625" style="95" bestFit="1" customWidth="1"/>
    <col min="5407" max="5407" width="9" style="95" bestFit="1" customWidth="1"/>
    <col min="5408" max="5408" width="11.09765625" style="95" bestFit="1" customWidth="1"/>
    <col min="5409" max="5409" width="11.3984375" style="95" bestFit="1" customWidth="1"/>
    <col min="5410" max="5459" width="7.3984375" style="95" customWidth="1"/>
    <col min="5460" max="5650" width="7.59765625" style="95"/>
    <col min="5651" max="5651" width="2.09765625" style="95" customWidth="1"/>
    <col min="5652" max="5652" width="43.59765625" style="95" customWidth="1"/>
    <col min="5653" max="5653" width="8.09765625" style="95" customWidth="1"/>
    <col min="5654" max="5655" width="12.3984375" style="95" customWidth="1"/>
    <col min="5656" max="5656" width="11.59765625" style="95" customWidth="1"/>
    <col min="5657" max="5657" width="12.09765625" style="95" customWidth="1"/>
    <col min="5658" max="5658" width="4.09765625" style="95" customWidth="1"/>
    <col min="5659" max="5659" width="15.8984375" style="95" customWidth="1"/>
    <col min="5660" max="5660" width="13" style="95" bestFit="1" customWidth="1"/>
    <col min="5661" max="5661" width="10.59765625" style="95" bestFit="1" customWidth="1"/>
    <col min="5662" max="5662" width="10.09765625" style="95" bestFit="1" customWidth="1"/>
    <col min="5663" max="5663" width="9" style="95" bestFit="1" customWidth="1"/>
    <col min="5664" max="5664" width="11.09765625" style="95" bestFit="1" customWidth="1"/>
    <col min="5665" max="5665" width="11.3984375" style="95" bestFit="1" customWidth="1"/>
    <col min="5666" max="5715" width="7.3984375" style="95" customWidth="1"/>
    <col min="5716" max="5906" width="7.59765625" style="95"/>
    <col min="5907" max="5907" width="2.09765625" style="95" customWidth="1"/>
    <col min="5908" max="5908" width="43.59765625" style="95" customWidth="1"/>
    <col min="5909" max="5909" width="8.09765625" style="95" customWidth="1"/>
    <col min="5910" max="5911" width="12.3984375" style="95" customWidth="1"/>
    <col min="5912" max="5912" width="11.59765625" style="95" customWidth="1"/>
    <col min="5913" max="5913" width="12.09765625" style="95" customWidth="1"/>
    <col min="5914" max="5914" width="4.09765625" style="95" customWidth="1"/>
    <col min="5915" max="5915" width="15.8984375" style="95" customWidth="1"/>
    <col min="5916" max="5916" width="13" style="95" bestFit="1" customWidth="1"/>
    <col min="5917" max="5917" width="10.59765625" style="95" bestFit="1" customWidth="1"/>
    <col min="5918" max="5918" width="10.09765625" style="95" bestFit="1" customWidth="1"/>
    <col min="5919" max="5919" width="9" style="95" bestFit="1" customWidth="1"/>
    <col min="5920" max="5920" width="11.09765625" style="95" bestFit="1" customWidth="1"/>
    <col min="5921" max="5921" width="11.3984375" style="95" bestFit="1" customWidth="1"/>
    <col min="5922" max="5971" width="7.3984375" style="95" customWidth="1"/>
    <col min="5972" max="6162" width="7.59765625" style="95"/>
    <col min="6163" max="6163" width="2.09765625" style="95" customWidth="1"/>
    <col min="6164" max="6164" width="43.59765625" style="95" customWidth="1"/>
    <col min="6165" max="6165" width="8.09765625" style="95" customWidth="1"/>
    <col min="6166" max="6167" width="12.3984375" style="95" customWidth="1"/>
    <col min="6168" max="6168" width="11.59765625" style="95" customWidth="1"/>
    <col min="6169" max="6169" width="12.09765625" style="95" customWidth="1"/>
    <col min="6170" max="6170" width="4.09765625" style="95" customWidth="1"/>
    <col min="6171" max="6171" width="15.8984375" style="95" customWidth="1"/>
    <col min="6172" max="6172" width="13" style="95" bestFit="1" customWidth="1"/>
    <col min="6173" max="6173" width="10.59765625" style="95" bestFit="1" customWidth="1"/>
    <col min="6174" max="6174" width="10.09765625" style="95" bestFit="1" customWidth="1"/>
    <col min="6175" max="6175" width="9" style="95" bestFit="1" customWidth="1"/>
    <col min="6176" max="6176" width="11.09765625" style="95" bestFit="1" customWidth="1"/>
    <col min="6177" max="6177" width="11.3984375" style="95" bestFit="1" customWidth="1"/>
    <col min="6178" max="6227" width="7.3984375" style="95" customWidth="1"/>
    <col min="6228" max="6418" width="7.59765625" style="95"/>
    <col min="6419" max="6419" width="2.09765625" style="95" customWidth="1"/>
    <col min="6420" max="6420" width="43.59765625" style="95" customWidth="1"/>
    <col min="6421" max="6421" width="8.09765625" style="95" customWidth="1"/>
    <col min="6422" max="6423" width="12.3984375" style="95" customWidth="1"/>
    <col min="6424" max="6424" width="11.59765625" style="95" customWidth="1"/>
    <col min="6425" max="6425" width="12.09765625" style="95" customWidth="1"/>
    <col min="6426" max="6426" width="4.09765625" style="95" customWidth="1"/>
    <col min="6427" max="6427" width="15.8984375" style="95" customWidth="1"/>
    <col min="6428" max="6428" width="13" style="95" bestFit="1" customWidth="1"/>
    <col min="6429" max="6429" width="10.59765625" style="95" bestFit="1" customWidth="1"/>
    <col min="6430" max="6430" width="10.09765625" style="95" bestFit="1" customWidth="1"/>
    <col min="6431" max="6431" width="9" style="95" bestFit="1" customWidth="1"/>
    <col min="6432" max="6432" width="11.09765625" style="95" bestFit="1" customWidth="1"/>
    <col min="6433" max="6433" width="11.3984375" style="95" bestFit="1" customWidth="1"/>
    <col min="6434" max="6483" width="7.3984375" style="95" customWidth="1"/>
    <col min="6484" max="6674" width="7.59765625" style="95"/>
    <col min="6675" max="6675" width="2.09765625" style="95" customWidth="1"/>
    <col min="6676" max="6676" width="43.59765625" style="95" customWidth="1"/>
    <col min="6677" max="6677" width="8.09765625" style="95" customWidth="1"/>
    <col min="6678" max="6679" width="12.3984375" style="95" customWidth="1"/>
    <col min="6680" max="6680" width="11.59765625" style="95" customWidth="1"/>
    <col min="6681" max="6681" width="12.09765625" style="95" customWidth="1"/>
    <col min="6682" max="6682" width="4.09765625" style="95" customWidth="1"/>
    <col min="6683" max="6683" width="15.8984375" style="95" customWidth="1"/>
    <col min="6684" max="6684" width="13" style="95" bestFit="1" customWidth="1"/>
    <col min="6685" max="6685" width="10.59765625" style="95" bestFit="1" customWidth="1"/>
    <col min="6686" max="6686" width="10.09765625" style="95" bestFit="1" customWidth="1"/>
    <col min="6687" max="6687" width="9" style="95" bestFit="1" customWidth="1"/>
    <col min="6688" max="6688" width="11.09765625" style="95" bestFit="1" customWidth="1"/>
    <col min="6689" max="6689" width="11.3984375" style="95" bestFit="1" customWidth="1"/>
    <col min="6690" max="6739" width="7.3984375" style="95" customWidth="1"/>
    <col min="6740" max="6930" width="7.59765625" style="95"/>
    <col min="6931" max="6931" width="2.09765625" style="95" customWidth="1"/>
    <col min="6932" max="6932" width="43.59765625" style="95" customWidth="1"/>
    <col min="6933" max="6933" width="8.09765625" style="95" customWidth="1"/>
    <col min="6934" max="6935" width="12.3984375" style="95" customWidth="1"/>
    <col min="6936" max="6936" width="11.59765625" style="95" customWidth="1"/>
    <col min="6937" max="6937" width="12.09765625" style="95" customWidth="1"/>
    <col min="6938" max="6938" width="4.09765625" style="95" customWidth="1"/>
    <col min="6939" max="6939" width="15.8984375" style="95" customWidth="1"/>
    <col min="6940" max="6940" width="13" style="95" bestFit="1" customWidth="1"/>
    <col min="6941" max="6941" width="10.59765625" style="95" bestFit="1" customWidth="1"/>
    <col min="6942" max="6942" width="10.09765625" style="95" bestFit="1" customWidth="1"/>
    <col min="6943" max="6943" width="9" style="95" bestFit="1" customWidth="1"/>
    <col min="6944" max="6944" width="11.09765625" style="95" bestFit="1" customWidth="1"/>
    <col min="6945" max="6945" width="11.3984375" style="95" bestFit="1" customWidth="1"/>
    <col min="6946" max="6995" width="7.3984375" style="95" customWidth="1"/>
    <col min="6996" max="7186" width="7.59765625" style="95"/>
    <col min="7187" max="7187" width="2.09765625" style="95" customWidth="1"/>
    <col min="7188" max="7188" width="43.59765625" style="95" customWidth="1"/>
    <col min="7189" max="7189" width="8.09765625" style="95" customWidth="1"/>
    <col min="7190" max="7191" width="12.3984375" style="95" customWidth="1"/>
    <col min="7192" max="7192" width="11.59765625" style="95" customWidth="1"/>
    <col min="7193" max="7193" width="12.09765625" style="95" customWidth="1"/>
    <col min="7194" max="7194" width="4.09765625" style="95" customWidth="1"/>
    <col min="7195" max="7195" width="15.8984375" style="95" customWidth="1"/>
    <col min="7196" max="7196" width="13" style="95" bestFit="1" customWidth="1"/>
    <col min="7197" max="7197" width="10.59765625" style="95" bestFit="1" customWidth="1"/>
    <col min="7198" max="7198" width="10.09765625" style="95" bestFit="1" customWidth="1"/>
    <col min="7199" max="7199" width="9" style="95" bestFit="1" customWidth="1"/>
    <col min="7200" max="7200" width="11.09765625" style="95" bestFit="1" customWidth="1"/>
    <col min="7201" max="7201" width="11.3984375" style="95" bestFit="1" customWidth="1"/>
    <col min="7202" max="7251" width="7.3984375" style="95" customWidth="1"/>
    <col min="7252" max="7442" width="7.59765625" style="95"/>
    <col min="7443" max="7443" width="2.09765625" style="95" customWidth="1"/>
    <col min="7444" max="7444" width="43.59765625" style="95" customWidth="1"/>
    <col min="7445" max="7445" width="8.09765625" style="95" customWidth="1"/>
    <col min="7446" max="7447" width="12.3984375" style="95" customWidth="1"/>
    <col min="7448" max="7448" width="11.59765625" style="95" customWidth="1"/>
    <col min="7449" max="7449" width="12.09765625" style="95" customWidth="1"/>
    <col min="7450" max="7450" width="4.09765625" style="95" customWidth="1"/>
    <col min="7451" max="7451" width="15.8984375" style="95" customWidth="1"/>
    <col min="7452" max="7452" width="13" style="95" bestFit="1" customWidth="1"/>
    <col min="7453" max="7453" width="10.59765625" style="95" bestFit="1" customWidth="1"/>
    <col min="7454" max="7454" width="10.09765625" style="95" bestFit="1" customWidth="1"/>
    <col min="7455" max="7455" width="9" style="95" bestFit="1" customWidth="1"/>
    <col min="7456" max="7456" width="11.09765625" style="95" bestFit="1" customWidth="1"/>
    <col min="7457" max="7457" width="11.3984375" style="95" bestFit="1" customWidth="1"/>
    <col min="7458" max="7507" width="7.3984375" style="95" customWidth="1"/>
    <col min="7508" max="7698" width="7.59765625" style="95"/>
    <col min="7699" max="7699" width="2.09765625" style="95" customWidth="1"/>
    <col min="7700" max="7700" width="43.59765625" style="95" customWidth="1"/>
    <col min="7701" max="7701" width="8.09765625" style="95" customWidth="1"/>
    <col min="7702" max="7703" width="12.3984375" style="95" customWidth="1"/>
    <col min="7704" max="7704" width="11.59765625" style="95" customWidth="1"/>
    <col min="7705" max="7705" width="12.09765625" style="95" customWidth="1"/>
    <col min="7706" max="7706" width="4.09765625" style="95" customWidth="1"/>
    <col min="7707" max="7707" width="15.8984375" style="95" customWidth="1"/>
    <col min="7708" max="7708" width="13" style="95" bestFit="1" customWidth="1"/>
    <col min="7709" max="7709" width="10.59765625" style="95" bestFit="1" customWidth="1"/>
    <col min="7710" max="7710" width="10.09765625" style="95" bestFit="1" customWidth="1"/>
    <col min="7711" max="7711" width="9" style="95" bestFit="1" customWidth="1"/>
    <col min="7712" max="7712" width="11.09765625" style="95" bestFit="1" customWidth="1"/>
    <col min="7713" max="7713" width="11.3984375" style="95" bestFit="1" customWidth="1"/>
    <col min="7714" max="7763" width="7.3984375" style="95" customWidth="1"/>
    <col min="7764" max="7954" width="7.59765625" style="95"/>
    <col min="7955" max="7955" width="2.09765625" style="95" customWidth="1"/>
    <col min="7956" max="7956" width="43.59765625" style="95" customWidth="1"/>
    <col min="7957" max="7957" width="8.09765625" style="95" customWidth="1"/>
    <col min="7958" max="7959" width="12.3984375" style="95" customWidth="1"/>
    <col min="7960" max="7960" width="11.59765625" style="95" customWidth="1"/>
    <col min="7961" max="7961" width="12.09765625" style="95" customWidth="1"/>
    <col min="7962" max="7962" width="4.09765625" style="95" customWidth="1"/>
    <col min="7963" max="7963" width="15.8984375" style="95" customWidth="1"/>
    <col min="7964" max="7964" width="13" style="95" bestFit="1" customWidth="1"/>
    <col min="7965" max="7965" width="10.59765625" style="95" bestFit="1" customWidth="1"/>
    <col min="7966" max="7966" width="10.09765625" style="95" bestFit="1" customWidth="1"/>
    <col min="7967" max="7967" width="9" style="95" bestFit="1" customWidth="1"/>
    <col min="7968" max="7968" width="11.09765625" style="95" bestFit="1" customWidth="1"/>
    <col min="7969" max="7969" width="11.3984375" style="95" bestFit="1" customWidth="1"/>
    <col min="7970" max="8019" width="7.3984375" style="95" customWidth="1"/>
    <col min="8020" max="8210" width="7.59765625" style="95"/>
    <col min="8211" max="8211" width="2.09765625" style="95" customWidth="1"/>
    <col min="8212" max="8212" width="43.59765625" style="95" customWidth="1"/>
    <col min="8213" max="8213" width="8.09765625" style="95" customWidth="1"/>
    <col min="8214" max="8215" width="12.3984375" style="95" customWidth="1"/>
    <col min="8216" max="8216" width="11.59765625" style="95" customWidth="1"/>
    <col min="8217" max="8217" width="12.09765625" style="95" customWidth="1"/>
    <col min="8218" max="8218" width="4.09765625" style="95" customWidth="1"/>
    <col min="8219" max="8219" width="15.8984375" style="95" customWidth="1"/>
    <col min="8220" max="8220" width="13" style="95" bestFit="1" customWidth="1"/>
    <col min="8221" max="8221" width="10.59765625" style="95" bestFit="1" customWidth="1"/>
    <col min="8222" max="8222" width="10.09765625" style="95" bestFit="1" customWidth="1"/>
    <col min="8223" max="8223" width="9" style="95" bestFit="1" customWidth="1"/>
    <col min="8224" max="8224" width="11.09765625" style="95" bestFit="1" customWidth="1"/>
    <col min="8225" max="8225" width="11.3984375" style="95" bestFit="1" customWidth="1"/>
    <col min="8226" max="8275" width="7.3984375" style="95" customWidth="1"/>
    <col min="8276" max="8466" width="7.59765625" style="95"/>
    <col min="8467" max="8467" width="2.09765625" style="95" customWidth="1"/>
    <col min="8468" max="8468" width="43.59765625" style="95" customWidth="1"/>
    <col min="8469" max="8469" width="8.09765625" style="95" customWidth="1"/>
    <col min="8470" max="8471" width="12.3984375" style="95" customWidth="1"/>
    <col min="8472" max="8472" width="11.59765625" style="95" customWidth="1"/>
    <col min="8473" max="8473" width="12.09765625" style="95" customWidth="1"/>
    <col min="8474" max="8474" width="4.09765625" style="95" customWidth="1"/>
    <col min="8475" max="8475" width="15.8984375" style="95" customWidth="1"/>
    <col min="8476" max="8476" width="13" style="95" bestFit="1" customWidth="1"/>
    <col min="8477" max="8477" width="10.59765625" style="95" bestFit="1" customWidth="1"/>
    <col min="8478" max="8478" width="10.09765625" style="95" bestFit="1" customWidth="1"/>
    <col min="8479" max="8479" width="9" style="95" bestFit="1" customWidth="1"/>
    <col min="8480" max="8480" width="11.09765625" style="95" bestFit="1" customWidth="1"/>
    <col min="8481" max="8481" width="11.3984375" style="95" bestFit="1" customWidth="1"/>
    <col min="8482" max="8531" width="7.3984375" style="95" customWidth="1"/>
    <col min="8532" max="8722" width="7.59765625" style="95"/>
    <col min="8723" max="8723" width="2.09765625" style="95" customWidth="1"/>
    <col min="8724" max="8724" width="43.59765625" style="95" customWidth="1"/>
    <col min="8725" max="8725" width="8.09765625" style="95" customWidth="1"/>
    <col min="8726" max="8727" width="12.3984375" style="95" customWidth="1"/>
    <col min="8728" max="8728" width="11.59765625" style="95" customWidth="1"/>
    <col min="8729" max="8729" width="12.09765625" style="95" customWidth="1"/>
    <col min="8730" max="8730" width="4.09765625" style="95" customWidth="1"/>
    <col min="8731" max="8731" width="15.8984375" style="95" customWidth="1"/>
    <col min="8732" max="8732" width="13" style="95" bestFit="1" customWidth="1"/>
    <col min="8733" max="8733" width="10.59765625" style="95" bestFit="1" customWidth="1"/>
    <col min="8734" max="8734" width="10.09765625" style="95" bestFit="1" customWidth="1"/>
    <col min="8735" max="8735" width="9" style="95" bestFit="1" customWidth="1"/>
    <col min="8736" max="8736" width="11.09765625" style="95" bestFit="1" customWidth="1"/>
    <col min="8737" max="8737" width="11.3984375" style="95" bestFit="1" customWidth="1"/>
    <col min="8738" max="8787" width="7.3984375" style="95" customWidth="1"/>
    <col min="8788" max="8978" width="7.59765625" style="95"/>
    <col min="8979" max="8979" width="2.09765625" style="95" customWidth="1"/>
    <col min="8980" max="8980" width="43.59765625" style="95" customWidth="1"/>
    <col min="8981" max="8981" width="8.09765625" style="95" customWidth="1"/>
    <col min="8982" max="8983" width="12.3984375" style="95" customWidth="1"/>
    <col min="8984" max="8984" width="11.59765625" style="95" customWidth="1"/>
    <col min="8985" max="8985" width="12.09765625" style="95" customWidth="1"/>
    <col min="8986" max="8986" width="4.09765625" style="95" customWidth="1"/>
    <col min="8987" max="8987" width="15.8984375" style="95" customWidth="1"/>
    <col min="8988" max="8988" width="13" style="95" bestFit="1" customWidth="1"/>
    <col min="8989" max="8989" width="10.59765625" style="95" bestFit="1" customWidth="1"/>
    <col min="8990" max="8990" width="10.09765625" style="95" bestFit="1" customWidth="1"/>
    <col min="8991" max="8991" width="9" style="95" bestFit="1" customWidth="1"/>
    <col min="8992" max="8992" width="11.09765625" style="95" bestFit="1" customWidth="1"/>
    <col min="8993" max="8993" width="11.3984375" style="95" bestFit="1" customWidth="1"/>
    <col min="8994" max="9043" width="7.3984375" style="95" customWidth="1"/>
    <col min="9044" max="9234" width="7.59765625" style="95"/>
    <col min="9235" max="9235" width="2.09765625" style="95" customWidth="1"/>
    <col min="9236" max="9236" width="43.59765625" style="95" customWidth="1"/>
    <col min="9237" max="9237" width="8.09765625" style="95" customWidth="1"/>
    <col min="9238" max="9239" width="12.3984375" style="95" customWidth="1"/>
    <col min="9240" max="9240" width="11.59765625" style="95" customWidth="1"/>
    <col min="9241" max="9241" width="12.09765625" style="95" customWidth="1"/>
    <col min="9242" max="9242" width="4.09765625" style="95" customWidth="1"/>
    <col min="9243" max="9243" width="15.8984375" style="95" customWidth="1"/>
    <col min="9244" max="9244" width="13" style="95" bestFit="1" customWidth="1"/>
    <col min="9245" max="9245" width="10.59765625" style="95" bestFit="1" customWidth="1"/>
    <col min="9246" max="9246" width="10.09765625" style="95" bestFit="1" customWidth="1"/>
    <col min="9247" max="9247" width="9" style="95" bestFit="1" customWidth="1"/>
    <col min="9248" max="9248" width="11.09765625" style="95" bestFit="1" customWidth="1"/>
    <col min="9249" max="9249" width="11.3984375" style="95" bestFit="1" customWidth="1"/>
    <col min="9250" max="9299" width="7.3984375" style="95" customWidth="1"/>
    <col min="9300" max="9490" width="7.59765625" style="95"/>
    <col min="9491" max="9491" width="2.09765625" style="95" customWidth="1"/>
    <col min="9492" max="9492" width="43.59765625" style="95" customWidth="1"/>
    <col min="9493" max="9493" width="8.09765625" style="95" customWidth="1"/>
    <col min="9494" max="9495" width="12.3984375" style="95" customWidth="1"/>
    <col min="9496" max="9496" width="11.59765625" style="95" customWidth="1"/>
    <col min="9497" max="9497" width="12.09765625" style="95" customWidth="1"/>
    <col min="9498" max="9498" width="4.09765625" style="95" customWidth="1"/>
    <col min="9499" max="9499" width="15.8984375" style="95" customWidth="1"/>
    <col min="9500" max="9500" width="13" style="95" bestFit="1" customWidth="1"/>
    <col min="9501" max="9501" width="10.59765625" style="95" bestFit="1" customWidth="1"/>
    <col min="9502" max="9502" width="10.09765625" style="95" bestFit="1" customWidth="1"/>
    <col min="9503" max="9503" width="9" style="95" bestFit="1" customWidth="1"/>
    <col min="9504" max="9504" width="11.09765625" style="95" bestFit="1" customWidth="1"/>
    <col min="9505" max="9505" width="11.3984375" style="95" bestFit="1" customWidth="1"/>
    <col min="9506" max="9555" width="7.3984375" style="95" customWidth="1"/>
    <col min="9556" max="9746" width="7.59765625" style="95"/>
    <col min="9747" max="9747" width="2.09765625" style="95" customWidth="1"/>
    <col min="9748" max="9748" width="43.59765625" style="95" customWidth="1"/>
    <col min="9749" max="9749" width="8.09765625" style="95" customWidth="1"/>
    <col min="9750" max="9751" width="12.3984375" style="95" customWidth="1"/>
    <col min="9752" max="9752" width="11.59765625" style="95" customWidth="1"/>
    <col min="9753" max="9753" width="12.09765625" style="95" customWidth="1"/>
    <col min="9754" max="9754" width="4.09765625" style="95" customWidth="1"/>
    <col min="9755" max="9755" width="15.8984375" style="95" customWidth="1"/>
    <col min="9756" max="9756" width="13" style="95" bestFit="1" customWidth="1"/>
    <col min="9757" max="9757" width="10.59765625" style="95" bestFit="1" customWidth="1"/>
    <col min="9758" max="9758" width="10.09765625" style="95" bestFit="1" customWidth="1"/>
    <col min="9759" max="9759" width="9" style="95" bestFit="1" customWidth="1"/>
    <col min="9760" max="9760" width="11.09765625" style="95" bestFit="1" customWidth="1"/>
    <col min="9761" max="9761" width="11.3984375" style="95" bestFit="1" customWidth="1"/>
    <col min="9762" max="9811" width="7.3984375" style="95" customWidth="1"/>
    <col min="9812" max="10002" width="7.59765625" style="95"/>
    <col min="10003" max="10003" width="2.09765625" style="95" customWidth="1"/>
    <col min="10004" max="10004" width="43.59765625" style="95" customWidth="1"/>
    <col min="10005" max="10005" width="8.09765625" style="95" customWidth="1"/>
    <col min="10006" max="10007" width="12.3984375" style="95" customWidth="1"/>
    <col min="10008" max="10008" width="11.59765625" style="95" customWidth="1"/>
    <col min="10009" max="10009" width="12.09765625" style="95" customWidth="1"/>
    <col min="10010" max="10010" width="4.09765625" style="95" customWidth="1"/>
    <col min="10011" max="10011" width="15.8984375" style="95" customWidth="1"/>
    <col min="10012" max="10012" width="13" style="95" bestFit="1" customWidth="1"/>
    <col min="10013" max="10013" width="10.59765625" style="95" bestFit="1" customWidth="1"/>
    <col min="10014" max="10014" width="10.09765625" style="95" bestFit="1" customWidth="1"/>
    <col min="10015" max="10015" width="9" style="95" bestFit="1" customWidth="1"/>
    <col min="10016" max="10016" width="11.09765625" style="95" bestFit="1" customWidth="1"/>
    <col min="10017" max="10017" width="11.3984375" style="95" bestFit="1" customWidth="1"/>
    <col min="10018" max="10067" width="7.3984375" style="95" customWidth="1"/>
    <col min="10068" max="10258" width="7.59765625" style="95"/>
    <col min="10259" max="10259" width="2.09765625" style="95" customWidth="1"/>
    <col min="10260" max="10260" width="43.59765625" style="95" customWidth="1"/>
    <col min="10261" max="10261" width="8.09765625" style="95" customWidth="1"/>
    <col min="10262" max="10263" width="12.3984375" style="95" customWidth="1"/>
    <col min="10264" max="10264" width="11.59765625" style="95" customWidth="1"/>
    <col min="10265" max="10265" width="12.09765625" style="95" customWidth="1"/>
    <col min="10266" max="10266" width="4.09765625" style="95" customWidth="1"/>
    <col min="10267" max="10267" width="15.8984375" style="95" customWidth="1"/>
    <col min="10268" max="10268" width="13" style="95" bestFit="1" customWidth="1"/>
    <col min="10269" max="10269" width="10.59765625" style="95" bestFit="1" customWidth="1"/>
    <col min="10270" max="10270" width="10.09765625" style="95" bestFit="1" customWidth="1"/>
    <col min="10271" max="10271" width="9" style="95" bestFit="1" customWidth="1"/>
    <col min="10272" max="10272" width="11.09765625" style="95" bestFit="1" customWidth="1"/>
    <col min="10273" max="10273" width="11.3984375" style="95" bestFit="1" customWidth="1"/>
    <col min="10274" max="10323" width="7.3984375" style="95" customWidth="1"/>
    <col min="10324" max="10514" width="7.59765625" style="95"/>
    <col min="10515" max="10515" width="2.09765625" style="95" customWidth="1"/>
    <col min="10516" max="10516" width="43.59765625" style="95" customWidth="1"/>
    <col min="10517" max="10517" width="8.09765625" style="95" customWidth="1"/>
    <col min="10518" max="10519" width="12.3984375" style="95" customWidth="1"/>
    <col min="10520" max="10520" width="11.59765625" style="95" customWidth="1"/>
    <col min="10521" max="10521" width="12.09765625" style="95" customWidth="1"/>
    <col min="10522" max="10522" width="4.09765625" style="95" customWidth="1"/>
    <col min="10523" max="10523" width="15.8984375" style="95" customWidth="1"/>
    <col min="10524" max="10524" width="13" style="95" bestFit="1" customWidth="1"/>
    <col min="10525" max="10525" width="10.59765625" style="95" bestFit="1" customWidth="1"/>
    <col min="10526" max="10526" width="10.09765625" style="95" bestFit="1" customWidth="1"/>
    <col min="10527" max="10527" width="9" style="95" bestFit="1" customWidth="1"/>
    <col min="10528" max="10528" width="11.09765625" style="95" bestFit="1" customWidth="1"/>
    <col min="10529" max="10529" width="11.3984375" style="95" bestFit="1" customWidth="1"/>
    <col min="10530" max="10579" width="7.3984375" style="95" customWidth="1"/>
    <col min="10580" max="10770" width="7.59765625" style="95"/>
    <col min="10771" max="10771" width="2.09765625" style="95" customWidth="1"/>
    <col min="10772" max="10772" width="43.59765625" style="95" customWidth="1"/>
    <col min="10773" max="10773" width="8.09765625" style="95" customWidth="1"/>
    <col min="10774" max="10775" width="12.3984375" style="95" customWidth="1"/>
    <col min="10776" max="10776" width="11.59765625" style="95" customWidth="1"/>
    <col min="10777" max="10777" width="12.09765625" style="95" customWidth="1"/>
    <col min="10778" max="10778" width="4.09765625" style="95" customWidth="1"/>
    <col min="10779" max="10779" width="15.8984375" style="95" customWidth="1"/>
    <col min="10780" max="10780" width="13" style="95" bestFit="1" customWidth="1"/>
    <col min="10781" max="10781" width="10.59765625" style="95" bestFit="1" customWidth="1"/>
    <col min="10782" max="10782" width="10.09765625" style="95" bestFit="1" customWidth="1"/>
    <col min="10783" max="10783" width="9" style="95" bestFit="1" customWidth="1"/>
    <col min="10784" max="10784" width="11.09765625" style="95" bestFit="1" customWidth="1"/>
    <col min="10785" max="10785" width="11.3984375" style="95" bestFit="1" customWidth="1"/>
    <col min="10786" max="10835" width="7.3984375" style="95" customWidth="1"/>
    <col min="10836" max="11026" width="7.59765625" style="95"/>
    <col min="11027" max="11027" width="2.09765625" style="95" customWidth="1"/>
    <col min="11028" max="11028" width="43.59765625" style="95" customWidth="1"/>
    <col min="11029" max="11029" width="8.09765625" style="95" customWidth="1"/>
    <col min="11030" max="11031" width="12.3984375" style="95" customWidth="1"/>
    <col min="11032" max="11032" width="11.59765625" style="95" customWidth="1"/>
    <col min="11033" max="11033" width="12.09765625" style="95" customWidth="1"/>
    <col min="11034" max="11034" width="4.09765625" style="95" customWidth="1"/>
    <col min="11035" max="11035" width="15.8984375" style="95" customWidth="1"/>
    <col min="11036" max="11036" width="13" style="95" bestFit="1" customWidth="1"/>
    <col min="11037" max="11037" width="10.59765625" style="95" bestFit="1" customWidth="1"/>
    <col min="11038" max="11038" width="10.09765625" style="95" bestFit="1" customWidth="1"/>
    <col min="11039" max="11039" width="9" style="95" bestFit="1" customWidth="1"/>
    <col min="11040" max="11040" width="11.09765625" style="95" bestFit="1" customWidth="1"/>
    <col min="11041" max="11041" width="11.3984375" style="95" bestFit="1" customWidth="1"/>
    <col min="11042" max="11091" width="7.3984375" style="95" customWidth="1"/>
    <col min="11092" max="11282" width="7.59765625" style="95"/>
    <col min="11283" max="11283" width="2.09765625" style="95" customWidth="1"/>
    <col min="11284" max="11284" width="43.59765625" style="95" customWidth="1"/>
    <col min="11285" max="11285" width="8.09765625" style="95" customWidth="1"/>
    <col min="11286" max="11287" width="12.3984375" style="95" customWidth="1"/>
    <col min="11288" max="11288" width="11.59765625" style="95" customWidth="1"/>
    <col min="11289" max="11289" width="12.09765625" style="95" customWidth="1"/>
    <col min="11290" max="11290" width="4.09765625" style="95" customWidth="1"/>
    <col min="11291" max="11291" width="15.8984375" style="95" customWidth="1"/>
    <col min="11292" max="11292" width="13" style="95" bestFit="1" customWidth="1"/>
    <col min="11293" max="11293" width="10.59765625" style="95" bestFit="1" customWidth="1"/>
    <col min="11294" max="11294" width="10.09765625" style="95" bestFit="1" customWidth="1"/>
    <col min="11295" max="11295" width="9" style="95" bestFit="1" customWidth="1"/>
    <col min="11296" max="11296" width="11.09765625" style="95" bestFit="1" customWidth="1"/>
    <col min="11297" max="11297" width="11.3984375" style="95" bestFit="1" customWidth="1"/>
    <col min="11298" max="11347" width="7.3984375" style="95" customWidth="1"/>
    <col min="11348" max="11538" width="7.59765625" style="95"/>
    <col min="11539" max="11539" width="2.09765625" style="95" customWidth="1"/>
    <col min="11540" max="11540" width="43.59765625" style="95" customWidth="1"/>
    <col min="11541" max="11541" width="8.09765625" style="95" customWidth="1"/>
    <col min="11542" max="11543" width="12.3984375" style="95" customWidth="1"/>
    <col min="11544" max="11544" width="11.59765625" style="95" customWidth="1"/>
    <col min="11545" max="11545" width="12.09765625" style="95" customWidth="1"/>
    <col min="11546" max="11546" width="4.09765625" style="95" customWidth="1"/>
    <col min="11547" max="11547" width="15.8984375" style="95" customWidth="1"/>
    <col min="11548" max="11548" width="13" style="95" bestFit="1" customWidth="1"/>
    <col min="11549" max="11549" width="10.59765625" style="95" bestFit="1" customWidth="1"/>
    <col min="11550" max="11550" width="10.09765625" style="95" bestFit="1" customWidth="1"/>
    <col min="11551" max="11551" width="9" style="95" bestFit="1" customWidth="1"/>
    <col min="11552" max="11552" width="11.09765625" style="95" bestFit="1" customWidth="1"/>
    <col min="11553" max="11553" width="11.3984375" style="95" bestFit="1" customWidth="1"/>
    <col min="11554" max="11603" width="7.3984375" style="95" customWidth="1"/>
    <col min="11604" max="11794" width="7.59765625" style="95"/>
    <col min="11795" max="11795" width="2.09765625" style="95" customWidth="1"/>
    <col min="11796" max="11796" width="43.59765625" style="95" customWidth="1"/>
    <col min="11797" max="11797" width="8.09765625" style="95" customWidth="1"/>
    <col min="11798" max="11799" width="12.3984375" style="95" customWidth="1"/>
    <col min="11800" max="11800" width="11.59765625" style="95" customWidth="1"/>
    <col min="11801" max="11801" width="12.09765625" style="95" customWidth="1"/>
    <col min="11802" max="11802" width="4.09765625" style="95" customWidth="1"/>
    <col min="11803" max="11803" width="15.8984375" style="95" customWidth="1"/>
    <col min="11804" max="11804" width="13" style="95" bestFit="1" customWidth="1"/>
    <col min="11805" max="11805" width="10.59765625" style="95" bestFit="1" customWidth="1"/>
    <col min="11806" max="11806" width="10.09765625" style="95" bestFit="1" customWidth="1"/>
    <col min="11807" max="11807" width="9" style="95" bestFit="1" customWidth="1"/>
    <col min="11808" max="11808" width="11.09765625" style="95" bestFit="1" customWidth="1"/>
    <col min="11809" max="11809" width="11.3984375" style="95" bestFit="1" customWidth="1"/>
    <col min="11810" max="11859" width="7.3984375" style="95" customWidth="1"/>
    <col min="11860" max="12050" width="7.59765625" style="95"/>
    <col min="12051" max="12051" width="2.09765625" style="95" customWidth="1"/>
    <col min="12052" max="12052" width="43.59765625" style="95" customWidth="1"/>
    <col min="12053" max="12053" width="8.09765625" style="95" customWidth="1"/>
    <col min="12054" max="12055" width="12.3984375" style="95" customWidth="1"/>
    <col min="12056" max="12056" width="11.59765625" style="95" customWidth="1"/>
    <col min="12057" max="12057" width="12.09765625" style="95" customWidth="1"/>
    <col min="12058" max="12058" width="4.09765625" style="95" customWidth="1"/>
    <col min="12059" max="12059" width="15.8984375" style="95" customWidth="1"/>
    <col min="12060" max="12060" width="13" style="95" bestFit="1" customWidth="1"/>
    <col min="12061" max="12061" width="10.59765625" style="95" bestFit="1" customWidth="1"/>
    <col min="12062" max="12062" width="10.09765625" style="95" bestFit="1" customWidth="1"/>
    <col min="12063" max="12063" width="9" style="95" bestFit="1" customWidth="1"/>
    <col min="12064" max="12064" width="11.09765625" style="95" bestFit="1" customWidth="1"/>
    <col min="12065" max="12065" width="11.3984375" style="95" bestFit="1" customWidth="1"/>
    <col min="12066" max="12115" width="7.3984375" style="95" customWidth="1"/>
    <col min="12116" max="12306" width="7.59765625" style="95"/>
    <col min="12307" max="12307" width="2.09765625" style="95" customWidth="1"/>
    <col min="12308" max="12308" width="43.59765625" style="95" customWidth="1"/>
    <col min="12309" max="12309" width="8.09765625" style="95" customWidth="1"/>
    <col min="12310" max="12311" width="12.3984375" style="95" customWidth="1"/>
    <col min="12312" max="12312" width="11.59765625" style="95" customWidth="1"/>
    <col min="12313" max="12313" width="12.09765625" style="95" customWidth="1"/>
    <col min="12314" max="12314" width="4.09765625" style="95" customWidth="1"/>
    <col min="12315" max="12315" width="15.8984375" style="95" customWidth="1"/>
    <col min="12316" max="12316" width="13" style="95" bestFit="1" customWidth="1"/>
    <col min="12317" max="12317" width="10.59765625" style="95" bestFit="1" customWidth="1"/>
    <col min="12318" max="12318" width="10.09765625" style="95" bestFit="1" customWidth="1"/>
    <col min="12319" max="12319" width="9" style="95" bestFit="1" customWidth="1"/>
    <col min="12320" max="12320" width="11.09765625" style="95" bestFit="1" customWidth="1"/>
    <col min="12321" max="12321" width="11.3984375" style="95" bestFit="1" customWidth="1"/>
    <col min="12322" max="12371" width="7.3984375" style="95" customWidth="1"/>
    <col min="12372" max="12562" width="7.59765625" style="95"/>
    <col min="12563" max="12563" width="2.09765625" style="95" customWidth="1"/>
    <col min="12564" max="12564" width="43.59765625" style="95" customWidth="1"/>
    <col min="12565" max="12565" width="8.09765625" style="95" customWidth="1"/>
    <col min="12566" max="12567" width="12.3984375" style="95" customWidth="1"/>
    <col min="12568" max="12568" width="11.59765625" style="95" customWidth="1"/>
    <col min="12569" max="12569" width="12.09765625" style="95" customWidth="1"/>
    <col min="12570" max="12570" width="4.09765625" style="95" customWidth="1"/>
    <col min="12571" max="12571" width="15.8984375" style="95" customWidth="1"/>
    <col min="12572" max="12572" width="13" style="95" bestFit="1" customWidth="1"/>
    <col min="12573" max="12573" width="10.59765625" style="95" bestFit="1" customWidth="1"/>
    <col min="12574" max="12574" width="10.09765625" style="95" bestFit="1" customWidth="1"/>
    <col min="12575" max="12575" width="9" style="95" bestFit="1" customWidth="1"/>
    <col min="12576" max="12576" width="11.09765625" style="95" bestFit="1" customWidth="1"/>
    <col min="12577" max="12577" width="11.3984375" style="95" bestFit="1" customWidth="1"/>
    <col min="12578" max="12627" width="7.3984375" style="95" customWidth="1"/>
    <col min="12628" max="12818" width="7.59765625" style="95"/>
    <col min="12819" max="12819" width="2.09765625" style="95" customWidth="1"/>
    <col min="12820" max="12820" width="43.59765625" style="95" customWidth="1"/>
    <col min="12821" max="12821" width="8.09765625" style="95" customWidth="1"/>
    <col min="12822" max="12823" width="12.3984375" style="95" customWidth="1"/>
    <col min="12824" max="12824" width="11.59765625" style="95" customWidth="1"/>
    <col min="12825" max="12825" width="12.09765625" style="95" customWidth="1"/>
    <col min="12826" max="12826" width="4.09765625" style="95" customWidth="1"/>
    <col min="12827" max="12827" width="15.8984375" style="95" customWidth="1"/>
    <col min="12828" max="12828" width="13" style="95" bestFit="1" customWidth="1"/>
    <col min="12829" max="12829" width="10.59765625" style="95" bestFit="1" customWidth="1"/>
    <col min="12830" max="12830" width="10.09765625" style="95" bestFit="1" customWidth="1"/>
    <col min="12831" max="12831" width="9" style="95" bestFit="1" customWidth="1"/>
    <col min="12832" max="12832" width="11.09765625" style="95" bestFit="1" customWidth="1"/>
    <col min="12833" max="12833" width="11.3984375" style="95" bestFit="1" customWidth="1"/>
    <col min="12834" max="12883" width="7.3984375" style="95" customWidth="1"/>
    <col min="12884" max="13074" width="7.59765625" style="95"/>
    <col min="13075" max="13075" width="2.09765625" style="95" customWidth="1"/>
    <col min="13076" max="13076" width="43.59765625" style="95" customWidth="1"/>
    <col min="13077" max="13077" width="8.09765625" style="95" customWidth="1"/>
    <col min="13078" max="13079" width="12.3984375" style="95" customWidth="1"/>
    <col min="13080" max="13080" width="11.59765625" style="95" customWidth="1"/>
    <col min="13081" max="13081" width="12.09765625" style="95" customWidth="1"/>
    <col min="13082" max="13082" width="4.09765625" style="95" customWidth="1"/>
    <col min="13083" max="13083" width="15.8984375" style="95" customWidth="1"/>
    <col min="13084" max="13084" width="13" style="95" bestFit="1" customWidth="1"/>
    <col min="13085" max="13085" width="10.59765625" style="95" bestFit="1" customWidth="1"/>
    <col min="13086" max="13086" width="10.09765625" style="95" bestFit="1" customWidth="1"/>
    <col min="13087" max="13087" width="9" style="95" bestFit="1" customWidth="1"/>
    <col min="13088" max="13088" width="11.09765625" style="95" bestFit="1" customWidth="1"/>
    <col min="13089" max="13089" width="11.3984375" style="95" bestFit="1" customWidth="1"/>
    <col min="13090" max="13139" width="7.3984375" style="95" customWidth="1"/>
    <col min="13140" max="13330" width="7.59765625" style="95"/>
    <col min="13331" max="13331" width="2.09765625" style="95" customWidth="1"/>
    <col min="13332" max="13332" width="43.59765625" style="95" customWidth="1"/>
    <col min="13333" max="13333" width="8.09765625" style="95" customWidth="1"/>
    <col min="13334" max="13335" width="12.3984375" style="95" customWidth="1"/>
    <col min="13336" max="13336" width="11.59765625" style="95" customWidth="1"/>
    <col min="13337" max="13337" width="12.09765625" style="95" customWidth="1"/>
    <col min="13338" max="13338" width="4.09765625" style="95" customWidth="1"/>
    <col min="13339" max="13339" width="15.8984375" style="95" customWidth="1"/>
    <col min="13340" max="13340" width="13" style="95" bestFit="1" customWidth="1"/>
    <col min="13341" max="13341" width="10.59765625" style="95" bestFit="1" customWidth="1"/>
    <col min="13342" max="13342" width="10.09765625" style="95" bestFit="1" customWidth="1"/>
    <col min="13343" max="13343" width="9" style="95" bestFit="1" customWidth="1"/>
    <col min="13344" max="13344" width="11.09765625" style="95" bestFit="1" customWidth="1"/>
    <col min="13345" max="13345" width="11.3984375" style="95" bestFit="1" customWidth="1"/>
    <col min="13346" max="13395" width="7.3984375" style="95" customWidth="1"/>
    <col min="13396" max="13586" width="7.59765625" style="95"/>
    <col min="13587" max="13587" width="2.09765625" style="95" customWidth="1"/>
    <col min="13588" max="13588" width="43.59765625" style="95" customWidth="1"/>
    <col min="13589" max="13589" width="8.09765625" style="95" customWidth="1"/>
    <col min="13590" max="13591" width="12.3984375" style="95" customWidth="1"/>
    <col min="13592" max="13592" width="11.59765625" style="95" customWidth="1"/>
    <col min="13593" max="13593" width="12.09765625" style="95" customWidth="1"/>
    <col min="13594" max="13594" width="4.09765625" style="95" customWidth="1"/>
    <col min="13595" max="13595" width="15.8984375" style="95" customWidth="1"/>
    <col min="13596" max="13596" width="13" style="95" bestFit="1" customWidth="1"/>
    <col min="13597" max="13597" width="10.59765625" style="95" bestFit="1" customWidth="1"/>
    <col min="13598" max="13598" width="10.09765625" style="95" bestFit="1" customWidth="1"/>
    <col min="13599" max="13599" width="9" style="95" bestFit="1" customWidth="1"/>
    <col min="13600" max="13600" width="11.09765625" style="95" bestFit="1" customWidth="1"/>
    <col min="13601" max="13601" width="11.3984375" style="95" bestFit="1" customWidth="1"/>
    <col min="13602" max="13651" width="7.3984375" style="95" customWidth="1"/>
    <col min="13652" max="13842" width="7.59765625" style="95"/>
    <col min="13843" max="13843" width="2.09765625" style="95" customWidth="1"/>
    <col min="13844" max="13844" width="43.59765625" style="95" customWidth="1"/>
    <col min="13845" max="13845" width="8.09765625" style="95" customWidth="1"/>
    <col min="13846" max="13847" width="12.3984375" style="95" customWidth="1"/>
    <col min="13848" max="13848" width="11.59765625" style="95" customWidth="1"/>
    <col min="13849" max="13849" width="12.09765625" style="95" customWidth="1"/>
    <col min="13850" max="13850" width="4.09765625" style="95" customWidth="1"/>
    <col min="13851" max="13851" width="15.8984375" style="95" customWidth="1"/>
    <col min="13852" max="13852" width="13" style="95" bestFit="1" customWidth="1"/>
    <col min="13853" max="13853" width="10.59765625" style="95" bestFit="1" customWidth="1"/>
    <col min="13854" max="13854" width="10.09765625" style="95" bestFit="1" customWidth="1"/>
    <col min="13855" max="13855" width="9" style="95" bestFit="1" customWidth="1"/>
    <col min="13856" max="13856" width="11.09765625" style="95" bestFit="1" customWidth="1"/>
    <col min="13857" max="13857" width="11.3984375" style="95" bestFit="1" customWidth="1"/>
    <col min="13858" max="13907" width="7.3984375" style="95" customWidth="1"/>
    <col min="13908" max="14098" width="7.59765625" style="95"/>
    <col min="14099" max="14099" width="2.09765625" style="95" customWidth="1"/>
    <col min="14100" max="14100" width="43.59765625" style="95" customWidth="1"/>
    <col min="14101" max="14101" width="8.09765625" style="95" customWidth="1"/>
    <col min="14102" max="14103" width="12.3984375" style="95" customWidth="1"/>
    <col min="14104" max="14104" width="11.59765625" style="95" customWidth="1"/>
    <col min="14105" max="14105" width="12.09765625" style="95" customWidth="1"/>
    <col min="14106" max="14106" width="4.09765625" style="95" customWidth="1"/>
    <col min="14107" max="14107" width="15.8984375" style="95" customWidth="1"/>
    <col min="14108" max="14108" width="13" style="95" bestFit="1" customWidth="1"/>
    <col min="14109" max="14109" width="10.59765625" style="95" bestFit="1" customWidth="1"/>
    <col min="14110" max="14110" width="10.09765625" style="95" bestFit="1" customWidth="1"/>
    <col min="14111" max="14111" width="9" style="95" bestFit="1" customWidth="1"/>
    <col min="14112" max="14112" width="11.09765625" style="95" bestFit="1" customWidth="1"/>
    <col min="14113" max="14113" width="11.3984375" style="95" bestFit="1" customWidth="1"/>
    <col min="14114" max="14163" width="7.3984375" style="95" customWidth="1"/>
    <col min="14164" max="14354" width="7.59765625" style="95"/>
    <col min="14355" max="14355" width="2.09765625" style="95" customWidth="1"/>
    <col min="14356" max="14356" width="43.59765625" style="95" customWidth="1"/>
    <col min="14357" max="14357" width="8.09765625" style="95" customWidth="1"/>
    <col min="14358" max="14359" width="12.3984375" style="95" customWidth="1"/>
    <col min="14360" max="14360" width="11.59765625" style="95" customWidth="1"/>
    <col min="14361" max="14361" width="12.09765625" style="95" customWidth="1"/>
    <col min="14362" max="14362" width="4.09765625" style="95" customWidth="1"/>
    <col min="14363" max="14363" width="15.8984375" style="95" customWidth="1"/>
    <col min="14364" max="14364" width="13" style="95" bestFit="1" customWidth="1"/>
    <col min="14365" max="14365" width="10.59765625" style="95" bestFit="1" customWidth="1"/>
    <col min="14366" max="14366" width="10.09765625" style="95" bestFit="1" customWidth="1"/>
    <col min="14367" max="14367" width="9" style="95" bestFit="1" customWidth="1"/>
    <col min="14368" max="14368" width="11.09765625" style="95" bestFit="1" customWidth="1"/>
    <col min="14369" max="14369" width="11.3984375" style="95" bestFit="1" customWidth="1"/>
    <col min="14370" max="14419" width="7.3984375" style="95" customWidth="1"/>
    <col min="14420" max="14610" width="7.59765625" style="95"/>
    <col min="14611" max="14611" width="2.09765625" style="95" customWidth="1"/>
    <col min="14612" max="14612" width="43.59765625" style="95" customWidth="1"/>
    <col min="14613" max="14613" width="8.09765625" style="95" customWidth="1"/>
    <col min="14614" max="14615" width="12.3984375" style="95" customWidth="1"/>
    <col min="14616" max="14616" width="11.59765625" style="95" customWidth="1"/>
    <col min="14617" max="14617" width="12.09765625" style="95" customWidth="1"/>
    <col min="14618" max="14618" width="4.09765625" style="95" customWidth="1"/>
    <col min="14619" max="14619" width="15.8984375" style="95" customWidth="1"/>
    <col min="14620" max="14620" width="13" style="95" bestFit="1" customWidth="1"/>
    <col min="14621" max="14621" width="10.59765625" style="95" bestFit="1" customWidth="1"/>
    <col min="14622" max="14622" width="10.09765625" style="95" bestFit="1" customWidth="1"/>
    <col min="14623" max="14623" width="9" style="95" bestFit="1" customWidth="1"/>
    <col min="14624" max="14624" width="11.09765625" style="95" bestFit="1" customWidth="1"/>
    <col min="14625" max="14625" width="11.3984375" style="95" bestFit="1" customWidth="1"/>
    <col min="14626" max="14675" width="7.3984375" style="95" customWidth="1"/>
    <col min="14676" max="14866" width="7.59765625" style="95"/>
    <col min="14867" max="14867" width="2.09765625" style="95" customWidth="1"/>
    <col min="14868" max="14868" width="43.59765625" style="95" customWidth="1"/>
    <col min="14869" max="14869" width="8.09765625" style="95" customWidth="1"/>
    <col min="14870" max="14871" width="12.3984375" style="95" customWidth="1"/>
    <col min="14872" max="14872" width="11.59765625" style="95" customWidth="1"/>
    <col min="14873" max="14873" width="12.09765625" style="95" customWidth="1"/>
    <col min="14874" max="14874" width="4.09765625" style="95" customWidth="1"/>
    <col min="14875" max="14875" width="15.8984375" style="95" customWidth="1"/>
    <col min="14876" max="14876" width="13" style="95" bestFit="1" customWidth="1"/>
    <col min="14877" max="14877" width="10.59765625" style="95" bestFit="1" customWidth="1"/>
    <col min="14878" max="14878" width="10.09765625" style="95" bestFit="1" customWidth="1"/>
    <col min="14879" max="14879" width="9" style="95" bestFit="1" customWidth="1"/>
    <col min="14880" max="14880" width="11.09765625" style="95" bestFit="1" customWidth="1"/>
    <col min="14881" max="14881" width="11.3984375" style="95" bestFit="1" customWidth="1"/>
    <col min="14882" max="14931" width="7.3984375" style="95" customWidth="1"/>
    <col min="14932" max="15122" width="7.59765625" style="95"/>
    <col min="15123" max="15123" width="2.09765625" style="95" customWidth="1"/>
    <col min="15124" max="15124" width="43.59765625" style="95" customWidth="1"/>
    <col min="15125" max="15125" width="8.09765625" style="95" customWidth="1"/>
    <col min="15126" max="15127" width="12.3984375" style="95" customWidth="1"/>
    <col min="15128" max="15128" width="11.59765625" style="95" customWidth="1"/>
    <col min="15129" max="15129" width="12.09765625" style="95" customWidth="1"/>
    <col min="15130" max="15130" width="4.09765625" style="95" customWidth="1"/>
    <col min="15131" max="15131" width="15.8984375" style="95" customWidth="1"/>
    <col min="15132" max="15132" width="13" style="95" bestFit="1" customWidth="1"/>
    <col min="15133" max="15133" width="10.59765625" style="95" bestFit="1" customWidth="1"/>
    <col min="15134" max="15134" width="10.09765625" style="95" bestFit="1" customWidth="1"/>
    <col min="15135" max="15135" width="9" style="95" bestFit="1" customWidth="1"/>
    <col min="15136" max="15136" width="11.09765625" style="95" bestFit="1" customWidth="1"/>
    <col min="15137" max="15137" width="11.3984375" style="95" bestFit="1" customWidth="1"/>
    <col min="15138" max="15187" width="7.3984375" style="95" customWidth="1"/>
    <col min="15188" max="15378" width="7.59765625" style="95"/>
    <col min="15379" max="15379" width="2.09765625" style="95" customWidth="1"/>
    <col min="15380" max="15380" width="43.59765625" style="95" customWidth="1"/>
    <col min="15381" max="15381" width="8.09765625" style="95" customWidth="1"/>
    <col min="15382" max="15383" width="12.3984375" style="95" customWidth="1"/>
    <col min="15384" max="15384" width="11.59765625" style="95" customWidth="1"/>
    <col min="15385" max="15385" width="12.09765625" style="95" customWidth="1"/>
    <col min="15386" max="15386" width="4.09765625" style="95" customWidth="1"/>
    <col min="15387" max="15387" width="15.8984375" style="95" customWidth="1"/>
    <col min="15388" max="15388" width="13" style="95" bestFit="1" customWidth="1"/>
    <col min="15389" max="15389" width="10.59765625" style="95" bestFit="1" customWidth="1"/>
    <col min="15390" max="15390" width="10.09765625" style="95" bestFit="1" customWidth="1"/>
    <col min="15391" max="15391" width="9" style="95" bestFit="1" customWidth="1"/>
    <col min="15392" max="15392" width="11.09765625" style="95" bestFit="1" customWidth="1"/>
    <col min="15393" max="15393" width="11.3984375" style="95" bestFit="1" customWidth="1"/>
    <col min="15394" max="15443" width="7.3984375" style="95" customWidth="1"/>
    <col min="15444" max="15634" width="7.59765625" style="95"/>
    <col min="15635" max="15635" width="2.09765625" style="95" customWidth="1"/>
    <col min="15636" max="15636" width="43.59765625" style="95" customWidth="1"/>
    <col min="15637" max="15637" width="8.09765625" style="95" customWidth="1"/>
    <col min="15638" max="15639" width="12.3984375" style="95" customWidth="1"/>
    <col min="15640" max="15640" width="11.59765625" style="95" customWidth="1"/>
    <col min="15641" max="15641" width="12.09765625" style="95" customWidth="1"/>
    <col min="15642" max="15642" width="4.09765625" style="95" customWidth="1"/>
    <col min="15643" max="15643" width="15.8984375" style="95" customWidth="1"/>
    <col min="15644" max="15644" width="13" style="95" bestFit="1" customWidth="1"/>
    <col min="15645" max="15645" width="10.59765625" style="95" bestFit="1" customWidth="1"/>
    <col min="15646" max="15646" width="10.09765625" style="95" bestFit="1" customWidth="1"/>
    <col min="15647" max="15647" width="9" style="95" bestFit="1" customWidth="1"/>
    <col min="15648" max="15648" width="11.09765625" style="95" bestFit="1" customWidth="1"/>
    <col min="15649" max="15649" width="11.3984375" style="95" bestFit="1" customWidth="1"/>
    <col min="15650" max="15699" width="7.3984375" style="95" customWidth="1"/>
    <col min="15700" max="15890" width="7.59765625" style="95"/>
    <col min="15891" max="15891" width="2.09765625" style="95" customWidth="1"/>
    <col min="15892" max="15892" width="43.59765625" style="95" customWidth="1"/>
    <col min="15893" max="15893" width="8.09765625" style="95" customWidth="1"/>
    <col min="15894" max="15895" width="12.3984375" style="95" customWidth="1"/>
    <col min="15896" max="15896" width="11.59765625" style="95" customWidth="1"/>
    <col min="15897" max="15897" width="12.09765625" style="95" customWidth="1"/>
    <col min="15898" max="15898" width="4.09765625" style="95" customWidth="1"/>
    <col min="15899" max="15899" width="15.8984375" style="95" customWidth="1"/>
    <col min="15900" max="15900" width="13" style="95" bestFit="1" customWidth="1"/>
    <col min="15901" max="15901" width="10.59765625" style="95" bestFit="1" customWidth="1"/>
    <col min="15902" max="15902" width="10.09765625" style="95" bestFit="1" customWidth="1"/>
    <col min="15903" max="15903" width="9" style="95" bestFit="1" customWidth="1"/>
    <col min="15904" max="15904" width="11.09765625" style="95" bestFit="1" customWidth="1"/>
    <col min="15905" max="15905" width="11.3984375" style="95" bestFit="1" customWidth="1"/>
    <col min="15906" max="15955" width="7.3984375" style="95" customWidth="1"/>
    <col min="15956" max="16146" width="7.59765625" style="95"/>
    <col min="16147" max="16147" width="2.09765625" style="95" customWidth="1"/>
    <col min="16148" max="16148" width="43.59765625" style="95" customWidth="1"/>
    <col min="16149" max="16149" width="8.09765625" style="95" customWidth="1"/>
    <col min="16150" max="16151" width="12.3984375" style="95" customWidth="1"/>
    <col min="16152" max="16152" width="11.59765625" style="95" customWidth="1"/>
    <col min="16153" max="16153" width="12.09765625" style="95" customWidth="1"/>
    <col min="16154" max="16154" width="4.09765625" style="95" customWidth="1"/>
    <col min="16155" max="16155" width="15.8984375" style="95" customWidth="1"/>
    <col min="16156" max="16156" width="13" style="95" bestFit="1" customWidth="1"/>
    <col min="16157" max="16157" width="10.59765625" style="95" bestFit="1" customWidth="1"/>
    <col min="16158" max="16158" width="10.09765625" style="95" bestFit="1" customWidth="1"/>
    <col min="16159" max="16159" width="9" style="95" bestFit="1" customWidth="1"/>
    <col min="16160" max="16160" width="11.09765625" style="95" bestFit="1" customWidth="1"/>
    <col min="16161" max="16161" width="11.3984375" style="95" bestFit="1" customWidth="1"/>
    <col min="16162" max="16211" width="7.3984375" style="95" customWidth="1"/>
    <col min="16212" max="16384" width="7.59765625" style="95"/>
  </cols>
  <sheetData>
    <row r="1" spans="1:82" ht="20.100000000000001" customHeight="1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</row>
    <row r="2" spans="1:82" ht="20.100000000000001" customHeight="1">
      <c r="A2" s="93" t="s">
        <v>158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82" ht="20.100000000000001" customHeight="1">
      <c r="A3" s="93" t="s">
        <v>198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82" ht="20.100000000000001" customHeight="1">
      <c r="A4" s="96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/>
      <c r="X4" s="98"/>
      <c r="Y4" s="175" t="s">
        <v>110</v>
      </c>
    </row>
    <row r="5" spans="1:82" ht="20.100000000000001" customHeight="1">
      <c r="A5" s="96"/>
      <c r="B5" s="96"/>
      <c r="C5" s="97"/>
      <c r="D5" s="97"/>
      <c r="E5" s="287" t="s">
        <v>1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</row>
    <row r="6" spans="1:82" ht="20.100000000000001" customHeight="1">
      <c r="A6" s="96"/>
      <c r="B6" s="96"/>
      <c r="C6" s="97"/>
      <c r="D6" s="97"/>
      <c r="E6" s="101"/>
      <c r="F6" s="101"/>
      <c r="G6" s="101"/>
      <c r="H6" s="101"/>
      <c r="I6" s="101" t="s">
        <v>100</v>
      </c>
      <c r="J6" s="101"/>
      <c r="K6" s="102" t="s">
        <v>100</v>
      </c>
      <c r="L6" s="101"/>
      <c r="M6" s="287" t="s">
        <v>107</v>
      </c>
      <c r="N6" s="287"/>
      <c r="O6" s="287"/>
      <c r="P6" s="287"/>
      <c r="Q6" s="287"/>
      <c r="R6" s="101"/>
      <c r="S6" s="101"/>
      <c r="T6" s="101"/>
      <c r="U6" s="101"/>
      <c r="V6" s="101"/>
      <c r="W6" s="101"/>
      <c r="X6" s="101"/>
      <c r="Y6" s="173"/>
    </row>
    <row r="7" spans="1:82" s="107" customFormat="1" ht="20.100000000000001" customHeight="1">
      <c r="A7" s="103"/>
      <c r="B7" s="103"/>
      <c r="C7" s="104"/>
      <c r="D7" s="104"/>
      <c r="E7" s="105"/>
      <c r="F7" s="105"/>
      <c r="G7" s="105"/>
      <c r="H7" s="105"/>
      <c r="I7" s="105" t="s">
        <v>101</v>
      </c>
      <c r="J7" s="105"/>
      <c r="K7" s="101" t="s">
        <v>112</v>
      </c>
      <c r="L7" s="105"/>
      <c r="M7" s="286" t="s">
        <v>106</v>
      </c>
      <c r="N7" s="286"/>
      <c r="O7" s="286"/>
      <c r="P7" s="105"/>
      <c r="Q7" s="105"/>
      <c r="R7" s="105"/>
      <c r="S7" s="105"/>
      <c r="T7" s="105"/>
      <c r="U7" s="105" t="s">
        <v>70</v>
      </c>
      <c r="V7" s="105"/>
      <c r="W7" s="105" t="s">
        <v>73</v>
      </c>
      <c r="X7" s="105"/>
      <c r="Y7" s="176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</row>
    <row r="8" spans="1:82" s="107" customFormat="1" ht="20.100000000000001" customHeight="1">
      <c r="A8" s="103"/>
      <c r="B8" s="103"/>
      <c r="C8" s="104"/>
      <c r="D8" s="104"/>
      <c r="E8" s="105" t="s">
        <v>39</v>
      </c>
      <c r="F8" s="105"/>
      <c r="G8" s="105" t="s">
        <v>99</v>
      </c>
      <c r="H8" s="105"/>
      <c r="I8" s="105" t="s">
        <v>102</v>
      </c>
      <c r="J8" s="105"/>
      <c r="K8" s="101" t="s">
        <v>113</v>
      </c>
      <c r="L8" s="105"/>
      <c r="M8" s="105" t="s">
        <v>108</v>
      </c>
      <c r="N8" s="105"/>
      <c r="O8" s="105" t="s">
        <v>103</v>
      </c>
      <c r="P8" s="105"/>
      <c r="Q8" s="105"/>
      <c r="R8" s="105"/>
      <c r="S8" s="108"/>
      <c r="T8" s="105"/>
      <c r="U8" s="105" t="s">
        <v>71</v>
      </c>
      <c r="V8" s="105"/>
      <c r="W8" s="109" t="s">
        <v>74</v>
      </c>
      <c r="X8" s="109"/>
      <c r="Y8" s="176" t="s">
        <v>41</v>
      </c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</row>
    <row r="9" spans="1:82" s="107" customFormat="1" ht="20.100000000000001" customHeight="1">
      <c r="A9" s="103"/>
      <c r="B9" s="103"/>
      <c r="C9" s="110" t="s">
        <v>3</v>
      </c>
      <c r="D9" s="110"/>
      <c r="E9" s="106" t="s">
        <v>40</v>
      </c>
      <c r="F9" s="106"/>
      <c r="G9" s="106" t="s">
        <v>63</v>
      </c>
      <c r="H9" s="106"/>
      <c r="I9" s="106" t="s">
        <v>69</v>
      </c>
      <c r="J9" s="106"/>
      <c r="K9" s="100" t="s">
        <v>114</v>
      </c>
      <c r="L9" s="106"/>
      <c r="M9" s="106" t="s">
        <v>109</v>
      </c>
      <c r="N9" s="106"/>
      <c r="O9" s="106" t="s">
        <v>104</v>
      </c>
      <c r="P9" s="106"/>
      <c r="Q9" s="106" t="s">
        <v>105</v>
      </c>
      <c r="R9" s="106"/>
      <c r="S9" s="106" t="s">
        <v>104</v>
      </c>
      <c r="T9" s="106"/>
      <c r="U9" s="106" t="s">
        <v>72</v>
      </c>
      <c r="V9" s="106"/>
      <c r="W9" s="111" t="s">
        <v>75</v>
      </c>
      <c r="X9" s="111"/>
      <c r="Y9" s="177" t="s">
        <v>27</v>
      </c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</row>
    <row r="10" spans="1:82" s="107" customFormat="1" ht="20.100000000000001" customHeight="1">
      <c r="A10" s="103"/>
      <c r="B10" s="103"/>
      <c r="C10" s="104"/>
      <c r="D10" s="10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9"/>
      <c r="X10" s="109"/>
      <c r="Y10" s="176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</row>
    <row r="11" spans="1:82" s="101" customFormat="1" ht="20.100000000000001" customHeight="1">
      <c r="A11" s="112" t="s">
        <v>55</v>
      </c>
      <c r="B11" s="113"/>
      <c r="C11" s="110"/>
      <c r="D11" s="110"/>
      <c r="E11" s="114">
        <v>282571</v>
      </c>
      <c r="F11" s="114"/>
      <c r="G11" s="114">
        <v>76383</v>
      </c>
      <c r="H11" s="114"/>
      <c r="I11" s="114">
        <v>113578</v>
      </c>
      <c r="J11" s="114"/>
      <c r="K11" s="114">
        <v>3365</v>
      </c>
      <c r="L11" s="114"/>
      <c r="M11" s="114">
        <v>6400</v>
      </c>
      <c r="N11" s="114"/>
      <c r="O11" s="114">
        <v>17833</v>
      </c>
      <c r="P11" s="114"/>
      <c r="Q11" s="114">
        <v>89134</v>
      </c>
      <c r="R11" s="114"/>
      <c r="S11" s="114">
        <v>-17833</v>
      </c>
      <c r="T11" s="114"/>
      <c r="U11" s="114">
        <f t="shared" ref="U11:U18" si="0">SUM(E11:S11)</f>
        <v>571431</v>
      </c>
      <c r="V11" s="114"/>
      <c r="W11" s="114">
        <v>224620</v>
      </c>
      <c r="X11" s="114"/>
      <c r="Y11" s="170">
        <f>U11+W11</f>
        <v>796051</v>
      </c>
      <c r="Z11" s="115"/>
      <c r="AA11" s="57">
        <f>796051-Y11</f>
        <v>0</v>
      </c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</row>
    <row r="12" spans="1:82" s="107" customFormat="1" ht="20.100000000000001" customHeight="1">
      <c r="A12" s="116"/>
      <c r="B12" s="117" t="s">
        <v>165</v>
      </c>
      <c r="C12" s="104"/>
      <c r="D12" s="104"/>
      <c r="E12" s="118">
        <v>0</v>
      </c>
      <c r="F12" s="119"/>
      <c r="G12" s="118">
        <v>0</v>
      </c>
      <c r="H12" s="119"/>
      <c r="I12" s="118">
        <v>0</v>
      </c>
      <c r="J12" s="119"/>
      <c r="K12" s="118">
        <v>0</v>
      </c>
      <c r="L12" s="119"/>
      <c r="M12" s="118">
        <v>0</v>
      </c>
      <c r="N12" s="119"/>
      <c r="O12" s="118">
        <v>0</v>
      </c>
      <c r="P12" s="119"/>
      <c r="Q12" s="118">
        <f>+'กำไรขาดทุนหกเดือน(ต่อ)'!J12</f>
        <v>19565</v>
      </c>
      <c r="R12" s="119"/>
      <c r="S12" s="118">
        <f>SUM(O12:O12)</f>
        <v>0</v>
      </c>
      <c r="T12" s="119"/>
      <c r="U12" s="118">
        <f>SUM(E12:S12)</f>
        <v>19565</v>
      </c>
      <c r="V12" s="119"/>
      <c r="W12" s="118">
        <f>'กำไรขาดทุนหกเดือน(ต่อ)'!J17</f>
        <v>9809</v>
      </c>
      <c r="X12" s="119"/>
      <c r="Y12" s="178">
        <f>U12+W12</f>
        <v>29374</v>
      </c>
      <c r="Z12" s="94"/>
      <c r="AA12" s="58">
        <f>'กำไรขาดทุนหกเดือน(ต่อ)'!J19-Y12</f>
        <v>0</v>
      </c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</row>
    <row r="13" spans="1:82" s="107" customFormat="1" ht="20.100000000000001" customHeight="1">
      <c r="A13" s="116"/>
      <c r="B13" s="117" t="s">
        <v>187</v>
      </c>
      <c r="C13" s="104"/>
      <c r="D13" s="104"/>
      <c r="E13" s="120">
        <v>0</v>
      </c>
      <c r="F13" s="119"/>
      <c r="G13" s="120">
        <v>0</v>
      </c>
      <c r="H13" s="119"/>
      <c r="I13" s="120">
        <v>0</v>
      </c>
      <c r="J13" s="119"/>
      <c r="K13" s="120">
        <v>0</v>
      </c>
      <c r="L13" s="119"/>
      <c r="M13" s="120">
        <v>0</v>
      </c>
      <c r="N13" s="119"/>
      <c r="O13" s="120">
        <v>0</v>
      </c>
      <c r="P13" s="119"/>
      <c r="Q13" s="120">
        <v>0</v>
      </c>
      <c r="R13" s="119"/>
      <c r="S13" s="120">
        <v>0</v>
      </c>
      <c r="T13" s="119"/>
      <c r="U13" s="120">
        <f t="shared" si="0"/>
        <v>0</v>
      </c>
      <c r="V13" s="119"/>
      <c r="W13" s="120">
        <v>0</v>
      </c>
      <c r="X13" s="119"/>
      <c r="Y13" s="179">
        <f>U13+W13</f>
        <v>0</v>
      </c>
      <c r="Z13" s="94"/>
      <c r="AA13" s="58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</row>
    <row r="14" spans="1:82" s="101" customFormat="1" ht="19.5" customHeight="1">
      <c r="A14" s="112" t="s">
        <v>76</v>
      </c>
      <c r="B14" s="113"/>
      <c r="C14" s="110"/>
      <c r="D14" s="110"/>
      <c r="E14" s="114">
        <f>SUM(E12:E13)</f>
        <v>0</v>
      </c>
      <c r="F14" s="114"/>
      <c r="G14" s="114">
        <f>SUM(G12:G13)</f>
        <v>0</v>
      </c>
      <c r="H14" s="114"/>
      <c r="I14" s="114">
        <f>SUM(I12:I13)</f>
        <v>0</v>
      </c>
      <c r="J14" s="114"/>
      <c r="K14" s="114">
        <f>SUM(K12:K13)</f>
        <v>0</v>
      </c>
      <c r="L14" s="114"/>
      <c r="M14" s="114">
        <f>SUM(M12:M13)</f>
        <v>0</v>
      </c>
      <c r="N14" s="114"/>
      <c r="O14" s="114">
        <f>SUM(O12:O13)</f>
        <v>0</v>
      </c>
      <c r="P14" s="114"/>
      <c r="Q14" s="114">
        <f>SUM(Q12:Q13)</f>
        <v>19565</v>
      </c>
      <c r="R14" s="114"/>
      <c r="S14" s="114">
        <f>SUM(S12:S13)</f>
        <v>0</v>
      </c>
      <c r="T14" s="114"/>
      <c r="U14" s="114">
        <f>SUM(U12:U13)</f>
        <v>19565</v>
      </c>
      <c r="V14" s="114"/>
      <c r="W14" s="114">
        <f>SUM(W12:W13)</f>
        <v>9809</v>
      </c>
      <c r="X14" s="114"/>
      <c r="Y14" s="170">
        <f>SUM(Y12:Y13)</f>
        <v>29374</v>
      </c>
      <c r="Z14" s="115"/>
      <c r="AA14" s="57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</row>
    <row r="15" spans="1:82" s="101" customFormat="1" ht="20.100000000000001" customHeight="1">
      <c r="A15" s="112"/>
      <c r="B15" s="117" t="s">
        <v>228</v>
      </c>
      <c r="C15" s="110"/>
      <c r="D15" s="110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70"/>
      <c r="Z15" s="115"/>
      <c r="AA15" s="57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</row>
    <row r="16" spans="1:82" s="101" customFormat="1" ht="20.100000000000001" customHeight="1">
      <c r="A16" s="112"/>
      <c r="B16" s="117" t="s">
        <v>229</v>
      </c>
      <c r="C16" s="110"/>
      <c r="D16" s="110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66">
        <f t="shared" si="0"/>
        <v>0</v>
      </c>
      <c r="V16" s="114"/>
      <c r="W16" s="114">
        <v>-3278</v>
      </c>
      <c r="X16" s="114"/>
      <c r="Y16" s="170">
        <f>U16+W16</f>
        <v>-3278</v>
      </c>
      <c r="Z16" s="115"/>
      <c r="AA16" s="57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</row>
    <row r="17" spans="1:82" s="107" customFormat="1" ht="20.100000000000001" customHeight="1">
      <c r="A17" s="116"/>
      <c r="B17" s="117" t="s">
        <v>159</v>
      </c>
      <c r="C17" s="104"/>
      <c r="D17" s="104"/>
      <c r="E17" s="119">
        <v>0</v>
      </c>
      <c r="F17" s="119"/>
      <c r="G17" s="119">
        <v>-9659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v>0</v>
      </c>
      <c r="R17" s="119"/>
      <c r="S17" s="119">
        <v>17833</v>
      </c>
      <c r="T17" s="119"/>
      <c r="U17" s="166">
        <f t="shared" si="0"/>
        <v>8174</v>
      </c>
      <c r="V17" s="166"/>
      <c r="W17" s="166">
        <v>0</v>
      </c>
      <c r="X17" s="166"/>
      <c r="Y17" s="170">
        <f>U17+W17</f>
        <v>8174</v>
      </c>
      <c r="Z17" s="94"/>
      <c r="AA17" s="121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</row>
    <row r="18" spans="1:82" s="107" customFormat="1" ht="20.100000000000001" customHeight="1">
      <c r="A18" s="116"/>
      <c r="B18" s="117" t="s">
        <v>160</v>
      </c>
      <c r="C18" s="104"/>
      <c r="D18" s="104"/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17833</v>
      </c>
      <c r="P18" s="119"/>
      <c r="Q18" s="119">
        <v>-17833</v>
      </c>
      <c r="R18" s="119"/>
      <c r="S18" s="119">
        <v>0</v>
      </c>
      <c r="T18" s="119"/>
      <c r="U18" s="166">
        <f t="shared" si="0"/>
        <v>0</v>
      </c>
      <c r="V18" s="166"/>
      <c r="W18" s="166">
        <v>0</v>
      </c>
      <c r="X18" s="166"/>
      <c r="Y18" s="170">
        <f>U18+W18</f>
        <v>0</v>
      </c>
      <c r="Z18" s="94"/>
      <c r="AA18" s="121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</row>
    <row r="19" spans="1:82" s="107" customFormat="1" ht="20.100000000000001" customHeight="1" thickBot="1">
      <c r="A19" s="113" t="s">
        <v>199</v>
      </c>
      <c r="B19" s="113"/>
      <c r="C19" s="104"/>
      <c r="D19" s="104"/>
      <c r="E19" s="122">
        <f>E11+E14+E17+E18</f>
        <v>282571</v>
      </c>
      <c r="F19" s="114"/>
      <c r="G19" s="122">
        <f>G11+G14+G17+G18</f>
        <v>66724</v>
      </c>
      <c r="H19" s="114"/>
      <c r="I19" s="122">
        <f>I11+I14+I17+I18</f>
        <v>113578</v>
      </c>
      <c r="J19" s="114"/>
      <c r="K19" s="122">
        <f>K11+K14+K17+K18</f>
        <v>3365</v>
      </c>
      <c r="L19" s="114"/>
      <c r="M19" s="122">
        <f>M11+M14+M17+M18</f>
        <v>6400</v>
      </c>
      <c r="N19" s="114"/>
      <c r="O19" s="122">
        <f>O11+O14+O17+O18</f>
        <v>35666</v>
      </c>
      <c r="P19" s="114"/>
      <c r="Q19" s="122">
        <f>Q11+Q14+Q17+Q18</f>
        <v>90866</v>
      </c>
      <c r="R19" s="114"/>
      <c r="S19" s="122">
        <f>S11+S14+S17+S18</f>
        <v>0</v>
      </c>
      <c r="T19" s="114"/>
      <c r="U19" s="122">
        <f>U11+U14+U17+U18+U16</f>
        <v>599170</v>
      </c>
      <c r="V19" s="114"/>
      <c r="W19" s="122">
        <f>W11+W14+W17+W18+W16</f>
        <v>231151</v>
      </c>
      <c r="X19" s="114"/>
      <c r="Y19" s="122">
        <f>Y11+Y14+Y17+Y18+Y16</f>
        <v>830321</v>
      </c>
      <c r="Z19" s="94"/>
      <c r="AA19" s="123">
        <f>830321-Y19</f>
        <v>0</v>
      </c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</row>
    <row r="20" spans="1:82" s="107" customFormat="1" ht="19.5" customHeight="1" thickTop="1">
      <c r="A20" s="124"/>
      <c r="B20" s="113"/>
      <c r="C20" s="104"/>
      <c r="D20" s="104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59"/>
      <c r="X20" s="59"/>
      <c r="Y20" s="181"/>
      <c r="Z20" s="94"/>
      <c r="AA20" s="123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</row>
    <row r="21" spans="1:82" s="101" customFormat="1" ht="20.100000000000001" customHeight="1">
      <c r="A21" s="112" t="s">
        <v>150</v>
      </c>
      <c r="B21" s="113"/>
      <c r="C21" s="110"/>
      <c r="D21" s="110"/>
      <c r="E21" s="114">
        <v>1095437</v>
      </c>
      <c r="F21" s="114"/>
      <c r="G21" s="114">
        <v>66524</v>
      </c>
      <c r="H21" s="114"/>
      <c r="I21" s="114">
        <v>113578</v>
      </c>
      <c r="J21" s="114"/>
      <c r="K21" s="114">
        <v>3365</v>
      </c>
      <c r="L21" s="114"/>
      <c r="M21" s="114">
        <v>7700</v>
      </c>
      <c r="N21" s="114"/>
      <c r="O21" s="114">
        <v>0</v>
      </c>
      <c r="P21" s="114"/>
      <c r="Q21" s="114">
        <v>135527</v>
      </c>
      <c r="R21" s="114"/>
      <c r="S21" s="114">
        <v>0</v>
      </c>
      <c r="T21" s="114"/>
      <c r="U21" s="114">
        <f>SUM(E21:Q21)</f>
        <v>1422131</v>
      </c>
      <c r="V21" s="114"/>
      <c r="W21" s="114">
        <v>241763</v>
      </c>
      <c r="X21" s="114"/>
      <c r="Y21" s="170">
        <f>U21+W21</f>
        <v>1663894</v>
      </c>
      <c r="Z21" s="115"/>
      <c r="AA21" s="57">
        <f>(1663894)-Y21</f>
        <v>0</v>
      </c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</row>
    <row r="22" spans="1:82" s="101" customFormat="1" ht="20.100000000000001" customHeight="1">
      <c r="A22" s="112"/>
      <c r="B22" s="126" t="s">
        <v>151</v>
      </c>
      <c r="C22" s="110">
        <v>4</v>
      </c>
      <c r="D22" s="110"/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9127</v>
      </c>
      <c r="R22" s="114"/>
      <c r="S22" s="114">
        <v>0</v>
      </c>
      <c r="T22" s="114"/>
      <c r="U22" s="114">
        <f>SUM(E22:Q22)</f>
        <v>9127</v>
      </c>
      <c r="V22" s="114"/>
      <c r="W22" s="114">
        <v>0</v>
      </c>
      <c r="X22" s="114"/>
      <c r="Y22" s="170">
        <f t="shared" ref="Y22" si="1">U22+W22</f>
        <v>9127</v>
      </c>
      <c r="Z22" s="115"/>
      <c r="AA22" s="57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</row>
    <row r="23" spans="1:82" s="101" customFormat="1" ht="20.100000000000001" customHeight="1">
      <c r="A23" s="112" t="s">
        <v>152</v>
      </c>
      <c r="B23" s="113"/>
      <c r="C23" s="110"/>
      <c r="D23" s="110"/>
      <c r="E23" s="127">
        <f>SUM(E21:E22)</f>
        <v>1095437</v>
      </c>
      <c r="F23" s="114"/>
      <c r="G23" s="127">
        <f>SUM(G21:G22)</f>
        <v>66524</v>
      </c>
      <c r="H23" s="114"/>
      <c r="I23" s="127">
        <f>SUM(I21:I22)</f>
        <v>113578</v>
      </c>
      <c r="J23" s="114"/>
      <c r="K23" s="127">
        <f>SUM(K21:K22)</f>
        <v>3365</v>
      </c>
      <c r="L23" s="114"/>
      <c r="M23" s="127">
        <f>SUM(M21:M22)</f>
        <v>7700</v>
      </c>
      <c r="N23" s="114"/>
      <c r="O23" s="127">
        <f>SUM(O21:O22)</f>
        <v>0</v>
      </c>
      <c r="P23" s="114"/>
      <c r="Q23" s="127">
        <f>SUM(Q21:Q22)</f>
        <v>144654</v>
      </c>
      <c r="R23" s="114"/>
      <c r="S23" s="127">
        <f>SUM(S21:S22)</f>
        <v>0</v>
      </c>
      <c r="T23" s="114"/>
      <c r="U23" s="127">
        <f>SUM(U21:U22)</f>
        <v>1431258</v>
      </c>
      <c r="V23" s="114"/>
      <c r="W23" s="127">
        <f>SUM(W21:W22)</f>
        <v>241763</v>
      </c>
      <c r="X23" s="114"/>
      <c r="Y23" s="182">
        <f>SUM(Y21:Y22)</f>
        <v>1673021</v>
      </c>
      <c r="Z23" s="115"/>
      <c r="AA23" s="57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</row>
    <row r="24" spans="1:82" s="107" customFormat="1" ht="20.100000000000001" customHeight="1">
      <c r="A24" s="112"/>
      <c r="B24" s="117" t="s">
        <v>65</v>
      </c>
      <c r="C24" s="104"/>
      <c r="D24" s="104"/>
      <c r="E24" s="118">
        <v>0</v>
      </c>
      <c r="F24" s="114"/>
      <c r="G24" s="118">
        <v>0</v>
      </c>
      <c r="H24" s="119"/>
      <c r="I24" s="118">
        <v>0</v>
      </c>
      <c r="J24" s="114"/>
      <c r="K24" s="118">
        <v>0</v>
      </c>
      <c r="L24" s="119"/>
      <c r="M24" s="118">
        <v>0</v>
      </c>
      <c r="N24" s="119"/>
      <c r="O24" s="118">
        <v>0</v>
      </c>
      <c r="P24" s="119"/>
      <c r="Q24" s="118">
        <f>+'กำไรขาดทุนหกเดือน(ต่อ)'!H25</f>
        <v>-114180</v>
      </c>
      <c r="R24" s="119"/>
      <c r="S24" s="118">
        <f>SUM(O24:O24)</f>
        <v>0</v>
      </c>
      <c r="T24" s="119"/>
      <c r="U24" s="164">
        <f>SUM(E24:Q24)</f>
        <v>-114180</v>
      </c>
      <c r="V24" s="114"/>
      <c r="W24" s="118">
        <f>+'กำไรขาดทุนหกเดือน(ต่อ)'!H29</f>
        <v>6160</v>
      </c>
      <c r="X24" s="119"/>
      <c r="Y24" s="178">
        <f>U24+W24</f>
        <v>-108020</v>
      </c>
      <c r="Z24" s="94"/>
      <c r="AA24" s="58">
        <f>+Y24-'กำไรขาดทุนหกเดือน(ต่อ)'!H19</f>
        <v>0</v>
      </c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</row>
    <row r="25" spans="1:82" s="107" customFormat="1" ht="20.100000000000001" customHeight="1">
      <c r="A25" s="112"/>
      <c r="B25" s="117" t="s">
        <v>187</v>
      </c>
      <c r="C25" s="104"/>
      <c r="D25" s="104"/>
      <c r="E25" s="120">
        <v>0</v>
      </c>
      <c r="F25" s="119"/>
      <c r="G25" s="120">
        <v>0</v>
      </c>
      <c r="H25" s="119"/>
      <c r="I25" s="120">
        <v>0</v>
      </c>
      <c r="J25" s="119"/>
      <c r="K25" s="120">
        <v>0</v>
      </c>
      <c r="L25" s="119"/>
      <c r="M25" s="120">
        <v>0</v>
      </c>
      <c r="N25" s="119"/>
      <c r="O25" s="120">
        <v>0</v>
      </c>
      <c r="P25" s="119"/>
      <c r="Q25" s="120">
        <v>0</v>
      </c>
      <c r="R25" s="119"/>
      <c r="S25" s="120">
        <v>0</v>
      </c>
      <c r="T25" s="119"/>
      <c r="U25" s="165">
        <f>SUM(E25:Q25)</f>
        <v>0</v>
      </c>
      <c r="V25" s="114"/>
      <c r="W25" s="120">
        <v>0</v>
      </c>
      <c r="X25" s="119"/>
      <c r="Y25" s="179">
        <f t="shared" ref="Y25" si="2">U25+W25</f>
        <v>0</v>
      </c>
      <c r="Z25" s="94"/>
      <c r="AA25" s="58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</row>
    <row r="26" spans="1:82" s="173" customFormat="1" ht="20.100000000000001" customHeight="1">
      <c r="A26" s="167" t="s">
        <v>76</v>
      </c>
      <c r="B26" s="167"/>
      <c r="C26" s="168"/>
      <c r="D26" s="168"/>
      <c r="E26" s="169">
        <f>SUM(E24:E25)</f>
        <v>0</v>
      </c>
      <c r="F26" s="170"/>
      <c r="G26" s="169">
        <f>SUM(G24:G25)</f>
        <v>0</v>
      </c>
      <c r="H26" s="170"/>
      <c r="I26" s="169">
        <f>SUM(I24:I25)</f>
        <v>0</v>
      </c>
      <c r="J26" s="170"/>
      <c r="K26" s="169">
        <f>SUM(K24:K25)</f>
        <v>0</v>
      </c>
      <c r="L26" s="170"/>
      <c r="M26" s="169">
        <f>SUM(M24:M25)</f>
        <v>0</v>
      </c>
      <c r="N26" s="170"/>
      <c r="O26" s="169">
        <f>SUM(O24:O25)</f>
        <v>0</v>
      </c>
      <c r="P26" s="170"/>
      <c r="Q26" s="169">
        <f>SUM(Q24:Q25)</f>
        <v>-114180</v>
      </c>
      <c r="R26" s="170"/>
      <c r="S26" s="169">
        <f>SUM(S24:S25)</f>
        <v>0</v>
      </c>
      <c r="T26" s="170"/>
      <c r="U26" s="169">
        <f>SUM(U24:U25)</f>
        <v>-114180</v>
      </c>
      <c r="V26" s="170"/>
      <c r="W26" s="169">
        <f>SUM(W24:W25)</f>
        <v>6160</v>
      </c>
      <c r="X26" s="170"/>
      <c r="Y26" s="169">
        <f>SUM(Y24:Y25)</f>
        <v>-108020</v>
      </c>
      <c r="Z26" s="171"/>
      <c r="AA26" s="172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</row>
    <row r="27" spans="1:82" s="101" customFormat="1" ht="20.100000000000001" customHeight="1">
      <c r="A27" s="112"/>
      <c r="B27" s="117" t="s">
        <v>228</v>
      </c>
      <c r="C27" s="110"/>
      <c r="D27" s="110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70"/>
      <c r="Z27" s="115"/>
      <c r="AA27" s="57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</row>
    <row r="28" spans="1:82" s="101" customFormat="1" ht="20.100000000000001" customHeight="1">
      <c r="A28" s="112"/>
      <c r="B28" s="117" t="s">
        <v>229</v>
      </c>
      <c r="C28" s="110"/>
      <c r="D28" s="110"/>
      <c r="E28" s="114">
        <v>0</v>
      </c>
      <c r="F28" s="114"/>
      <c r="G28" s="114">
        <v>0</v>
      </c>
      <c r="H28" s="114"/>
      <c r="I28" s="114">
        <v>0</v>
      </c>
      <c r="J28" s="114"/>
      <c r="K28" s="114">
        <v>0</v>
      </c>
      <c r="L28" s="114"/>
      <c r="M28" s="114">
        <v>0</v>
      </c>
      <c r="N28" s="114"/>
      <c r="O28" s="114">
        <v>0</v>
      </c>
      <c r="P28" s="114"/>
      <c r="Q28" s="114">
        <v>0</v>
      </c>
      <c r="R28" s="114"/>
      <c r="S28" s="114">
        <v>0</v>
      </c>
      <c r="T28" s="114"/>
      <c r="U28" s="166">
        <f t="shared" ref="U28" si="3">SUM(E28:S28)</f>
        <v>0</v>
      </c>
      <c r="V28" s="114"/>
      <c r="W28" s="114">
        <v>-1830</v>
      </c>
      <c r="X28" s="114"/>
      <c r="Y28" s="170">
        <f>U28+W28</f>
        <v>-1830</v>
      </c>
      <c r="Z28" s="115"/>
      <c r="AA28" s="57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</row>
    <row r="29" spans="1:82" s="107" customFormat="1" ht="20.100000000000001" customHeight="1" thickBot="1">
      <c r="A29" s="113" t="s">
        <v>200</v>
      </c>
      <c r="B29" s="113"/>
      <c r="C29" s="104"/>
      <c r="D29" s="104"/>
      <c r="E29" s="122">
        <f>E23+E26+E28</f>
        <v>1095437</v>
      </c>
      <c r="F29" s="114"/>
      <c r="G29" s="122">
        <f>G23+G26+G28</f>
        <v>66524</v>
      </c>
      <c r="H29" s="114"/>
      <c r="I29" s="122">
        <f>I23+I26+I28</f>
        <v>113578</v>
      </c>
      <c r="J29" s="114"/>
      <c r="K29" s="122">
        <f>K23+K26+K28</f>
        <v>3365</v>
      </c>
      <c r="L29" s="114"/>
      <c r="M29" s="122">
        <f>M23+M26+M28</f>
        <v>7700</v>
      </c>
      <c r="N29" s="114"/>
      <c r="O29" s="122">
        <f>O23+O26+O28</f>
        <v>0</v>
      </c>
      <c r="P29" s="114"/>
      <c r="Q29" s="122">
        <f>Q23+Q26+Q28</f>
        <v>30474</v>
      </c>
      <c r="R29" s="114"/>
      <c r="S29" s="122">
        <f>S23+S26+S28</f>
        <v>0</v>
      </c>
      <c r="T29" s="114"/>
      <c r="U29" s="122">
        <f>U23+U26+U28</f>
        <v>1317078</v>
      </c>
      <c r="V29" s="114"/>
      <c r="W29" s="122">
        <f>W23+W26+W28</f>
        <v>246093</v>
      </c>
      <c r="X29" s="114"/>
      <c r="Y29" s="180">
        <f>Y23+Y26+Y28</f>
        <v>1563171</v>
      </c>
      <c r="Z29" s="94"/>
      <c r="AA29" s="123">
        <f>งบฐานะการเงิน!H128-Y29</f>
        <v>0</v>
      </c>
      <c r="AB29" s="130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</row>
    <row r="30" spans="1:82" s="107" customFormat="1" ht="9.9" customHeight="1" thickTop="1">
      <c r="A30" s="113"/>
      <c r="B30" s="113"/>
      <c r="C30" s="104"/>
      <c r="D30" s="10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70"/>
      <c r="Z30" s="94"/>
      <c r="AA30" s="123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</row>
    <row r="31" spans="1:82" s="107" customFormat="1" ht="20.100000000000001" customHeight="1">
      <c r="A31" s="112"/>
      <c r="B31" s="112"/>
      <c r="C31" s="104"/>
      <c r="D31" s="104"/>
      <c r="E31" s="131"/>
      <c r="F31" s="131"/>
      <c r="G31" s="131"/>
      <c r="H31" s="131"/>
      <c r="I31" s="131"/>
      <c r="J31" s="131"/>
      <c r="K31" s="131"/>
      <c r="L31" s="131"/>
      <c r="M31" s="60"/>
      <c r="N31" s="60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83"/>
      <c r="Z31" s="94"/>
      <c r="AA31" s="123"/>
      <c r="AB31" s="130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</row>
    <row r="32" spans="1:82" s="94" customFormat="1" ht="20.100000000000001" customHeight="1">
      <c r="A32" s="133">
        <v>10</v>
      </c>
      <c r="B32" s="134" t="s">
        <v>17</v>
      </c>
      <c r="Y32" s="184"/>
    </row>
    <row r="33" spans="1:82" s="107" customFormat="1" ht="19.5" customHeight="1">
      <c r="A33" s="112"/>
      <c r="B33" s="112"/>
      <c r="C33" s="104"/>
      <c r="D33" s="104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85"/>
      <c r="Z33" s="94"/>
      <c r="AA33" s="123"/>
      <c r="AB33" s="130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</row>
    <row r="34" spans="1:82" s="107" customFormat="1" ht="19.5" customHeight="1">
      <c r="A34" s="112"/>
      <c r="B34" s="112"/>
      <c r="C34" s="104"/>
      <c r="D34" s="104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85"/>
      <c r="Z34" s="94"/>
      <c r="AA34" s="123"/>
      <c r="AB34" s="130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</row>
    <row r="35" spans="1:82" s="107" customFormat="1" ht="20.100000000000001" customHeight="1">
      <c r="A35" s="112"/>
      <c r="B35" s="112"/>
      <c r="C35" s="104"/>
      <c r="D35" s="104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85"/>
      <c r="Z35" s="94"/>
      <c r="AA35" s="123"/>
      <c r="AB35" s="130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</row>
    <row r="36" spans="1:82" s="107" customFormat="1" ht="20.100000000000001" customHeight="1">
      <c r="A36" s="112"/>
      <c r="B36" s="112"/>
      <c r="C36" s="104"/>
      <c r="D36" s="104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85"/>
      <c r="Z36" s="94"/>
      <c r="AA36" s="123"/>
      <c r="AB36" s="130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</row>
    <row r="38" spans="1:82" ht="20.100000000000001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171"/>
    </row>
    <row r="39" spans="1:82" ht="20.100000000000001" customHeight="1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86"/>
      <c r="Z39" s="136"/>
      <c r="AA39" s="136"/>
    </row>
    <row r="40" spans="1:82" ht="20.100000000000001" customHeight="1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187"/>
      <c r="Z40" s="62"/>
      <c r="AA40" s="62"/>
    </row>
    <row r="41" spans="1:82" s="94" customFormat="1">
      <c r="W41" s="137"/>
      <c r="X41" s="137"/>
      <c r="Y41" s="171"/>
    </row>
    <row r="79" spans="1:27" s="94" customFormat="1" ht="24.75" customHeight="1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138"/>
      <c r="X79" s="138"/>
      <c r="Y79" s="174"/>
      <c r="AA79" s="139"/>
    </row>
  </sheetData>
  <mergeCells count="3">
    <mergeCell ref="M7:O7"/>
    <mergeCell ref="M6:Q6"/>
    <mergeCell ref="E5:Y5"/>
  </mergeCells>
  <pageMargins left="0.39370078740157483" right="0.19685039370078741" top="0.59055118110236227" bottom="0.3937007874015748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W75"/>
  <sheetViews>
    <sheetView view="pageBreakPreview" topLeftCell="A31" zoomScaleNormal="115" zoomScaleSheetLayoutView="100" workbookViewId="0">
      <selection activeCell="H139" sqref="H139"/>
    </sheetView>
  </sheetViews>
  <sheetFormatPr defaultColWidth="7.59765625" defaultRowHeight="24.75" customHeight="1"/>
  <cols>
    <col min="1" max="1" width="2.59765625" style="95" customWidth="1"/>
    <col min="2" max="2" width="23.5" style="95" customWidth="1"/>
    <col min="3" max="3" width="7.3984375" style="95" customWidth="1"/>
    <col min="4" max="4" width="0.8984375" style="95" customWidth="1"/>
    <col min="5" max="5" width="8.59765625" style="95" customWidth="1"/>
    <col min="6" max="6" width="0.8984375" style="95" customWidth="1"/>
    <col min="7" max="7" width="8.59765625" style="95" customWidth="1"/>
    <col min="8" max="8" width="0.8984375" style="95" customWidth="1"/>
    <col min="9" max="9" width="8.59765625" style="95" customWidth="1"/>
    <col min="10" max="10" width="0.8984375" style="95" customWidth="1"/>
    <col min="11" max="11" width="10.59765625" style="95" customWidth="1"/>
    <col min="12" max="12" width="0.8984375" style="95" customWidth="1"/>
    <col min="13" max="13" width="9.59765625" style="95" customWidth="1"/>
    <col min="14" max="14" width="0.8984375" style="95" customWidth="1"/>
    <col min="15" max="15" width="9.59765625" style="95" customWidth="1"/>
    <col min="16" max="16" width="0.8984375" style="95" customWidth="1"/>
    <col min="17" max="17" width="10.8984375" style="95" customWidth="1"/>
    <col min="18" max="18" width="4.09765625" style="94" customWidth="1"/>
    <col min="19" max="19" width="15.8984375" style="94" customWidth="1"/>
    <col min="20" max="20" width="13" style="94" bestFit="1" customWidth="1"/>
    <col min="21" max="21" width="10.59765625" style="94" bestFit="1" customWidth="1"/>
    <col min="22" max="22" width="10.09765625" style="94" bestFit="1" customWidth="1"/>
    <col min="23" max="23" width="9" style="94" bestFit="1" customWidth="1"/>
    <col min="24" max="24" width="11.09765625" style="94" bestFit="1" customWidth="1"/>
    <col min="25" max="25" width="11.3984375" style="94" bestFit="1" customWidth="1"/>
    <col min="26" max="75" width="7.3984375" style="94" customWidth="1"/>
    <col min="76" max="266" width="7.59765625" style="95"/>
    <col min="267" max="267" width="2.09765625" style="95" customWidth="1"/>
    <col min="268" max="268" width="43.59765625" style="95" customWidth="1"/>
    <col min="269" max="269" width="8.09765625" style="95" customWidth="1"/>
    <col min="270" max="271" width="12.3984375" style="95" customWidth="1"/>
    <col min="272" max="272" width="11.59765625" style="95" customWidth="1"/>
    <col min="273" max="273" width="12.09765625" style="95" customWidth="1"/>
    <col min="274" max="274" width="4.09765625" style="95" customWidth="1"/>
    <col min="275" max="275" width="15.8984375" style="95" customWidth="1"/>
    <col min="276" max="276" width="13" style="95" bestFit="1" customWidth="1"/>
    <col min="277" max="277" width="10.59765625" style="95" bestFit="1" customWidth="1"/>
    <col min="278" max="278" width="10.09765625" style="95" bestFit="1" customWidth="1"/>
    <col min="279" max="279" width="9" style="95" bestFit="1" customWidth="1"/>
    <col min="280" max="280" width="11.09765625" style="95" bestFit="1" customWidth="1"/>
    <col min="281" max="281" width="11.3984375" style="95" bestFit="1" customWidth="1"/>
    <col min="282" max="331" width="7.3984375" style="95" customWidth="1"/>
    <col min="332" max="522" width="7.59765625" style="95"/>
    <col min="523" max="523" width="2.09765625" style="95" customWidth="1"/>
    <col min="524" max="524" width="43.59765625" style="95" customWidth="1"/>
    <col min="525" max="525" width="8.09765625" style="95" customWidth="1"/>
    <col min="526" max="527" width="12.3984375" style="95" customWidth="1"/>
    <col min="528" max="528" width="11.59765625" style="95" customWidth="1"/>
    <col min="529" max="529" width="12.09765625" style="95" customWidth="1"/>
    <col min="530" max="530" width="4.09765625" style="95" customWidth="1"/>
    <col min="531" max="531" width="15.8984375" style="95" customWidth="1"/>
    <col min="532" max="532" width="13" style="95" bestFit="1" customWidth="1"/>
    <col min="533" max="533" width="10.59765625" style="95" bestFit="1" customWidth="1"/>
    <col min="534" max="534" width="10.09765625" style="95" bestFit="1" customWidth="1"/>
    <col min="535" max="535" width="9" style="95" bestFit="1" customWidth="1"/>
    <col min="536" max="536" width="11.09765625" style="95" bestFit="1" customWidth="1"/>
    <col min="537" max="537" width="11.3984375" style="95" bestFit="1" customWidth="1"/>
    <col min="538" max="587" width="7.3984375" style="95" customWidth="1"/>
    <col min="588" max="778" width="7.59765625" style="95"/>
    <col min="779" max="779" width="2.09765625" style="95" customWidth="1"/>
    <col min="780" max="780" width="43.59765625" style="95" customWidth="1"/>
    <col min="781" max="781" width="8.09765625" style="95" customWidth="1"/>
    <col min="782" max="783" width="12.3984375" style="95" customWidth="1"/>
    <col min="784" max="784" width="11.59765625" style="95" customWidth="1"/>
    <col min="785" max="785" width="12.09765625" style="95" customWidth="1"/>
    <col min="786" max="786" width="4.09765625" style="95" customWidth="1"/>
    <col min="787" max="787" width="15.8984375" style="95" customWidth="1"/>
    <col min="788" max="788" width="13" style="95" bestFit="1" customWidth="1"/>
    <col min="789" max="789" width="10.59765625" style="95" bestFit="1" customWidth="1"/>
    <col min="790" max="790" width="10.09765625" style="95" bestFit="1" customWidth="1"/>
    <col min="791" max="791" width="9" style="95" bestFit="1" customWidth="1"/>
    <col min="792" max="792" width="11.09765625" style="95" bestFit="1" customWidth="1"/>
    <col min="793" max="793" width="11.3984375" style="95" bestFit="1" customWidth="1"/>
    <col min="794" max="843" width="7.3984375" style="95" customWidth="1"/>
    <col min="844" max="1034" width="7.59765625" style="95"/>
    <col min="1035" max="1035" width="2.09765625" style="95" customWidth="1"/>
    <col min="1036" max="1036" width="43.59765625" style="95" customWidth="1"/>
    <col min="1037" max="1037" width="8.09765625" style="95" customWidth="1"/>
    <col min="1038" max="1039" width="12.3984375" style="95" customWidth="1"/>
    <col min="1040" max="1040" width="11.59765625" style="95" customWidth="1"/>
    <col min="1041" max="1041" width="12.09765625" style="95" customWidth="1"/>
    <col min="1042" max="1042" width="4.09765625" style="95" customWidth="1"/>
    <col min="1043" max="1043" width="15.8984375" style="95" customWidth="1"/>
    <col min="1044" max="1044" width="13" style="95" bestFit="1" customWidth="1"/>
    <col min="1045" max="1045" width="10.59765625" style="95" bestFit="1" customWidth="1"/>
    <col min="1046" max="1046" width="10.09765625" style="95" bestFit="1" customWidth="1"/>
    <col min="1047" max="1047" width="9" style="95" bestFit="1" customWidth="1"/>
    <col min="1048" max="1048" width="11.09765625" style="95" bestFit="1" customWidth="1"/>
    <col min="1049" max="1049" width="11.3984375" style="95" bestFit="1" customWidth="1"/>
    <col min="1050" max="1099" width="7.3984375" style="95" customWidth="1"/>
    <col min="1100" max="1290" width="7.59765625" style="95"/>
    <col min="1291" max="1291" width="2.09765625" style="95" customWidth="1"/>
    <col min="1292" max="1292" width="43.59765625" style="95" customWidth="1"/>
    <col min="1293" max="1293" width="8.09765625" style="95" customWidth="1"/>
    <col min="1294" max="1295" width="12.3984375" style="95" customWidth="1"/>
    <col min="1296" max="1296" width="11.59765625" style="95" customWidth="1"/>
    <col min="1297" max="1297" width="12.09765625" style="95" customWidth="1"/>
    <col min="1298" max="1298" width="4.09765625" style="95" customWidth="1"/>
    <col min="1299" max="1299" width="15.8984375" style="95" customWidth="1"/>
    <col min="1300" max="1300" width="13" style="95" bestFit="1" customWidth="1"/>
    <col min="1301" max="1301" width="10.59765625" style="95" bestFit="1" customWidth="1"/>
    <col min="1302" max="1302" width="10.09765625" style="95" bestFit="1" customWidth="1"/>
    <col min="1303" max="1303" width="9" style="95" bestFit="1" customWidth="1"/>
    <col min="1304" max="1304" width="11.09765625" style="95" bestFit="1" customWidth="1"/>
    <col min="1305" max="1305" width="11.3984375" style="95" bestFit="1" customWidth="1"/>
    <col min="1306" max="1355" width="7.3984375" style="95" customWidth="1"/>
    <col min="1356" max="1546" width="7.59765625" style="95"/>
    <col min="1547" max="1547" width="2.09765625" style="95" customWidth="1"/>
    <col min="1548" max="1548" width="43.59765625" style="95" customWidth="1"/>
    <col min="1549" max="1549" width="8.09765625" style="95" customWidth="1"/>
    <col min="1550" max="1551" width="12.3984375" style="95" customWidth="1"/>
    <col min="1552" max="1552" width="11.59765625" style="95" customWidth="1"/>
    <col min="1553" max="1553" width="12.09765625" style="95" customWidth="1"/>
    <col min="1554" max="1554" width="4.09765625" style="95" customWidth="1"/>
    <col min="1555" max="1555" width="15.8984375" style="95" customWidth="1"/>
    <col min="1556" max="1556" width="13" style="95" bestFit="1" customWidth="1"/>
    <col min="1557" max="1557" width="10.59765625" style="95" bestFit="1" customWidth="1"/>
    <col min="1558" max="1558" width="10.09765625" style="95" bestFit="1" customWidth="1"/>
    <col min="1559" max="1559" width="9" style="95" bestFit="1" customWidth="1"/>
    <col min="1560" max="1560" width="11.09765625" style="95" bestFit="1" customWidth="1"/>
    <col min="1561" max="1561" width="11.3984375" style="95" bestFit="1" customWidth="1"/>
    <col min="1562" max="1611" width="7.3984375" style="95" customWidth="1"/>
    <col min="1612" max="1802" width="7.59765625" style="95"/>
    <col min="1803" max="1803" width="2.09765625" style="95" customWidth="1"/>
    <col min="1804" max="1804" width="43.59765625" style="95" customWidth="1"/>
    <col min="1805" max="1805" width="8.09765625" style="95" customWidth="1"/>
    <col min="1806" max="1807" width="12.3984375" style="95" customWidth="1"/>
    <col min="1808" max="1808" width="11.59765625" style="95" customWidth="1"/>
    <col min="1809" max="1809" width="12.09765625" style="95" customWidth="1"/>
    <col min="1810" max="1810" width="4.09765625" style="95" customWidth="1"/>
    <col min="1811" max="1811" width="15.8984375" style="95" customWidth="1"/>
    <col min="1812" max="1812" width="13" style="95" bestFit="1" customWidth="1"/>
    <col min="1813" max="1813" width="10.59765625" style="95" bestFit="1" customWidth="1"/>
    <col min="1814" max="1814" width="10.09765625" style="95" bestFit="1" customWidth="1"/>
    <col min="1815" max="1815" width="9" style="95" bestFit="1" customWidth="1"/>
    <col min="1816" max="1816" width="11.09765625" style="95" bestFit="1" customWidth="1"/>
    <col min="1817" max="1817" width="11.3984375" style="95" bestFit="1" customWidth="1"/>
    <col min="1818" max="1867" width="7.3984375" style="95" customWidth="1"/>
    <col min="1868" max="2058" width="7.59765625" style="95"/>
    <col min="2059" max="2059" width="2.09765625" style="95" customWidth="1"/>
    <col min="2060" max="2060" width="43.59765625" style="95" customWidth="1"/>
    <col min="2061" max="2061" width="8.09765625" style="95" customWidth="1"/>
    <col min="2062" max="2063" width="12.3984375" style="95" customWidth="1"/>
    <col min="2064" max="2064" width="11.59765625" style="95" customWidth="1"/>
    <col min="2065" max="2065" width="12.09765625" style="95" customWidth="1"/>
    <col min="2066" max="2066" width="4.09765625" style="95" customWidth="1"/>
    <col min="2067" max="2067" width="15.8984375" style="95" customWidth="1"/>
    <col min="2068" max="2068" width="13" style="95" bestFit="1" customWidth="1"/>
    <col min="2069" max="2069" width="10.59765625" style="95" bestFit="1" customWidth="1"/>
    <col min="2070" max="2070" width="10.09765625" style="95" bestFit="1" customWidth="1"/>
    <col min="2071" max="2071" width="9" style="95" bestFit="1" customWidth="1"/>
    <col min="2072" max="2072" width="11.09765625" style="95" bestFit="1" customWidth="1"/>
    <col min="2073" max="2073" width="11.3984375" style="95" bestFit="1" customWidth="1"/>
    <col min="2074" max="2123" width="7.3984375" style="95" customWidth="1"/>
    <col min="2124" max="2314" width="7.59765625" style="95"/>
    <col min="2315" max="2315" width="2.09765625" style="95" customWidth="1"/>
    <col min="2316" max="2316" width="43.59765625" style="95" customWidth="1"/>
    <col min="2317" max="2317" width="8.09765625" style="95" customWidth="1"/>
    <col min="2318" max="2319" width="12.3984375" style="95" customWidth="1"/>
    <col min="2320" max="2320" width="11.59765625" style="95" customWidth="1"/>
    <col min="2321" max="2321" width="12.09765625" style="95" customWidth="1"/>
    <col min="2322" max="2322" width="4.09765625" style="95" customWidth="1"/>
    <col min="2323" max="2323" width="15.8984375" style="95" customWidth="1"/>
    <col min="2324" max="2324" width="13" style="95" bestFit="1" customWidth="1"/>
    <col min="2325" max="2325" width="10.59765625" style="95" bestFit="1" customWidth="1"/>
    <col min="2326" max="2326" width="10.09765625" style="95" bestFit="1" customWidth="1"/>
    <col min="2327" max="2327" width="9" style="95" bestFit="1" customWidth="1"/>
    <col min="2328" max="2328" width="11.09765625" style="95" bestFit="1" customWidth="1"/>
    <col min="2329" max="2329" width="11.3984375" style="95" bestFit="1" customWidth="1"/>
    <col min="2330" max="2379" width="7.3984375" style="95" customWidth="1"/>
    <col min="2380" max="2570" width="7.59765625" style="95"/>
    <col min="2571" max="2571" width="2.09765625" style="95" customWidth="1"/>
    <col min="2572" max="2572" width="43.59765625" style="95" customWidth="1"/>
    <col min="2573" max="2573" width="8.09765625" style="95" customWidth="1"/>
    <col min="2574" max="2575" width="12.3984375" style="95" customWidth="1"/>
    <col min="2576" max="2576" width="11.59765625" style="95" customWidth="1"/>
    <col min="2577" max="2577" width="12.09765625" style="95" customWidth="1"/>
    <col min="2578" max="2578" width="4.09765625" style="95" customWidth="1"/>
    <col min="2579" max="2579" width="15.8984375" style="95" customWidth="1"/>
    <col min="2580" max="2580" width="13" style="95" bestFit="1" customWidth="1"/>
    <col min="2581" max="2581" width="10.59765625" style="95" bestFit="1" customWidth="1"/>
    <col min="2582" max="2582" width="10.09765625" style="95" bestFit="1" customWidth="1"/>
    <col min="2583" max="2583" width="9" style="95" bestFit="1" customWidth="1"/>
    <col min="2584" max="2584" width="11.09765625" style="95" bestFit="1" customWidth="1"/>
    <col min="2585" max="2585" width="11.3984375" style="95" bestFit="1" customWidth="1"/>
    <col min="2586" max="2635" width="7.3984375" style="95" customWidth="1"/>
    <col min="2636" max="2826" width="7.59765625" style="95"/>
    <col min="2827" max="2827" width="2.09765625" style="95" customWidth="1"/>
    <col min="2828" max="2828" width="43.59765625" style="95" customWidth="1"/>
    <col min="2829" max="2829" width="8.09765625" style="95" customWidth="1"/>
    <col min="2830" max="2831" width="12.3984375" style="95" customWidth="1"/>
    <col min="2832" max="2832" width="11.59765625" style="95" customWidth="1"/>
    <col min="2833" max="2833" width="12.09765625" style="95" customWidth="1"/>
    <col min="2834" max="2834" width="4.09765625" style="95" customWidth="1"/>
    <col min="2835" max="2835" width="15.8984375" style="95" customWidth="1"/>
    <col min="2836" max="2836" width="13" style="95" bestFit="1" customWidth="1"/>
    <col min="2837" max="2837" width="10.59765625" style="95" bestFit="1" customWidth="1"/>
    <col min="2838" max="2838" width="10.09765625" style="95" bestFit="1" customWidth="1"/>
    <col min="2839" max="2839" width="9" style="95" bestFit="1" customWidth="1"/>
    <col min="2840" max="2840" width="11.09765625" style="95" bestFit="1" customWidth="1"/>
    <col min="2841" max="2841" width="11.3984375" style="95" bestFit="1" customWidth="1"/>
    <col min="2842" max="2891" width="7.3984375" style="95" customWidth="1"/>
    <col min="2892" max="3082" width="7.59765625" style="95"/>
    <col min="3083" max="3083" width="2.09765625" style="95" customWidth="1"/>
    <col min="3084" max="3084" width="43.59765625" style="95" customWidth="1"/>
    <col min="3085" max="3085" width="8.09765625" style="95" customWidth="1"/>
    <col min="3086" max="3087" width="12.3984375" style="95" customWidth="1"/>
    <col min="3088" max="3088" width="11.59765625" style="95" customWidth="1"/>
    <col min="3089" max="3089" width="12.09765625" style="95" customWidth="1"/>
    <col min="3090" max="3090" width="4.09765625" style="95" customWidth="1"/>
    <col min="3091" max="3091" width="15.8984375" style="95" customWidth="1"/>
    <col min="3092" max="3092" width="13" style="95" bestFit="1" customWidth="1"/>
    <col min="3093" max="3093" width="10.59765625" style="95" bestFit="1" customWidth="1"/>
    <col min="3094" max="3094" width="10.09765625" style="95" bestFit="1" customWidth="1"/>
    <col min="3095" max="3095" width="9" style="95" bestFit="1" customWidth="1"/>
    <col min="3096" max="3096" width="11.09765625" style="95" bestFit="1" customWidth="1"/>
    <col min="3097" max="3097" width="11.3984375" style="95" bestFit="1" customWidth="1"/>
    <col min="3098" max="3147" width="7.3984375" style="95" customWidth="1"/>
    <col min="3148" max="3338" width="7.59765625" style="95"/>
    <col min="3339" max="3339" width="2.09765625" style="95" customWidth="1"/>
    <col min="3340" max="3340" width="43.59765625" style="95" customWidth="1"/>
    <col min="3341" max="3341" width="8.09765625" style="95" customWidth="1"/>
    <col min="3342" max="3343" width="12.3984375" style="95" customWidth="1"/>
    <col min="3344" max="3344" width="11.59765625" style="95" customWidth="1"/>
    <col min="3345" max="3345" width="12.09765625" style="95" customWidth="1"/>
    <col min="3346" max="3346" width="4.09765625" style="95" customWidth="1"/>
    <col min="3347" max="3347" width="15.8984375" style="95" customWidth="1"/>
    <col min="3348" max="3348" width="13" style="95" bestFit="1" customWidth="1"/>
    <col min="3349" max="3349" width="10.59765625" style="95" bestFit="1" customWidth="1"/>
    <col min="3350" max="3350" width="10.09765625" style="95" bestFit="1" customWidth="1"/>
    <col min="3351" max="3351" width="9" style="95" bestFit="1" customWidth="1"/>
    <col min="3352" max="3352" width="11.09765625" style="95" bestFit="1" customWidth="1"/>
    <col min="3353" max="3353" width="11.3984375" style="95" bestFit="1" customWidth="1"/>
    <col min="3354" max="3403" width="7.3984375" style="95" customWidth="1"/>
    <col min="3404" max="3594" width="7.59765625" style="95"/>
    <col min="3595" max="3595" width="2.09765625" style="95" customWidth="1"/>
    <col min="3596" max="3596" width="43.59765625" style="95" customWidth="1"/>
    <col min="3597" max="3597" width="8.09765625" style="95" customWidth="1"/>
    <col min="3598" max="3599" width="12.3984375" style="95" customWidth="1"/>
    <col min="3600" max="3600" width="11.59765625" style="95" customWidth="1"/>
    <col min="3601" max="3601" width="12.09765625" style="95" customWidth="1"/>
    <col min="3602" max="3602" width="4.09765625" style="95" customWidth="1"/>
    <col min="3603" max="3603" width="15.8984375" style="95" customWidth="1"/>
    <col min="3604" max="3604" width="13" style="95" bestFit="1" customWidth="1"/>
    <col min="3605" max="3605" width="10.59765625" style="95" bestFit="1" customWidth="1"/>
    <col min="3606" max="3606" width="10.09765625" style="95" bestFit="1" customWidth="1"/>
    <col min="3607" max="3607" width="9" style="95" bestFit="1" customWidth="1"/>
    <col min="3608" max="3608" width="11.09765625" style="95" bestFit="1" customWidth="1"/>
    <col min="3609" max="3609" width="11.3984375" style="95" bestFit="1" customWidth="1"/>
    <col min="3610" max="3659" width="7.3984375" style="95" customWidth="1"/>
    <col min="3660" max="3850" width="7.59765625" style="95"/>
    <col min="3851" max="3851" width="2.09765625" style="95" customWidth="1"/>
    <col min="3852" max="3852" width="43.59765625" style="95" customWidth="1"/>
    <col min="3853" max="3853" width="8.09765625" style="95" customWidth="1"/>
    <col min="3854" max="3855" width="12.3984375" style="95" customWidth="1"/>
    <col min="3856" max="3856" width="11.59765625" style="95" customWidth="1"/>
    <col min="3857" max="3857" width="12.09765625" style="95" customWidth="1"/>
    <col min="3858" max="3858" width="4.09765625" style="95" customWidth="1"/>
    <col min="3859" max="3859" width="15.8984375" style="95" customWidth="1"/>
    <col min="3860" max="3860" width="13" style="95" bestFit="1" customWidth="1"/>
    <col min="3861" max="3861" width="10.59765625" style="95" bestFit="1" customWidth="1"/>
    <col min="3862" max="3862" width="10.09765625" style="95" bestFit="1" customWidth="1"/>
    <col min="3863" max="3863" width="9" style="95" bestFit="1" customWidth="1"/>
    <col min="3864" max="3864" width="11.09765625" style="95" bestFit="1" customWidth="1"/>
    <col min="3865" max="3865" width="11.3984375" style="95" bestFit="1" customWidth="1"/>
    <col min="3866" max="3915" width="7.3984375" style="95" customWidth="1"/>
    <col min="3916" max="4106" width="7.59765625" style="95"/>
    <col min="4107" max="4107" width="2.09765625" style="95" customWidth="1"/>
    <col min="4108" max="4108" width="43.59765625" style="95" customWidth="1"/>
    <col min="4109" max="4109" width="8.09765625" style="95" customWidth="1"/>
    <col min="4110" max="4111" width="12.3984375" style="95" customWidth="1"/>
    <col min="4112" max="4112" width="11.59765625" style="95" customWidth="1"/>
    <col min="4113" max="4113" width="12.09765625" style="95" customWidth="1"/>
    <col min="4114" max="4114" width="4.09765625" style="95" customWidth="1"/>
    <col min="4115" max="4115" width="15.8984375" style="95" customWidth="1"/>
    <col min="4116" max="4116" width="13" style="95" bestFit="1" customWidth="1"/>
    <col min="4117" max="4117" width="10.59765625" style="95" bestFit="1" customWidth="1"/>
    <col min="4118" max="4118" width="10.09765625" style="95" bestFit="1" customWidth="1"/>
    <col min="4119" max="4119" width="9" style="95" bestFit="1" customWidth="1"/>
    <col min="4120" max="4120" width="11.09765625" style="95" bestFit="1" customWidth="1"/>
    <col min="4121" max="4121" width="11.3984375" style="95" bestFit="1" customWidth="1"/>
    <col min="4122" max="4171" width="7.3984375" style="95" customWidth="1"/>
    <col min="4172" max="4362" width="7.59765625" style="95"/>
    <col min="4363" max="4363" width="2.09765625" style="95" customWidth="1"/>
    <col min="4364" max="4364" width="43.59765625" style="95" customWidth="1"/>
    <col min="4365" max="4365" width="8.09765625" style="95" customWidth="1"/>
    <col min="4366" max="4367" width="12.3984375" style="95" customWidth="1"/>
    <col min="4368" max="4368" width="11.59765625" style="95" customWidth="1"/>
    <col min="4369" max="4369" width="12.09765625" style="95" customWidth="1"/>
    <col min="4370" max="4370" width="4.09765625" style="95" customWidth="1"/>
    <col min="4371" max="4371" width="15.8984375" style="95" customWidth="1"/>
    <col min="4372" max="4372" width="13" style="95" bestFit="1" customWidth="1"/>
    <col min="4373" max="4373" width="10.59765625" style="95" bestFit="1" customWidth="1"/>
    <col min="4374" max="4374" width="10.09765625" style="95" bestFit="1" customWidth="1"/>
    <col min="4375" max="4375" width="9" style="95" bestFit="1" customWidth="1"/>
    <col min="4376" max="4376" width="11.09765625" style="95" bestFit="1" customWidth="1"/>
    <col min="4377" max="4377" width="11.3984375" style="95" bestFit="1" customWidth="1"/>
    <col min="4378" max="4427" width="7.3984375" style="95" customWidth="1"/>
    <col min="4428" max="4618" width="7.59765625" style="95"/>
    <col min="4619" max="4619" width="2.09765625" style="95" customWidth="1"/>
    <col min="4620" max="4620" width="43.59765625" style="95" customWidth="1"/>
    <col min="4621" max="4621" width="8.09765625" style="95" customWidth="1"/>
    <col min="4622" max="4623" width="12.3984375" style="95" customWidth="1"/>
    <col min="4624" max="4624" width="11.59765625" style="95" customWidth="1"/>
    <col min="4625" max="4625" width="12.09765625" style="95" customWidth="1"/>
    <col min="4626" max="4626" width="4.09765625" style="95" customWidth="1"/>
    <col min="4627" max="4627" width="15.8984375" style="95" customWidth="1"/>
    <col min="4628" max="4628" width="13" style="95" bestFit="1" customWidth="1"/>
    <col min="4629" max="4629" width="10.59765625" style="95" bestFit="1" customWidth="1"/>
    <col min="4630" max="4630" width="10.09765625" style="95" bestFit="1" customWidth="1"/>
    <col min="4631" max="4631" width="9" style="95" bestFit="1" customWidth="1"/>
    <col min="4632" max="4632" width="11.09765625" style="95" bestFit="1" customWidth="1"/>
    <col min="4633" max="4633" width="11.3984375" style="95" bestFit="1" customWidth="1"/>
    <col min="4634" max="4683" width="7.3984375" style="95" customWidth="1"/>
    <col min="4684" max="4874" width="7.59765625" style="95"/>
    <col min="4875" max="4875" width="2.09765625" style="95" customWidth="1"/>
    <col min="4876" max="4876" width="43.59765625" style="95" customWidth="1"/>
    <col min="4877" max="4877" width="8.09765625" style="95" customWidth="1"/>
    <col min="4878" max="4879" width="12.3984375" style="95" customWidth="1"/>
    <col min="4880" max="4880" width="11.59765625" style="95" customWidth="1"/>
    <col min="4881" max="4881" width="12.09765625" style="95" customWidth="1"/>
    <col min="4882" max="4882" width="4.09765625" style="95" customWidth="1"/>
    <col min="4883" max="4883" width="15.8984375" style="95" customWidth="1"/>
    <col min="4884" max="4884" width="13" style="95" bestFit="1" customWidth="1"/>
    <col min="4885" max="4885" width="10.59765625" style="95" bestFit="1" customWidth="1"/>
    <col min="4886" max="4886" width="10.09765625" style="95" bestFit="1" customWidth="1"/>
    <col min="4887" max="4887" width="9" style="95" bestFit="1" customWidth="1"/>
    <col min="4888" max="4888" width="11.09765625" style="95" bestFit="1" customWidth="1"/>
    <col min="4889" max="4889" width="11.3984375" style="95" bestFit="1" customWidth="1"/>
    <col min="4890" max="4939" width="7.3984375" style="95" customWidth="1"/>
    <col min="4940" max="5130" width="7.59765625" style="95"/>
    <col min="5131" max="5131" width="2.09765625" style="95" customWidth="1"/>
    <col min="5132" max="5132" width="43.59765625" style="95" customWidth="1"/>
    <col min="5133" max="5133" width="8.09765625" style="95" customWidth="1"/>
    <col min="5134" max="5135" width="12.3984375" style="95" customWidth="1"/>
    <col min="5136" max="5136" width="11.59765625" style="95" customWidth="1"/>
    <col min="5137" max="5137" width="12.09765625" style="95" customWidth="1"/>
    <col min="5138" max="5138" width="4.09765625" style="95" customWidth="1"/>
    <col min="5139" max="5139" width="15.8984375" style="95" customWidth="1"/>
    <col min="5140" max="5140" width="13" style="95" bestFit="1" customWidth="1"/>
    <col min="5141" max="5141" width="10.59765625" style="95" bestFit="1" customWidth="1"/>
    <col min="5142" max="5142" width="10.09765625" style="95" bestFit="1" customWidth="1"/>
    <col min="5143" max="5143" width="9" style="95" bestFit="1" customWidth="1"/>
    <col min="5144" max="5144" width="11.09765625" style="95" bestFit="1" customWidth="1"/>
    <col min="5145" max="5145" width="11.3984375" style="95" bestFit="1" customWidth="1"/>
    <col min="5146" max="5195" width="7.3984375" style="95" customWidth="1"/>
    <col min="5196" max="5386" width="7.59765625" style="95"/>
    <col min="5387" max="5387" width="2.09765625" style="95" customWidth="1"/>
    <col min="5388" max="5388" width="43.59765625" style="95" customWidth="1"/>
    <col min="5389" max="5389" width="8.09765625" style="95" customWidth="1"/>
    <col min="5390" max="5391" width="12.3984375" style="95" customWidth="1"/>
    <col min="5392" max="5392" width="11.59765625" style="95" customWidth="1"/>
    <col min="5393" max="5393" width="12.09765625" style="95" customWidth="1"/>
    <col min="5394" max="5394" width="4.09765625" style="95" customWidth="1"/>
    <col min="5395" max="5395" width="15.8984375" style="95" customWidth="1"/>
    <col min="5396" max="5396" width="13" style="95" bestFit="1" customWidth="1"/>
    <col min="5397" max="5397" width="10.59765625" style="95" bestFit="1" customWidth="1"/>
    <col min="5398" max="5398" width="10.09765625" style="95" bestFit="1" customWidth="1"/>
    <col min="5399" max="5399" width="9" style="95" bestFit="1" customWidth="1"/>
    <col min="5400" max="5400" width="11.09765625" style="95" bestFit="1" customWidth="1"/>
    <col min="5401" max="5401" width="11.3984375" style="95" bestFit="1" customWidth="1"/>
    <col min="5402" max="5451" width="7.3984375" style="95" customWidth="1"/>
    <col min="5452" max="5642" width="7.59765625" style="95"/>
    <col min="5643" max="5643" width="2.09765625" style="95" customWidth="1"/>
    <col min="5644" max="5644" width="43.59765625" style="95" customWidth="1"/>
    <col min="5645" max="5645" width="8.09765625" style="95" customWidth="1"/>
    <col min="5646" max="5647" width="12.3984375" style="95" customWidth="1"/>
    <col min="5648" max="5648" width="11.59765625" style="95" customWidth="1"/>
    <col min="5649" max="5649" width="12.09765625" style="95" customWidth="1"/>
    <col min="5650" max="5650" width="4.09765625" style="95" customWidth="1"/>
    <col min="5651" max="5651" width="15.8984375" style="95" customWidth="1"/>
    <col min="5652" max="5652" width="13" style="95" bestFit="1" customWidth="1"/>
    <col min="5653" max="5653" width="10.59765625" style="95" bestFit="1" customWidth="1"/>
    <col min="5654" max="5654" width="10.09765625" style="95" bestFit="1" customWidth="1"/>
    <col min="5655" max="5655" width="9" style="95" bestFit="1" customWidth="1"/>
    <col min="5656" max="5656" width="11.09765625" style="95" bestFit="1" customWidth="1"/>
    <col min="5657" max="5657" width="11.3984375" style="95" bestFit="1" customWidth="1"/>
    <col min="5658" max="5707" width="7.3984375" style="95" customWidth="1"/>
    <col min="5708" max="5898" width="7.59765625" style="95"/>
    <col min="5899" max="5899" width="2.09765625" style="95" customWidth="1"/>
    <col min="5900" max="5900" width="43.59765625" style="95" customWidth="1"/>
    <col min="5901" max="5901" width="8.09765625" style="95" customWidth="1"/>
    <col min="5902" max="5903" width="12.3984375" style="95" customWidth="1"/>
    <col min="5904" max="5904" width="11.59765625" style="95" customWidth="1"/>
    <col min="5905" max="5905" width="12.09765625" style="95" customWidth="1"/>
    <col min="5906" max="5906" width="4.09765625" style="95" customWidth="1"/>
    <col min="5907" max="5907" width="15.8984375" style="95" customWidth="1"/>
    <col min="5908" max="5908" width="13" style="95" bestFit="1" customWidth="1"/>
    <col min="5909" max="5909" width="10.59765625" style="95" bestFit="1" customWidth="1"/>
    <col min="5910" max="5910" width="10.09765625" style="95" bestFit="1" customWidth="1"/>
    <col min="5911" max="5911" width="9" style="95" bestFit="1" customWidth="1"/>
    <col min="5912" max="5912" width="11.09765625" style="95" bestFit="1" customWidth="1"/>
    <col min="5913" max="5913" width="11.3984375" style="95" bestFit="1" customWidth="1"/>
    <col min="5914" max="5963" width="7.3984375" style="95" customWidth="1"/>
    <col min="5964" max="6154" width="7.59765625" style="95"/>
    <col min="6155" max="6155" width="2.09765625" style="95" customWidth="1"/>
    <col min="6156" max="6156" width="43.59765625" style="95" customWidth="1"/>
    <col min="6157" max="6157" width="8.09765625" style="95" customWidth="1"/>
    <col min="6158" max="6159" width="12.3984375" style="95" customWidth="1"/>
    <col min="6160" max="6160" width="11.59765625" style="95" customWidth="1"/>
    <col min="6161" max="6161" width="12.09765625" style="95" customWidth="1"/>
    <col min="6162" max="6162" width="4.09765625" style="95" customWidth="1"/>
    <col min="6163" max="6163" width="15.8984375" style="95" customWidth="1"/>
    <col min="6164" max="6164" width="13" style="95" bestFit="1" customWidth="1"/>
    <col min="6165" max="6165" width="10.59765625" style="95" bestFit="1" customWidth="1"/>
    <col min="6166" max="6166" width="10.09765625" style="95" bestFit="1" customWidth="1"/>
    <col min="6167" max="6167" width="9" style="95" bestFit="1" customWidth="1"/>
    <col min="6168" max="6168" width="11.09765625" style="95" bestFit="1" customWidth="1"/>
    <col min="6169" max="6169" width="11.3984375" style="95" bestFit="1" customWidth="1"/>
    <col min="6170" max="6219" width="7.3984375" style="95" customWidth="1"/>
    <col min="6220" max="6410" width="7.59765625" style="95"/>
    <col min="6411" max="6411" width="2.09765625" style="95" customWidth="1"/>
    <col min="6412" max="6412" width="43.59765625" style="95" customWidth="1"/>
    <col min="6413" max="6413" width="8.09765625" style="95" customWidth="1"/>
    <col min="6414" max="6415" width="12.3984375" style="95" customWidth="1"/>
    <col min="6416" max="6416" width="11.59765625" style="95" customWidth="1"/>
    <col min="6417" max="6417" width="12.09765625" style="95" customWidth="1"/>
    <col min="6418" max="6418" width="4.09765625" style="95" customWidth="1"/>
    <col min="6419" max="6419" width="15.8984375" style="95" customWidth="1"/>
    <col min="6420" max="6420" width="13" style="95" bestFit="1" customWidth="1"/>
    <col min="6421" max="6421" width="10.59765625" style="95" bestFit="1" customWidth="1"/>
    <col min="6422" max="6422" width="10.09765625" style="95" bestFit="1" customWidth="1"/>
    <col min="6423" max="6423" width="9" style="95" bestFit="1" customWidth="1"/>
    <col min="6424" max="6424" width="11.09765625" style="95" bestFit="1" customWidth="1"/>
    <col min="6425" max="6425" width="11.3984375" style="95" bestFit="1" customWidth="1"/>
    <col min="6426" max="6475" width="7.3984375" style="95" customWidth="1"/>
    <col min="6476" max="6666" width="7.59765625" style="95"/>
    <col min="6667" max="6667" width="2.09765625" style="95" customWidth="1"/>
    <col min="6668" max="6668" width="43.59765625" style="95" customWidth="1"/>
    <col min="6669" max="6669" width="8.09765625" style="95" customWidth="1"/>
    <col min="6670" max="6671" width="12.3984375" style="95" customWidth="1"/>
    <col min="6672" max="6672" width="11.59765625" style="95" customWidth="1"/>
    <col min="6673" max="6673" width="12.09765625" style="95" customWidth="1"/>
    <col min="6674" max="6674" width="4.09765625" style="95" customWidth="1"/>
    <col min="6675" max="6675" width="15.8984375" style="95" customWidth="1"/>
    <col min="6676" max="6676" width="13" style="95" bestFit="1" customWidth="1"/>
    <col min="6677" max="6677" width="10.59765625" style="95" bestFit="1" customWidth="1"/>
    <col min="6678" max="6678" width="10.09765625" style="95" bestFit="1" customWidth="1"/>
    <col min="6679" max="6679" width="9" style="95" bestFit="1" customWidth="1"/>
    <col min="6680" max="6680" width="11.09765625" style="95" bestFit="1" customWidth="1"/>
    <col min="6681" max="6681" width="11.3984375" style="95" bestFit="1" customWidth="1"/>
    <col min="6682" max="6731" width="7.3984375" style="95" customWidth="1"/>
    <col min="6732" max="6922" width="7.59765625" style="95"/>
    <col min="6923" max="6923" width="2.09765625" style="95" customWidth="1"/>
    <col min="6924" max="6924" width="43.59765625" style="95" customWidth="1"/>
    <col min="6925" max="6925" width="8.09765625" style="95" customWidth="1"/>
    <col min="6926" max="6927" width="12.3984375" style="95" customWidth="1"/>
    <col min="6928" max="6928" width="11.59765625" style="95" customWidth="1"/>
    <col min="6929" max="6929" width="12.09765625" style="95" customWidth="1"/>
    <col min="6930" max="6930" width="4.09765625" style="95" customWidth="1"/>
    <col min="6931" max="6931" width="15.8984375" style="95" customWidth="1"/>
    <col min="6932" max="6932" width="13" style="95" bestFit="1" customWidth="1"/>
    <col min="6933" max="6933" width="10.59765625" style="95" bestFit="1" customWidth="1"/>
    <col min="6934" max="6934" width="10.09765625" style="95" bestFit="1" customWidth="1"/>
    <col min="6935" max="6935" width="9" style="95" bestFit="1" customWidth="1"/>
    <col min="6936" max="6936" width="11.09765625" style="95" bestFit="1" customWidth="1"/>
    <col min="6937" max="6937" width="11.3984375" style="95" bestFit="1" customWidth="1"/>
    <col min="6938" max="6987" width="7.3984375" style="95" customWidth="1"/>
    <col min="6988" max="7178" width="7.59765625" style="95"/>
    <col min="7179" max="7179" width="2.09765625" style="95" customWidth="1"/>
    <col min="7180" max="7180" width="43.59765625" style="95" customWidth="1"/>
    <col min="7181" max="7181" width="8.09765625" style="95" customWidth="1"/>
    <col min="7182" max="7183" width="12.3984375" style="95" customWidth="1"/>
    <col min="7184" max="7184" width="11.59765625" style="95" customWidth="1"/>
    <col min="7185" max="7185" width="12.09765625" style="95" customWidth="1"/>
    <col min="7186" max="7186" width="4.09765625" style="95" customWidth="1"/>
    <col min="7187" max="7187" width="15.8984375" style="95" customWidth="1"/>
    <col min="7188" max="7188" width="13" style="95" bestFit="1" customWidth="1"/>
    <col min="7189" max="7189" width="10.59765625" style="95" bestFit="1" customWidth="1"/>
    <col min="7190" max="7190" width="10.09765625" style="95" bestFit="1" customWidth="1"/>
    <col min="7191" max="7191" width="9" style="95" bestFit="1" customWidth="1"/>
    <col min="7192" max="7192" width="11.09765625" style="95" bestFit="1" customWidth="1"/>
    <col min="7193" max="7193" width="11.3984375" style="95" bestFit="1" customWidth="1"/>
    <col min="7194" max="7243" width="7.3984375" style="95" customWidth="1"/>
    <col min="7244" max="7434" width="7.59765625" style="95"/>
    <col min="7435" max="7435" width="2.09765625" style="95" customWidth="1"/>
    <col min="7436" max="7436" width="43.59765625" style="95" customWidth="1"/>
    <col min="7437" max="7437" width="8.09765625" style="95" customWidth="1"/>
    <col min="7438" max="7439" width="12.3984375" style="95" customWidth="1"/>
    <col min="7440" max="7440" width="11.59765625" style="95" customWidth="1"/>
    <col min="7441" max="7441" width="12.09765625" style="95" customWidth="1"/>
    <col min="7442" max="7442" width="4.09765625" style="95" customWidth="1"/>
    <col min="7443" max="7443" width="15.8984375" style="95" customWidth="1"/>
    <col min="7444" max="7444" width="13" style="95" bestFit="1" customWidth="1"/>
    <col min="7445" max="7445" width="10.59765625" style="95" bestFit="1" customWidth="1"/>
    <col min="7446" max="7446" width="10.09765625" style="95" bestFit="1" customWidth="1"/>
    <col min="7447" max="7447" width="9" style="95" bestFit="1" customWidth="1"/>
    <col min="7448" max="7448" width="11.09765625" style="95" bestFit="1" customWidth="1"/>
    <col min="7449" max="7449" width="11.3984375" style="95" bestFit="1" customWidth="1"/>
    <col min="7450" max="7499" width="7.3984375" style="95" customWidth="1"/>
    <col min="7500" max="7690" width="7.59765625" style="95"/>
    <col min="7691" max="7691" width="2.09765625" style="95" customWidth="1"/>
    <col min="7692" max="7692" width="43.59765625" style="95" customWidth="1"/>
    <col min="7693" max="7693" width="8.09765625" style="95" customWidth="1"/>
    <col min="7694" max="7695" width="12.3984375" style="95" customWidth="1"/>
    <col min="7696" max="7696" width="11.59765625" style="95" customWidth="1"/>
    <col min="7697" max="7697" width="12.09765625" style="95" customWidth="1"/>
    <col min="7698" max="7698" width="4.09765625" style="95" customWidth="1"/>
    <col min="7699" max="7699" width="15.8984375" style="95" customWidth="1"/>
    <col min="7700" max="7700" width="13" style="95" bestFit="1" customWidth="1"/>
    <col min="7701" max="7701" width="10.59765625" style="95" bestFit="1" customWidth="1"/>
    <col min="7702" max="7702" width="10.09765625" style="95" bestFit="1" customWidth="1"/>
    <col min="7703" max="7703" width="9" style="95" bestFit="1" customWidth="1"/>
    <col min="7704" max="7704" width="11.09765625" style="95" bestFit="1" customWidth="1"/>
    <col min="7705" max="7705" width="11.3984375" style="95" bestFit="1" customWidth="1"/>
    <col min="7706" max="7755" width="7.3984375" style="95" customWidth="1"/>
    <col min="7756" max="7946" width="7.59765625" style="95"/>
    <col min="7947" max="7947" width="2.09765625" style="95" customWidth="1"/>
    <col min="7948" max="7948" width="43.59765625" style="95" customWidth="1"/>
    <col min="7949" max="7949" width="8.09765625" style="95" customWidth="1"/>
    <col min="7950" max="7951" width="12.3984375" style="95" customWidth="1"/>
    <col min="7952" max="7952" width="11.59765625" style="95" customWidth="1"/>
    <col min="7953" max="7953" width="12.09765625" style="95" customWidth="1"/>
    <col min="7954" max="7954" width="4.09765625" style="95" customWidth="1"/>
    <col min="7955" max="7955" width="15.8984375" style="95" customWidth="1"/>
    <col min="7956" max="7956" width="13" style="95" bestFit="1" customWidth="1"/>
    <col min="7957" max="7957" width="10.59765625" style="95" bestFit="1" customWidth="1"/>
    <col min="7958" max="7958" width="10.09765625" style="95" bestFit="1" customWidth="1"/>
    <col min="7959" max="7959" width="9" style="95" bestFit="1" customWidth="1"/>
    <col min="7960" max="7960" width="11.09765625" style="95" bestFit="1" customWidth="1"/>
    <col min="7961" max="7961" width="11.3984375" style="95" bestFit="1" customWidth="1"/>
    <col min="7962" max="8011" width="7.3984375" style="95" customWidth="1"/>
    <col min="8012" max="8202" width="7.59765625" style="95"/>
    <col min="8203" max="8203" width="2.09765625" style="95" customWidth="1"/>
    <col min="8204" max="8204" width="43.59765625" style="95" customWidth="1"/>
    <col min="8205" max="8205" width="8.09765625" style="95" customWidth="1"/>
    <col min="8206" max="8207" width="12.3984375" style="95" customWidth="1"/>
    <col min="8208" max="8208" width="11.59765625" style="95" customWidth="1"/>
    <col min="8209" max="8209" width="12.09765625" style="95" customWidth="1"/>
    <col min="8210" max="8210" width="4.09765625" style="95" customWidth="1"/>
    <col min="8211" max="8211" width="15.8984375" style="95" customWidth="1"/>
    <col min="8212" max="8212" width="13" style="95" bestFit="1" customWidth="1"/>
    <col min="8213" max="8213" width="10.59765625" style="95" bestFit="1" customWidth="1"/>
    <col min="8214" max="8214" width="10.09765625" style="95" bestFit="1" customWidth="1"/>
    <col min="8215" max="8215" width="9" style="95" bestFit="1" customWidth="1"/>
    <col min="8216" max="8216" width="11.09765625" style="95" bestFit="1" customWidth="1"/>
    <col min="8217" max="8217" width="11.3984375" style="95" bestFit="1" customWidth="1"/>
    <col min="8218" max="8267" width="7.3984375" style="95" customWidth="1"/>
    <col min="8268" max="8458" width="7.59765625" style="95"/>
    <col min="8459" max="8459" width="2.09765625" style="95" customWidth="1"/>
    <col min="8460" max="8460" width="43.59765625" style="95" customWidth="1"/>
    <col min="8461" max="8461" width="8.09765625" style="95" customWidth="1"/>
    <col min="8462" max="8463" width="12.3984375" style="95" customWidth="1"/>
    <col min="8464" max="8464" width="11.59765625" style="95" customWidth="1"/>
    <col min="8465" max="8465" width="12.09765625" style="95" customWidth="1"/>
    <col min="8466" max="8466" width="4.09765625" style="95" customWidth="1"/>
    <col min="8467" max="8467" width="15.8984375" style="95" customWidth="1"/>
    <col min="8468" max="8468" width="13" style="95" bestFit="1" customWidth="1"/>
    <col min="8469" max="8469" width="10.59765625" style="95" bestFit="1" customWidth="1"/>
    <col min="8470" max="8470" width="10.09765625" style="95" bestFit="1" customWidth="1"/>
    <col min="8471" max="8471" width="9" style="95" bestFit="1" customWidth="1"/>
    <col min="8472" max="8472" width="11.09765625" style="95" bestFit="1" customWidth="1"/>
    <col min="8473" max="8473" width="11.3984375" style="95" bestFit="1" customWidth="1"/>
    <col min="8474" max="8523" width="7.3984375" style="95" customWidth="1"/>
    <col min="8524" max="8714" width="7.59765625" style="95"/>
    <col min="8715" max="8715" width="2.09765625" style="95" customWidth="1"/>
    <col min="8716" max="8716" width="43.59765625" style="95" customWidth="1"/>
    <col min="8717" max="8717" width="8.09765625" style="95" customWidth="1"/>
    <col min="8718" max="8719" width="12.3984375" style="95" customWidth="1"/>
    <col min="8720" max="8720" width="11.59765625" style="95" customWidth="1"/>
    <col min="8721" max="8721" width="12.09765625" style="95" customWidth="1"/>
    <col min="8722" max="8722" width="4.09765625" style="95" customWidth="1"/>
    <col min="8723" max="8723" width="15.8984375" style="95" customWidth="1"/>
    <col min="8724" max="8724" width="13" style="95" bestFit="1" customWidth="1"/>
    <col min="8725" max="8725" width="10.59765625" style="95" bestFit="1" customWidth="1"/>
    <col min="8726" max="8726" width="10.09765625" style="95" bestFit="1" customWidth="1"/>
    <col min="8727" max="8727" width="9" style="95" bestFit="1" customWidth="1"/>
    <col min="8728" max="8728" width="11.09765625" style="95" bestFit="1" customWidth="1"/>
    <col min="8729" max="8729" width="11.3984375" style="95" bestFit="1" customWidth="1"/>
    <col min="8730" max="8779" width="7.3984375" style="95" customWidth="1"/>
    <col min="8780" max="8970" width="7.59765625" style="95"/>
    <col min="8971" max="8971" width="2.09765625" style="95" customWidth="1"/>
    <col min="8972" max="8972" width="43.59765625" style="95" customWidth="1"/>
    <col min="8973" max="8973" width="8.09765625" style="95" customWidth="1"/>
    <col min="8974" max="8975" width="12.3984375" style="95" customWidth="1"/>
    <col min="8976" max="8976" width="11.59765625" style="95" customWidth="1"/>
    <col min="8977" max="8977" width="12.09765625" style="95" customWidth="1"/>
    <col min="8978" max="8978" width="4.09765625" style="95" customWidth="1"/>
    <col min="8979" max="8979" width="15.8984375" style="95" customWidth="1"/>
    <col min="8980" max="8980" width="13" style="95" bestFit="1" customWidth="1"/>
    <col min="8981" max="8981" width="10.59765625" style="95" bestFit="1" customWidth="1"/>
    <col min="8982" max="8982" width="10.09765625" style="95" bestFit="1" customWidth="1"/>
    <col min="8983" max="8983" width="9" style="95" bestFit="1" customWidth="1"/>
    <col min="8984" max="8984" width="11.09765625" style="95" bestFit="1" customWidth="1"/>
    <col min="8985" max="8985" width="11.3984375" style="95" bestFit="1" customWidth="1"/>
    <col min="8986" max="9035" width="7.3984375" style="95" customWidth="1"/>
    <col min="9036" max="9226" width="7.59765625" style="95"/>
    <col min="9227" max="9227" width="2.09765625" style="95" customWidth="1"/>
    <col min="9228" max="9228" width="43.59765625" style="95" customWidth="1"/>
    <col min="9229" max="9229" width="8.09765625" style="95" customWidth="1"/>
    <col min="9230" max="9231" width="12.3984375" style="95" customWidth="1"/>
    <col min="9232" max="9232" width="11.59765625" style="95" customWidth="1"/>
    <col min="9233" max="9233" width="12.09765625" style="95" customWidth="1"/>
    <col min="9234" max="9234" width="4.09765625" style="95" customWidth="1"/>
    <col min="9235" max="9235" width="15.8984375" style="95" customWidth="1"/>
    <col min="9236" max="9236" width="13" style="95" bestFit="1" customWidth="1"/>
    <col min="9237" max="9237" width="10.59765625" style="95" bestFit="1" customWidth="1"/>
    <col min="9238" max="9238" width="10.09765625" style="95" bestFit="1" customWidth="1"/>
    <col min="9239" max="9239" width="9" style="95" bestFit="1" customWidth="1"/>
    <col min="9240" max="9240" width="11.09765625" style="95" bestFit="1" customWidth="1"/>
    <col min="9241" max="9241" width="11.3984375" style="95" bestFit="1" customWidth="1"/>
    <col min="9242" max="9291" width="7.3984375" style="95" customWidth="1"/>
    <col min="9292" max="9482" width="7.59765625" style="95"/>
    <col min="9483" max="9483" width="2.09765625" style="95" customWidth="1"/>
    <col min="9484" max="9484" width="43.59765625" style="95" customWidth="1"/>
    <col min="9485" max="9485" width="8.09765625" style="95" customWidth="1"/>
    <col min="9486" max="9487" width="12.3984375" style="95" customWidth="1"/>
    <col min="9488" max="9488" width="11.59765625" style="95" customWidth="1"/>
    <col min="9489" max="9489" width="12.09765625" style="95" customWidth="1"/>
    <col min="9490" max="9490" width="4.09765625" style="95" customWidth="1"/>
    <col min="9491" max="9491" width="15.8984375" style="95" customWidth="1"/>
    <col min="9492" max="9492" width="13" style="95" bestFit="1" customWidth="1"/>
    <col min="9493" max="9493" width="10.59765625" style="95" bestFit="1" customWidth="1"/>
    <col min="9494" max="9494" width="10.09765625" style="95" bestFit="1" customWidth="1"/>
    <col min="9495" max="9495" width="9" style="95" bestFit="1" customWidth="1"/>
    <col min="9496" max="9496" width="11.09765625" style="95" bestFit="1" customWidth="1"/>
    <col min="9497" max="9497" width="11.3984375" style="95" bestFit="1" customWidth="1"/>
    <col min="9498" max="9547" width="7.3984375" style="95" customWidth="1"/>
    <col min="9548" max="9738" width="7.59765625" style="95"/>
    <col min="9739" max="9739" width="2.09765625" style="95" customWidth="1"/>
    <col min="9740" max="9740" width="43.59765625" style="95" customWidth="1"/>
    <col min="9741" max="9741" width="8.09765625" style="95" customWidth="1"/>
    <col min="9742" max="9743" width="12.3984375" style="95" customWidth="1"/>
    <col min="9744" max="9744" width="11.59765625" style="95" customWidth="1"/>
    <col min="9745" max="9745" width="12.09765625" style="95" customWidth="1"/>
    <col min="9746" max="9746" width="4.09765625" style="95" customWidth="1"/>
    <col min="9747" max="9747" width="15.8984375" style="95" customWidth="1"/>
    <col min="9748" max="9748" width="13" style="95" bestFit="1" customWidth="1"/>
    <col min="9749" max="9749" width="10.59765625" style="95" bestFit="1" customWidth="1"/>
    <col min="9750" max="9750" width="10.09765625" style="95" bestFit="1" customWidth="1"/>
    <col min="9751" max="9751" width="9" style="95" bestFit="1" customWidth="1"/>
    <col min="9752" max="9752" width="11.09765625" style="95" bestFit="1" customWidth="1"/>
    <col min="9753" max="9753" width="11.3984375" style="95" bestFit="1" customWidth="1"/>
    <col min="9754" max="9803" width="7.3984375" style="95" customWidth="1"/>
    <col min="9804" max="9994" width="7.59765625" style="95"/>
    <col min="9995" max="9995" width="2.09765625" style="95" customWidth="1"/>
    <col min="9996" max="9996" width="43.59765625" style="95" customWidth="1"/>
    <col min="9997" max="9997" width="8.09765625" style="95" customWidth="1"/>
    <col min="9998" max="9999" width="12.3984375" style="95" customWidth="1"/>
    <col min="10000" max="10000" width="11.59765625" style="95" customWidth="1"/>
    <col min="10001" max="10001" width="12.09765625" style="95" customWidth="1"/>
    <col min="10002" max="10002" width="4.09765625" style="95" customWidth="1"/>
    <col min="10003" max="10003" width="15.8984375" style="95" customWidth="1"/>
    <col min="10004" max="10004" width="13" style="95" bestFit="1" customWidth="1"/>
    <col min="10005" max="10005" width="10.59765625" style="95" bestFit="1" customWidth="1"/>
    <col min="10006" max="10006" width="10.09765625" style="95" bestFit="1" customWidth="1"/>
    <col min="10007" max="10007" width="9" style="95" bestFit="1" customWidth="1"/>
    <col min="10008" max="10008" width="11.09765625" style="95" bestFit="1" customWidth="1"/>
    <col min="10009" max="10009" width="11.3984375" style="95" bestFit="1" customWidth="1"/>
    <col min="10010" max="10059" width="7.3984375" style="95" customWidth="1"/>
    <col min="10060" max="10250" width="7.59765625" style="95"/>
    <col min="10251" max="10251" width="2.09765625" style="95" customWidth="1"/>
    <col min="10252" max="10252" width="43.59765625" style="95" customWidth="1"/>
    <col min="10253" max="10253" width="8.09765625" style="95" customWidth="1"/>
    <col min="10254" max="10255" width="12.3984375" style="95" customWidth="1"/>
    <col min="10256" max="10256" width="11.59765625" style="95" customWidth="1"/>
    <col min="10257" max="10257" width="12.09765625" style="95" customWidth="1"/>
    <col min="10258" max="10258" width="4.09765625" style="95" customWidth="1"/>
    <col min="10259" max="10259" width="15.8984375" style="95" customWidth="1"/>
    <col min="10260" max="10260" width="13" style="95" bestFit="1" customWidth="1"/>
    <col min="10261" max="10261" width="10.59765625" style="95" bestFit="1" customWidth="1"/>
    <col min="10262" max="10262" width="10.09765625" style="95" bestFit="1" customWidth="1"/>
    <col min="10263" max="10263" width="9" style="95" bestFit="1" customWidth="1"/>
    <col min="10264" max="10264" width="11.09765625" style="95" bestFit="1" customWidth="1"/>
    <col min="10265" max="10265" width="11.3984375" style="95" bestFit="1" customWidth="1"/>
    <col min="10266" max="10315" width="7.3984375" style="95" customWidth="1"/>
    <col min="10316" max="10506" width="7.59765625" style="95"/>
    <col min="10507" max="10507" width="2.09765625" style="95" customWidth="1"/>
    <col min="10508" max="10508" width="43.59765625" style="95" customWidth="1"/>
    <col min="10509" max="10509" width="8.09765625" style="95" customWidth="1"/>
    <col min="10510" max="10511" width="12.3984375" style="95" customWidth="1"/>
    <col min="10512" max="10512" width="11.59765625" style="95" customWidth="1"/>
    <col min="10513" max="10513" width="12.09765625" style="95" customWidth="1"/>
    <col min="10514" max="10514" width="4.09765625" style="95" customWidth="1"/>
    <col min="10515" max="10515" width="15.8984375" style="95" customWidth="1"/>
    <col min="10516" max="10516" width="13" style="95" bestFit="1" customWidth="1"/>
    <col min="10517" max="10517" width="10.59765625" style="95" bestFit="1" customWidth="1"/>
    <col min="10518" max="10518" width="10.09765625" style="95" bestFit="1" customWidth="1"/>
    <col min="10519" max="10519" width="9" style="95" bestFit="1" customWidth="1"/>
    <col min="10520" max="10520" width="11.09765625" style="95" bestFit="1" customWidth="1"/>
    <col min="10521" max="10521" width="11.3984375" style="95" bestFit="1" customWidth="1"/>
    <col min="10522" max="10571" width="7.3984375" style="95" customWidth="1"/>
    <col min="10572" max="10762" width="7.59765625" style="95"/>
    <col min="10763" max="10763" width="2.09765625" style="95" customWidth="1"/>
    <col min="10764" max="10764" width="43.59765625" style="95" customWidth="1"/>
    <col min="10765" max="10765" width="8.09765625" style="95" customWidth="1"/>
    <col min="10766" max="10767" width="12.3984375" style="95" customWidth="1"/>
    <col min="10768" max="10768" width="11.59765625" style="95" customWidth="1"/>
    <col min="10769" max="10769" width="12.09765625" style="95" customWidth="1"/>
    <col min="10770" max="10770" width="4.09765625" style="95" customWidth="1"/>
    <col min="10771" max="10771" width="15.8984375" style="95" customWidth="1"/>
    <col min="10772" max="10772" width="13" style="95" bestFit="1" customWidth="1"/>
    <col min="10773" max="10773" width="10.59765625" style="95" bestFit="1" customWidth="1"/>
    <col min="10774" max="10774" width="10.09765625" style="95" bestFit="1" customWidth="1"/>
    <col min="10775" max="10775" width="9" style="95" bestFit="1" customWidth="1"/>
    <col min="10776" max="10776" width="11.09765625" style="95" bestFit="1" customWidth="1"/>
    <col min="10777" max="10777" width="11.3984375" style="95" bestFit="1" customWidth="1"/>
    <col min="10778" max="10827" width="7.3984375" style="95" customWidth="1"/>
    <col min="10828" max="11018" width="7.59765625" style="95"/>
    <col min="11019" max="11019" width="2.09765625" style="95" customWidth="1"/>
    <col min="11020" max="11020" width="43.59765625" style="95" customWidth="1"/>
    <col min="11021" max="11021" width="8.09765625" style="95" customWidth="1"/>
    <col min="11022" max="11023" width="12.3984375" style="95" customWidth="1"/>
    <col min="11024" max="11024" width="11.59765625" style="95" customWidth="1"/>
    <col min="11025" max="11025" width="12.09765625" style="95" customWidth="1"/>
    <col min="11026" max="11026" width="4.09765625" style="95" customWidth="1"/>
    <col min="11027" max="11027" width="15.8984375" style="95" customWidth="1"/>
    <col min="11028" max="11028" width="13" style="95" bestFit="1" customWidth="1"/>
    <col min="11029" max="11029" width="10.59765625" style="95" bestFit="1" customWidth="1"/>
    <col min="11030" max="11030" width="10.09765625" style="95" bestFit="1" customWidth="1"/>
    <col min="11031" max="11031" width="9" style="95" bestFit="1" customWidth="1"/>
    <col min="11032" max="11032" width="11.09765625" style="95" bestFit="1" customWidth="1"/>
    <col min="11033" max="11033" width="11.3984375" style="95" bestFit="1" customWidth="1"/>
    <col min="11034" max="11083" width="7.3984375" style="95" customWidth="1"/>
    <col min="11084" max="11274" width="7.59765625" style="95"/>
    <col min="11275" max="11275" width="2.09765625" style="95" customWidth="1"/>
    <col min="11276" max="11276" width="43.59765625" style="95" customWidth="1"/>
    <col min="11277" max="11277" width="8.09765625" style="95" customWidth="1"/>
    <col min="11278" max="11279" width="12.3984375" style="95" customWidth="1"/>
    <col min="11280" max="11280" width="11.59765625" style="95" customWidth="1"/>
    <col min="11281" max="11281" width="12.09765625" style="95" customWidth="1"/>
    <col min="11282" max="11282" width="4.09765625" style="95" customWidth="1"/>
    <col min="11283" max="11283" width="15.8984375" style="95" customWidth="1"/>
    <col min="11284" max="11284" width="13" style="95" bestFit="1" customWidth="1"/>
    <col min="11285" max="11285" width="10.59765625" style="95" bestFit="1" customWidth="1"/>
    <col min="11286" max="11286" width="10.09765625" style="95" bestFit="1" customWidth="1"/>
    <col min="11287" max="11287" width="9" style="95" bestFit="1" customWidth="1"/>
    <col min="11288" max="11288" width="11.09765625" style="95" bestFit="1" customWidth="1"/>
    <col min="11289" max="11289" width="11.3984375" style="95" bestFit="1" customWidth="1"/>
    <col min="11290" max="11339" width="7.3984375" style="95" customWidth="1"/>
    <col min="11340" max="11530" width="7.59765625" style="95"/>
    <col min="11531" max="11531" width="2.09765625" style="95" customWidth="1"/>
    <col min="11532" max="11532" width="43.59765625" style="95" customWidth="1"/>
    <col min="11533" max="11533" width="8.09765625" style="95" customWidth="1"/>
    <col min="11534" max="11535" width="12.3984375" style="95" customWidth="1"/>
    <col min="11536" max="11536" width="11.59765625" style="95" customWidth="1"/>
    <col min="11537" max="11537" width="12.09765625" style="95" customWidth="1"/>
    <col min="11538" max="11538" width="4.09765625" style="95" customWidth="1"/>
    <col min="11539" max="11539" width="15.8984375" style="95" customWidth="1"/>
    <col min="11540" max="11540" width="13" style="95" bestFit="1" customWidth="1"/>
    <col min="11541" max="11541" width="10.59765625" style="95" bestFit="1" customWidth="1"/>
    <col min="11542" max="11542" width="10.09765625" style="95" bestFit="1" customWidth="1"/>
    <col min="11543" max="11543" width="9" style="95" bestFit="1" customWidth="1"/>
    <col min="11544" max="11544" width="11.09765625" style="95" bestFit="1" customWidth="1"/>
    <col min="11545" max="11545" width="11.3984375" style="95" bestFit="1" customWidth="1"/>
    <col min="11546" max="11595" width="7.3984375" style="95" customWidth="1"/>
    <col min="11596" max="11786" width="7.59765625" style="95"/>
    <col min="11787" max="11787" width="2.09765625" style="95" customWidth="1"/>
    <col min="11788" max="11788" width="43.59765625" style="95" customWidth="1"/>
    <col min="11789" max="11789" width="8.09765625" style="95" customWidth="1"/>
    <col min="11790" max="11791" width="12.3984375" style="95" customWidth="1"/>
    <col min="11792" max="11792" width="11.59765625" style="95" customWidth="1"/>
    <col min="11793" max="11793" width="12.09765625" style="95" customWidth="1"/>
    <col min="11794" max="11794" width="4.09765625" style="95" customWidth="1"/>
    <col min="11795" max="11795" width="15.8984375" style="95" customWidth="1"/>
    <col min="11796" max="11796" width="13" style="95" bestFit="1" customWidth="1"/>
    <col min="11797" max="11797" width="10.59765625" style="95" bestFit="1" customWidth="1"/>
    <col min="11798" max="11798" width="10.09765625" style="95" bestFit="1" customWidth="1"/>
    <col min="11799" max="11799" width="9" style="95" bestFit="1" customWidth="1"/>
    <col min="11800" max="11800" width="11.09765625" style="95" bestFit="1" customWidth="1"/>
    <col min="11801" max="11801" width="11.3984375" style="95" bestFit="1" customWidth="1"/>
    <col min="11802" max="11851" width="7.3984375" style="95" customWidth="1"/>
    <col min="11852" max="12042" width="7.59765625" style="95"/>
    <col min="12043" max="12043" width="2.09765625" style="95" customWidth="1"/>
    <col min="12044" max="12044" width="43.59765625" style="95" customWidth="1"/>
    <col min="12045" max="12045" width="8.09765625" style="95" customWidth="1"/>
    <col min="12046" max="12047" width="12.3984375" style="95" customWidth="1"/>
    <col min="12048" max="12048" width="11.59765625" style="95" customWidth="1"/>
    <col min="12049" max="12049" width="12.09765625" style="95" customWidth="1"/>
    <col min="12050" max="12050" width="4.09765625" style="95" customWidth="1"/>
    <col min="12051" max="12051" width="15.8984375" style="95" customWidth="1"/>
    <col min="12052" max="12052" width="13" style="95" bestFit="1" customWidth="1"/>
    <col min="12053" max="12053" width="10.59765625" style="95" bestFit="1" customWidth="1"/>
    <col min="12054" max="12054" width="10.09765625" style="95" bestFit="1" customWidth="1"/>
    <col min="12055" max="12055" width="9" style="95" bestFit="1" customWidth="1"/>
    <col min="12056" max="12056" width="11.09765625" style="95" bestFit="1" customWidth="1"/>
    <col min="12057" max="12057" width="11.3984375" style="95" bestFit="1" customWidth="1"/>
    <col min="12058" max="12107" width="7.3984375" style="95" customWidth="1"/>
    <col min="12108" max="12298" width="7.59765625" style="95"/>
    <col min="12299" max="12299" width="2.09765625" style="95" customWidth="1"/>
    <col min="12300" max="12300" width="43.59765625" style="95" customWidth="1"/>
    <col min="12301" max="12301" width="8.09765625" style="95" customWidth="1"/>
    <col min="12302" max="12303" width="12.3984375" style="95" customWidth="1"/>
    <col min="12304" max="12304" width="11.59765625" style="95" customWidth="1"/>
    <col min="12305" max="12305" width="12.09765625" style="95" customWidth="1"/>
    <col min="12306" max="12306" width="4.09765625" style="95" customWidth="1"/>
    <col min="12307" max="12307" width="15.8984375" style="95" customWidth="1"/>
    <col min="12308" max="12308" width="13" style="95" bestFit="1" customWidth="1"/>
    <col min="12309" max="12309" width="10.59765625" style="95" bestFit="1" customWidth="1"/>
    <col min="12310" max="12310" width="10.09765625" style="95" bestFit="1" customWidth="1"/>
    <col min="12311" max="12311" width="9" style="95" bestFit="1" customWidth="1"/>
    <col min="12312" max="12312" width="11.09765625" style="95" bestFit="1" customWidth="1"/>
    <col min="12313" max="12313" width="11.3984375" style="95" bestFit="1" customWidth="1"/>
    <col min="12314" max="12363" width="7.3984375" style="95" customWidth="1"/>
    <col min="12364" max="12554" width="7.59765625" style="95"/>
    <col min="12555" max="12555" width="2.09765625" style="95" customWidth="1"/>
    <col min="12556" max="12556" width="43.59765625" style="95" customWidth="1"/>
    <col min="12557" max="12557" width="8.09765625" style="95" customWidth="1"/>
    <col min="12558" max="12559" width="12.3984375" style="95" customWidth="1"/>
    <col min="12560" max="12560" width="11.59765625" style="95" customWidth="1"/>
    <col min="12561" max="12561" width="12.09765625" style="95" customWidth="1"/>
    <col min="12562" max="12562" width="4.09765625" style="95" customWidth="1"/>
    <col min="12563" max="12563" width="15.8984375" style="95" customWidth="1"/>
    <col min="12564" max="12564" width="13" style="95" bestFit="1" customWidth="1"/>
    <col min="12565" max="12565" width="10.59765625" style="95" bestFit="1" customWidth="1"/>
    <col min="12566" max="12566" width="10.09765625" style="95" bestFit="1" customWidth="1"/>
    <col min="12567" max="12567" width="9" style="95" bestFit="1" customWidth="1"/>
    <col min="12568" max="12568" width="11.09765625" style="95" bestFit="1" customWidth="1"/>
    <col min="12569" max="12569" width="11.3984375" style="95" bestFit="1" customWidth="1"/>
    <col min="12570" max="12619" width="7.3984375" style="95" customWidth="1"/>
    <col min="12620" max="12810" width="7.59765625" style="95"/>
    <col min="12811" max="12811" width="2.09765625" style="95" customWidth="1"/>
    <col min="12812" max="12812" width="43.59765625" style="95" customWidth="1"/>
    <col min="12813" max="12813" width="8.09765625" style="95" customWidth="1"/>
    <col min="12814" max="12815" width="12.3984375" style="95" customWidth="1"/>
    <col min="12816" max="12816" width="11.59765625" style="95" customWidth="1"/>
    <col min="12817" max="12817" width="12.09765625" style="95" customWidth="1"/>
    <col min="12818" max="12818" width="4.09765625" style="95" customWidth="1"/>
    <col min="12819" max="12819" width="15.8984375" style="95" customWidth="1"/>
    <col min="12820" max="12820" width="13" style="95" bestFit="1" customWidth="1"/>
    <col min="12821" max="12821" width="10.59765625" style="95" bestFit="1" customWidth="1"/>
    <col min="12822" max="12822" width="10.09765625" style="95" bestFit="1" customWidth="1"/>
    <col min="12823" max="12823" width="9" style="95" bestFit="1" customWidth="1"/>
    <col min="12824" max="12824" width="11.09765625" style="95" bestFit="1" customWidth="1"/>
    <col min="12825" max="12825" width="11.3984375" style="95" bestFit="1" customWidth="1"/>
    <col min="12826" max="12875" width="7.3984375" style="95" customWidth="1"/>
    <col min="12876" max="13066" width="7.59765625" style="95"/>
    <col min="13067" max="13067" width="2.09765625" style="95" customWidth="1"/>
    <col min="13068" max="13068" width="43.59765625" style="95" customWidth="1"/>
    <col min="13069" max="13069" width="8.09765625" style="95" customWidth="1"/>
    <col min="13070" max="13071" width="12.3984375" style="95" customWidth="1"/>
    <col min="13072" max="13072" width="11.59765625" style="95" customWidth="1"/>
    <col min="13073" max="13073" width="12.09765625" style="95" customWidth="1"/>
    <col min="13074" max="13074" width="4.09765625" style="95" customWidth="1"/>
    <col min="13075" max="13075" width="15.8984375" style="95" customWidth="1"/>
    <col min="13076" max="13076" width="13" style="95" bestFit="1" customWidth="1"/>
    <col min="13077" max="13077" width="10.59765625" style="95" bestFit="1" customWidth="1"/>
    <col min="13078" max="13078" width="10.09765625" style="95" bestFit="1" customWidth="1"/>
    <col min="13079" max="13079" width="9" style="95" bestFit="1" customWidth="1"/>
    <col min="13080" max="13080" width="11.09765625" style="95" bestFit="1" customWidth="1"/>
    <col min="13081" max="13081" width="11.3984375" style="95" bestFit="1" customWidth="1"/>
    <col min="13082" max="13131" width="7.3984375" style="95" customWidth="1"/>
    <col min="13132" max="13322" width="7.59765625" style="95"/>
    <col min="13323" max="13323" width="2.09765625" style="95" customWidth="1"/>
    <col min="13324" max="13324" width="43.59765625" style="95" customWidth="1"/>
    <col min="13325" max="13325" width="8.09765625" style="95" customWidth="1"/>
    <col min="13326" max="13327" width="12.3984375" style="95" customWidth="1"/>
    <col min="13328" max="13328" width="11.59765625" style="95" customWidth="1"/>
    <col min="13329" max="13329" width="12.09765625" style="95" customWidth="1"/>
    <col min="13330" max="13330" width="4.09765625" style="95" customWidth="1"/>
    <col min="13331" max="13331" width="15.8984375" style="95" customWidth="1"/>
    <col min="13332" max="13332" width="13" style="95" bestFit="1" customWidth="1"/>
    <col min="13333" max="13333" width="10.59765625" style="95" bestFit="1" customWidth="1"/>
    <col min="13334" max="13334" width="10.09765625" style="95" bestFit="1" customWidth="1"/>
    <col min="13335" max="13335" width="9" style="95" bestFit="1" customWidth="1"/>
    <col min="13336" max="13336" width="11.09765625" style="95" bestFit="1" customWidth="1"/>
    <col min="13337" max="13337" width="11.3984375" style="95" bestFit="1" customWidth="1"/>
    <col min="13338" max="13387" width="7.3984375" style="95" customWidth="1"/>
    <col min="13388" max="13578" width="7.59765625" style="95"/>
    <col min="13579" max="13579" width="2.09765625" style="95" customWidth="1"/>
    <col min="13580" max="13580" width="43.59765625" style="95" customWidth="1"/>
    <col min="13581" max="13581" width="8.09765625" style="95" customWidth="1"/>
    <col min="13582" max="13583" width="12.3984375" style="95" customWidth="1"/>
    <col min="13584" max="13584" width="11.59765625" style="95" customWidth="1"/>
    <col min="13585" max="13585" width="12.09765625" style="95" customWidth="1"/>
    <col min="13586" max="13586" width="4.09765625" style="95" customWidth="1"/>
    <col min="13587" max="13587" width="15.8984375" style="95" customWidth="1"/>
    <col min="13588" max="13588" width="13" style="95" bestFit="1" customWidth="1"/>
    <col min="13589" max="13589" width="10.59765625" style="95" bestFit="1" customWidth="1"/>
    <col min="13590" max="13590" width="10.09765625" style="95" bestFit="1" customWidth="1"/>
    <col min="13591" max="13591" width="9" style="95" bestFit="1" customWidth="1"/>
    <col min="13592" max="13592" width="11.09765625" style="95" bestFit="1" customWidth="1"/>
    <col min="13593" max="13593" width="11.3984375" style="95" bestFit="1" customWidth="1"/>
    <col min="13594" max="13643" width="7.3984375" style="95" customWidth="1"/>
    <col min="13644" max="13834" width="7.59765625" style="95"/>
    <col min="13835" max="13835" width="2.09765625" style="95" customWidth="1"/>
    <col min="13836" max="13836" width="43.59765625" style="95" customWidth="1"/>
    <col min="13837" max="13837" width="8.09765625" style="95" customWidth="1"/>
    <col min="13838" max="13839" width="12.3984375" style="95" customWidth="1"/>
    <col min="13840" max="13840" width="11.59765625" style="95" customWidth="1"/>
    <col min="13841" max="13841" width="12.09765625" style="95" customWidth="1"/>
    <col min="13842" max="13842" width="4.09765625" style="95" customWidth="1"/>
    <col min="13843" max="13843" width="15.8984375" style="95" customWidth="1"/>
    <col min="13844" max="13844" width="13" style="95" bestFit="1" customWidth="1"/>
    <col min="13845" max="13845" width="10.59765625" style="95" bestFit="1" customWidth="1"/>
    <col min="13846" max="13846" width="10.09765625" style="95" bestFit="1" customWidth="1"/>
    <col min="13847" max="13847" width="9" style="95" bestFit="1" customWidth="1"/>
    <col min="13848" max="13848" width="11.09765625" style="95" bestFit="1" customWidth="1"/>
    <col min="13849" max="13849" width="11.3984375" style="95" bestFit="1" customWidth="1"/>
    <col min="13850" max="13899" width="7.3984375" style="95" customWidth="1"/>
    <col min="13900" max="14090" width="7.59765625" style="95"/>
    <col min="14091" max="14091" width="2.09765625" style="95" customWidth="1"/>
    <col min="14092" max="14092" width="43.59765625" style="95" customWidth="1"/>
    <col min="14093" max="14093" width="8.09765625" style="95" customWidth="1"/>
    <col min="14094" max="14095" width="12.3984375" style="95" customWidth="1"/>
    <col min="14096" max="14096" width="11.59765625" style="95" customWidth="1"/>
    <col min="14097" max="14097" width="12.09765625" style="95" customWidth="1"/>
    <col min="14098" max="14098" width="4.09765625" style="95" customWidth="1"/>
    <col min="14099" max="14099" width="15.8984375" style="95" customWidth="1"/>
    <col min="14100" max="14100" width="13" style="95" bestFit="1" customWidth="1"/>
    <col min="14101" max="14101" width="10.59765625" style="95" bestFit="1" customWidth="1"/>
    <col min="14102" max="14102" width="10.09765625" style="95" bestFit="1" customWidth="1"/>
    <col min="14103" max="14103" width="9" style="95" bestFit="1" customWidth="1"/>
    <col min="14104" max="14104" width="11.09765625" style="95" bestFit="1" customWidth="1"/>
    <col min="14105" max="14105" width="11.3984375" style="95" bestFit="1" customWidth="1"/>
    <col min="14106" max="14155" width="7.3984375" style="95" customWidth="1"/>
    <col min="14156" max="14346" width="7.59765625" style="95"/>
    <col min="14347" max="14347" width="2.09765625" style="95" customWidth="1"/>
    <col min="14348" max="14348" width="43.59765625" style="95" customWidth="1"/>
    <col min="14349" max="14349" width="8.09765625" style="95" customWidth="1"/>
    <col min="14350" max="14351" width="12.3984375" style="95" customWidth="1"/>
    <col min="14352" max="14352" width="11.59765625" style="95" customWidth="1"/>
    <col min="14353" max="14353" width="12.09765625" style="95" customWidth="1"/>
    <col min="14354" max="14354" width="4.09765625" style="95" customWidth="1"/>
    <col min="14355" max="14355" width="15.8984375" style="95" customWidth="1"/>
    <col min="14356" max="14356" width="13" style="95" bestFit="1" customWidth="1"/>
    <col min="14357" max="14357" width="10.59765625" style="95" bestFit="1" customWidth="1"/>
    <col min="14358" max="14358" width="10.09765625" style="95" bestFit="1" customWidth="1"/>
    <col min="14359" max="14359" width="9" style="95" bestFit="1" customWidth="1"/>
    <col min="14360" max="14360" width="11.09765625" style="95" bestFit="1" customWidth="1"/>
    <col min="14361" max="14361" width="11.3984375" style="95" bestFit="1" customWidth="1"/>
    <col min="14362" max="14411" width="7.3984375" style="95" customWidth="1"/>
    <col min="14412" max="14602" width="7.59765625" style="95"/>
    <col min="14603" max="14603" width="2.09765625" style="95" customWidth="1"/>
    <col min="14604" max="14604" width="43.59765625" style="95" customWidth="1"/>
    <col min="14605" max="14605" width="8.09765625" style="95" customWidth="1"/>
    <col min="14606" max="14607" width="12.3984375" style="95" customWidth="1"/>
    <col min="14608" max="14608" width="11.59765625" style="95" customWidth="1"/>
    <col min="14609" max="14609" width="12.09765625" style="95" customWidth="1"/>
    <col min="14610" max="14610" width="4.09765625" style="95" customWidth="1"/>
    <col min="14611" max="14611" width="15.8984375" style="95" customWidth="1"/>
    <col min="14612" max="14612" width="13" style="95" bestFit="1" customWidth="1"/>
    <col min="14613" max="14613" width="10.59765625" style="95" bestFit="1" customWidth="1"/>
    <col min="14614" max="14614" width="10.09765625" style="95" bestFit="1" customWidth="1"/>
    <col min="14615" max="14615" width="9" style="95" bestFit="1" customWidth="1"/>
    <col min="14616" max="14616" width="11.09765625" style="95" bestFit="1" customWidth="1"/>
    <col min="14617" max="14617" width="11.3984375" style="95" bestFit="1" customWidth="1"/>
    <col min="14618" max="14667" width="7.3984375" style="95" customWidth="1"/>
    <col min="14668" max="14858" width="7.59765625" style="95"/>
    <col min="14859" max="14859" width="2.09765625" style="95" customWidth="1"/>
    <col min="14860" max="14860" width="43.59765625" style="95" customWidth="1"/>
    <col min="14861" max="14861" width="8.09765625" style="95" customWidth="1"/>
    <col min="14862" max="14863" width="12.3984375" style="95" customWidth="1"/>
    <col min="14864" max="14864" width="11.59765625" style="95" customWidth="1"/>
    <col min="14865" max="14865" width="12.09765625" style="95" customWidth="1"/>
    <col min="14866" max="14866" width="4.09765625" style="95" customWidth="1"/>
    <col min="14867" max="14867" width="15.8984375" style="95" customWidth="1"/>
    <col min="14868" max="14868" width="13" style="95" bestFit="1" customWidth="1"/>
    <col min="14869" max="14869" width="10.59765625" style="95" bestFit="1" customWidth="1"/>
    <col min="14870" max="14870" width="10.09765625" style="95" bestFit="1" customWidth="1"/>
    <col min="14871" max="14871" width="9" style="95" bestFit="1" customWidth="1"/>
    <col min="14872" max="14872" width="11.09765625" style="95" bestFit="1" customWidth="1"/>
    <col min="14873" max="14873" width="11.3984375" style="95" bestFit="1" customWidth="1"/>
    <col min="14874" max="14923" width="7.3984375" style="95" customWidth="1"/>
    <col min="14924" max="15114" width="7.59765625" style="95"/>
    <col min="15115" max="15115" width="2.09765625" style="95" customWidth="1"/>
    <col min="15116" max="15116" width="43.59765625" style="95" customWidth="1"/>
    <col min="15117" max="15117" width="8.09765625" style="95" customWidth="1"/>
    <col min="15118" max="15119" width="12.3984375" style="95" customWidth="1"/>
    <col min="15120" max="15120" width="11.59765625" style="95" customWidth="1"/>
    <col min="15121" max="15121" width="12.09765625" style="95" customWidth="1"/>
    <col min="15122" max="15122" width="4.09765625" style="95" customWidth="1"/>
    <col min="15123" max="15123" width="15.8984375" style="95" customWidth="1"/>
    <col min="15124" max="15124" width="13" style="95" bestFit="1" customWidth="1"/>
    <col min="15125" max="15125" width="10.59765625" style="95" bestFit="1" customWidth="1"/>
    <col min="15126" max="15126" width="10.09765625" style="95" bestFit="1" customWidth="1"/>
    <col min="15127" max="15127" width="9" style="95" bestFit="1" customWidth="1"/>
    <col min="15128" max="15128" width="11.09765625" style="95" bestFit="1" customWidth="1"/>
    <col min="15129" max="15129" width="11.3984375" style="95" bestFit="1" customWidth="1"/>
    <col min="15130" max="15179" width="7.3984375" style="95" customWidth="1"/>
    <col min="15180" max="15370" width="7.59765625" style="95"/>
    <col min="15371" max="15371" width="2.09765625" style="95" customWidth="1"/>
    <col min="15372" max="15372" width="43.59765625" style="95" customWidth="1"/>
    <col min="15373" max="15373" width="8.09765625" style="95" customWidth="1"/>
    <col min="15374" max="15375" width="12.3984375" style="95" customWidth="1"/>
    <col min="15376" max="15376" width="11.59765625" style="95" customWidth="1"/>
    <col min="15377" max="15377" width="12.09765625" style="95" customWidth="1"/>
    <col min="15378" max="15378" width="4.09765625" style="95" customWidth="1"/>
    <col min="15379" max="15379" width="15.8984375" style="95" customWidth="1"/>
    <col min="15380" max="15380" width="13" style="95" bestFit="1" customWidth="1"/>
    <col min="15381" max="15381" width="10.59765625" style="95" bestFit="1" customWidth="1"/>
    <col min="15382" max="15382" width="10.09765625" style="95" bestFit="1" customWidth="1"/>
    <col min="15383" max="15383" width="9" style="95" bestFit="1" customWidth="1"/>
    <col min="15384" max="15384" width="11.09765625" style="95" bestFit="1" customWidth="1"/>
    <col min="15385" max="15385" width="11.3984375" style="95" bestFit="1" customWidth="1"/>
    <col min="15386" max="15435" width="7.3984375" style="95" customWidth="1"/>
    <col min="15436" max="15626" width="7.59765625" style="95"/>
    <col min="15627" max="15627" width="2.09765625" style="95" customWidth="1"/>
    <col min="15628" max="15628" width="43.59765625" style="95" customWidth="1"/>
    <col min="15629" max="15629" width="8.09765625" style="95" customWidth="1"/>
    <col min="15630" max="15631" width="12.3984375" style="95" customWidth="1"/>
    <col min="15632" max="15632" width="11.59765625" style="95" customWidth="1"/>
    <col min="15633" max="15633" width="12.09765625" style="95" customWidth="1"/>
    <col min="15634" max="15634" width="4.09765625" style="95" customWidth="1"/>
    <col min="15635" max="15635" width="15.8984375" style="95" customWidth="1"/>
    <col min="15636" max="15636" width="13" style="95" bestFit="1" customWidth="1"/>
    <col min="15637" max="15637" width="10.59765625" style="95" bestFit="1" customWidth="1"/>
    <col min="15638" max="15638" width="10.09765625" style="95" bestFit="1" customWidth="1"/>
    <col min="15639" max="15639" width="9" style="95" bestFit="1" customWidth="1"/>
    <col min="15640" max="15640" width="11.09765625" style="95" bestFit="1" customWidth="1"/>
    <col min="15641" max="15641" width="11.3984375" style="95" bestFit="1" customWidth="1"/>
    <col min="15642" max="15691" width="7.3984375" style="95" customWidth="1"/>
    <col min="15692" max="15882" width="7.59765625" style="95"/>
    <col min="15883" max="15883" width="2.09765625" style="95" customWidth="1"/>
    <col min="15884" max="15884" width="43.59765625" style="95" customWidth="1"/>
    <col min="15885" max="15885" width="8.09765625" style="95" customWidth="1"/>
    <col min="15886" max="15887" width="12.3984375" style="95" customWidth="1"/>
    <col min="15888" max="15888" width="11.59765625" style="95" customWidth="1"/>
    <col min="15889" max="15889" width="12.09765625" style="95" customWidth="1"/>
    <col min="15890" max="15890" width="4.09765625" style="95" customWidth="1"/>
    <col min="15891" max="15891" width="15.8984375" style="95" customWidth="1"/>
    <col min="15892" max="15892" width="13" style="95" bestFit="1" customWidth="1"/>
    <col min="15893" max="15893" width="10.59765625" style="95" bestFit="1" customWidth="1"/>
    <col min="15894" max="15894" width="10.09765625" style="95" bestFit="1" customWidth="1"/>
    <col min="15895" max="15895" width="9" style="95" bestFit="1" customWidth="1"/>
    <col min="15896" max="15896" width="11.09765625" style="95" bestFit="1" customWidth="1"/>
    <col min="15897" max="15897" width="11.3984375" style="95" bestFit="1" customWidth="1"/>
    <col min="15898" max="15947" width="7.3984375" style="95" customWidth="1"/>
    <col min="15948" max="16138" width="7.59765625" style="95"/>
    <col min="16139" max="16139" width="2.09765625" style="95" customWidth="1"/>
    <col min="16140" max="16140" width="43.59765625" style="95" customWidth="1"/>
    <col min="16141" max="16141" width="8.09765625" style="95" customWidth="1"/>
    <col min="16142" max="16143" width="12.3984375" style="95" customWidth="1"/>
    <col min="16144" max="16144" width="11.59765625" style="95" customWidth="1"/>
    <col min="16145" max="16145" width="12.09765625" style="95" customWidth="1"/>
    <col min="16146" max="16146" width="4.09765625" style="95" customWidth="1"/>
    <col min="16147" max="16147" width="15.8984375" style="95" customWidth="1"/>
    <col min="16148" max="16148" width="13" style="95" bestFit="1" customWidth="1"/>
    <col min="16149" max="16149" width="10.59765625" style="95" bestFit="1" customWidth="1"/>
    <col min="16150" max="16150" width="10.09765625" style="95" bestFit="1" customWidth="1"/>
    <col min="16151" max="16151" width="9" style="95" bestFit="1" customWidth="1"/>
    <col min="16152" max="16152" width="11.09765625" style="95" bestFit="1" customWidth="1"/>
    <col min="16153" max="16153" width="11.3984375" style="95" bestFit="1" customWidth="1"/>
    <col min="16154" max="16203" width="7.3984375" style="95" customWidth="1"/>
    <col min="16204" max="16384" width="7.59765625" style="95"/>
  </cols>
  <sheetData>
    <row r="1" spans="1:74" ht="20.100000000000001" customHeight="1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74" ht="20.100000000000001" customHeight="1">
      <c r="A2" s="93" t="s">
        <v>188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74" ht="20.100000000000001" customHeight="1">
      <c r="A3" s="93" t="s">
        <v>198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74" ht="20.100000000000001" customHeight="1">
      <c r="A4" s="96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9" t="s">
        <v>110</v>
      </c>
    </row>
    <row r="5" spans="1:74" ht="20.100000000000001" customHeight="1">
      <c r="A5" s="96"/>
      <c r="B5" s="96"/>
      <c r="C5" s="97"/>
      <c r="D5" s="97"/>
      <c r="E5" s="287" t="s">
        <v>2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1:74" ht="20.100000000000001" customHeight="1">
      <c r="A6" s="96"/>
      <c r="B6" s="96"/>
      <c r="C6" s="97"/>
      <c r="D6" s="97"/>
      <c r="E6" s="101"/>
      <c r="F6" s="101"/>
      <c r="G6" s="101"/>
      <c r="H6" s="101"/>
      <c r="I6" s="287" t="s">
        <v>107</v>
      </c>
      <c r="J6" s="287"/>
      <c r="K6" s="287"/>
      <c r="L6" s="287"/>
      <c r="M6" s="287"/>
      <c r="N6" s="101"/>
      <c r="O6" s="101"/>
      <c r="P6" s="101"/>
      <c r="Q6" s="101"/>
    </row>
    <row r="7" spans="1:74" s="107" customFormat="1" ht="20.100000000000001" customHeight="1">
      <c r="A7" s="103"/>
      <c r="B7" s="103"/>
      <c r="C7" s="104"/>
      <c r="D7" s="104"/>
      <c r="E7" s="105"/>
      <c r="F7" s="105"/>
      <c r="G7" s="105"/>
      <c r="H7" s="105"/>
      <c r="I7" s="286" t="s">
        <v>106</v>
      </c>
      <c r="J7" s="286"/>
      <c r="K7" s="286"/>
      <c r="L7" s="105"/>
      <c r="M7" s="105"/>
      <c r="N7" s="105"/>
      <c r="O7" s="105"/>
      <c r="P7" s="105"/>
      <c r="Q7" s="105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</row>
    <row r="8" spans="1:74" s="107" customFormat="1" ht="20.100000000000001" customHeight="1">
      <c r="A8" s="103"/>
      <c r="B8" s="103"/>
      <c r="C8" s="104"/>
      <c r="D8" s="104"/>
      <c r="E8" s="105" t="s">
        <v>39</v>
      </c>
      <c r="F8" s="105"/>
      <c r="G8" s="105" t="s">
        <v>99</v>
      </c>
      <c r="H8" s="105"/>
      <c r="I8" s="105" t="s">
        <v>108</v>
      </c>
      <c r="J8" s="105"/>
      <c r="K8" s="105" t="s">
        <v>103</v>
      </c>
      <c r="L8" s="105"/>
      <c r="M8" s="105"/>
      <c r="N8" s="105"/>
      <c r="O8" s="108"/>
      <c r="P8" s="105"/>
      <c r="Q8" s="105" t="s">
        <v>41</v>
      </c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</row>
    <row r="9" spans="1:74" s="107" customFormat="1" ht="20.100000000000001" customHeight="1">
      <c r="A9" s="103"/>
      <c r="B9" s="103"/>
      <c r="C9" s="110" t="s">
        <v>3</v>
      </c>
      <c r="D9" s="110"/>
      <c r="E9" s="106" t="s">
        <v>40</v>
      </c>
      <c r="F9" s="106"/>
      <c r="G9" s="106" t="s">
        <v>63</v>
      </c>
      <c r="H9" s="106"/>
      <c r="I9" s="106" t="s">
        <v>109</v>
      </c>
      <c r="J9" s="106"/>
      <c r="K9" s="106" t="s">
        <v>104</v>
      </c>
      <c r="L9" s="106"/>
      <c r="M9" s="106" t="s">
        <v>105</v>
      </c>
      <c r="N9" s="106"/>
      <c r="O9" s="106" t="s">
        <v>104</v>
      </c>
      <c r="P9" s="106"/>
      <c r="Q9" s="106" t="s">
        <v>27</v>
      </c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</row>
    <row r="10" spans="1:74" s="107" customFormat="1" ht="20.100000000000001" customHeight="1">
      <c r="A10" s="103"/>
      <c r="B10" s="103"/>
      <c r="C10" s="104"/>
      <c r="D10" s="10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</row>
    <row r="11" spans="1:74" s="101" customFormat="1" ht="20.100000000000001" customHeight="1">
      <c r="A11" s="112" t="s">
        <v>55</v>
      </c>
      <c r="B11" s="113"/>
      <c r="C11" s="110"/>
      <c r="D11" s="110"/>
      <c r="E11" s="114">
        <v>282571</v>
      </c>
      <c r="F11" s="114"/>
      <c r="G11" s="114">
        <v>76383</v>
      </c>
      <c r="H11" s="114"/>
      <c r="I11" s="114">
        <v>6400</v>
      </c>
      <c r="J11" s="114"/>
      <c r="K11" s="114">
        <v>17833</v>
      </c>
      <c r="L11" s="114"/>
      <c r="M11" s="114">
        <v>89938</v>
      </c>
      <c r="N11" s="114"/>
      <c r="O11" s="114">
        <v>-17833</v>
      </c>
      <c r="P11" s="114"/>
      <c r="Q11" s="114">
        <f>SUM(E11:P11)</f>
        <v>455292</v>
      </c>
      <c r="R11" s="115"/>
      <c r="S11" s="57">
        <f>455292-Q11</f>
        <v>0</v>
      </c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</row>
    <row r="12" spans="1:74" s="107" customFormat="1" ht="20.100000000000001" customHeight="1">
      <c r="A12" s="116"/>
      <c r="B12" s="117" t="s">
        <v>165</v>
      </c>
      <c r="C12" s="104"/>
      <c r="D12" s="104"/>
      <c r="E12" s="118">
        <v>0</v>
      </c>
      <c r="F12" s="119"/>
      <c r="G12" s="118">
        <v>0</v>
      </c>
      <c r="H12" s="119"/>
      <c r="I12" s="118">
        <v>0</v>
      </c>
      <c r="J12" s="119"/>
      <c r="K12" s="118">
        <v>0</v>
      </c>
      <c r="L12" s="119"/>
      <c r="M12" s="118">
        <f>'กำไรขาดทุนหกเดือน(ต่อ)'!N10</f>
        <v>10876</v>
      </c>
      <c r="N12" s="119"/>
      <c r="O12" s="118">
        <f>SUM(K12:K12)</f>
        <v>0</v>
      </c>
      <c r="P12" s="119"/>
      <c r="Q12" s="128">
        <f>SUM(E12:P12)</f>
        <v>10876</v>
      </c>
      <c r="R12" s="94"/>
      <c r="S12" s="58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</row>
    <row r="13" spans="1:74" s="107" customFormat="1" ht="20.100000000000001" customHeight="1">
      <c r="A13" s="116"/>
      <c r="B13" s="117" t="s">
        <v>187</v>
      </c>
      <c r="C13" s="104"/>
      <c r="D13" s="104"/>
      <c r="E13" s="120">
        <v>0</v>
      </c>
      <c r="F13" s="119"/>
      <c r="G13" s="120">
        <v>0</v>
      </c>
      <c r="H13" s="119"/>
      <c r="I13" s="120">
        <v>0</v>
      </c>
      <c r="J13" s="119"/>
      <c r="K13" s="120">
        <v>0</v>
      </c>
      <c r="L13" s="119"/>
      <c r="M13" s="120">
        <v>0</v>
      </c>
      <c r="N13" s="119"/>
      <c r="O13" s="120">
        <v>0</v>
      </c>
      <c r="P13" s="119"/>
      <c r="Q13" s="129">
        <f>SUM(E13:P13)</f>
        <v>0</v>
      </c>
      <c r="R13" s="94"/>
      <c r="S13" s="58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</row>
    <row r="14" spans="1:74" s="101" customFormat="1" ht="20.100000000000001" customHeight="1">
      <c r="A14" s="112" t="s">
        <v>231</v>
      </c>
      <c r="B14" s="113"/>
      <c r="C14" s="110"/>
      <c r="D14" s="110"/>
      <c r="E14" s="114">
        <f>SUM(E12:E13)</f>
        <v>0</v>
      </c>
      <c r="F14" s="114"/>
      <c r="G14" s="114">
        <f>SUM(G12:G13)</f>
        <v>0</v>
      </c>
      <c r="H14" s="114"/>
      <c r="I14" s="189">
        <f>SUM(I12:I13)</f>
        <v>0</v>
      </c>
      <c r="J14" s="114"/>
      <c r="K14" s="114">
        <f>SUM(K12:K13)</f>
        <v>0</v>
      </c>
      <c r="L14" s="114"/>
      <c r="M14" s="114">
        <f>SUM(M12:M13)</f>
        <v>10876</v>
      </c>
      <c r="N14" s="114"/>
      <c r="O14" s="114">
        <f>SUM(O12:O13)</f>
        <v>0</v>
      </c>
      <c r="P14" s="114"/>
      <c r="Q14" s="114">
        <f>SUM(Q12:Q13)</f>
        <v>10876</v>
      </c>
      <c r="R14" s="115"/>
      <c r="S14" s="57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</row>
    <row r="15" spans="1:74" s="107" customFormat="1" ht="20.100000000000001" customHeight="1">
      <c r="A15" s="116"/>
      <c r="B15" s="117" t="s">
        <v>159</v>
      </c>
      <c r="C15" s="104"/>
      <c r="D15" s="104"/>
      <c r="E15" s="119">
        <v>0</v>
      </c>
      <c r="F15" s="119"/>
      <c r="G15" s="119">
        <v>-9659</v>
      </c>
      <c r="H15" s="119"/>
      <c r="I15" s="119">
        <v>0</v>
      </c>
      <c r="J15" s="119"/>
      <c r="K15" s="119">
        <v>0</v>
      </c>
      <c r="L15" s="119"/>
      <c r="M15" s="119">
        <v>0</v>
      </c>
      <c r="N15" s="119"/>
      <c r="O15" s="119">
        <v>17833</v>
      </c>
      <c r="P15" s="119"/>
      <c r="Q15" s="114">
        <f>SUM(E15:P15)</f>
        <v>8174</v>
      </c>
      <c r="R15" s="94"/>
      <c r="S15" s="121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</row>
    <row r="16" spans="1:74" s="107" customFormat="1" ht="20.100000000000001" customHeight="1">
      <c r="A16" s="116"/>
      <c r="B16" s="117" t="s">
        <v>160</v>
      </c>
      <c r="C16" s="104"/>
      <c r="D16" s="104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-17833</v>
      </c>
      <c r="L16" s="119"/>
      <c r="M16" s="119">
        <v>17833</v>
      </c>
      <c r="N16" s="119"/>
      <c r="O16" s="119">
        <v>0</v>
      </c>
      <c r="P16" s="119"/>
      <c r="Q16" s="114">
        <f>SUM(E16:P16)</f>
        <v>0</v>
      </c>
      <c r="R16" s="94"/>
      <c r="S16" s="121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</row>
    <row r="17" spans="1:74" s="107" customFormat="1" ht="20.100000000000001" customHeight="1" thickBot="1">
      <c r="A17" s="113" t="s">
        <v>199</v>
      </c>
      <c r="B17" s="113"/>
      <c r="C17" s="104"/>
      <c r="D17" s="104"/>
      <c r="E17" s="122">
        <f>E11+E14+E15+E16</f>
        <v>282571</v>
      </c>
      <c r="F17" s="114"/>
      <c r="G17" s="122">
        <f>G11+G14+G15+G16</f>
        <v>66724</v>
      </c>
      <c r="H17" s="114"/>
      <c r="I17" s="122">
        <f>I11+I14+I15+I16</f>
        <v>6400</v>
      </c>
      <c r="J17" s="114"/>
      <c r="K17" s="122">
        <f>K11+K14+K15+K16</f>
        <v>0</v>
      </c>
      <c r="L17" s="114"/>
      <c r="M17" s="122">
        <f>M11+M14+M15+M16</f>
        <v>118647</v>
      </c>
      <c r="N17" s="114"/>
      <c r="O17" s="122">
        <f>O11+O14+O15+O16</f>
        <v>0</v>
      </c>
      <c r="P17" s="114"/>
      <c r="Q17" s="122">
        <f>Q11+Q14+Q15+Q16</f>
        <v>474342</v>
      </c>
      <c r="R17" s="94"/>
      <c r="S17" s="123">
        <f>474342-Q17</f>
        <v>0</v>
      </c>
      <c r="T17" s="130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</row>
    <row r="18" spans="1:74" s="107" customFormat="1" ht="20.100000000000001" customHeight="1" thickTop="1">
      <c r="A18" s="124"/>
      <c r="B18" s="113"/>
      <c r="C18" s="104"/>
      <c r="D18" s="104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25"/>
      <c r="R18" s="94"/>
      <c r="S18" s="123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</row>
    <row r="19" spans="1:74" s="101" customFormat="1" ht="20.100000000000001" customHeight="1">
      <c r="A19" s="112" t="s">
        <v>81</v>
      </c>
      <c r="B19" s="113"/>
      <c r="C19" s="110"/>
      <c r="D19" s="110"/>
      <c r="E19" s="114">
        <v>1095437</v>
      </c>
      <c r="F19" s="114"/>
      <c r="G19" s="114">
        <v>66524</v>
      </c>
      <c r="H19" s="114"/>
      <c r="I19" s="114">
        <v>7700</v>
      </c>
      <c r="J19" s="114"/>
      <c r="K19" s="114">
        <v>0</v>
      </c>
      <c r="L19" s="114"/>
      <c r="M19" s="114">
        <v>131549</v>
      </c>
      <c r="N19" s="114"/>
      <c r="O19" s="114">
        <v>0</v>
      </c>
      <c r="P19" s="114"/>
      <c r="Q19" s="114">
        <f>SUM(E19:P19)</f>
        <v>1301210</v>
      </c>
      <c r="R19" s="115"/>
      <c r="S19" s="57">
        <f>1301210-Q19</f>
        <v>0</v>
      </c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</row>
    <row r="20" spans="1:74" s="107" customFormat="1" ht="20.100000000000001" customHeight="1">
      <c r="A20" s="112"/>
      <c r="B20" s="117" t="s">
        <v>165</v>
      </c>
      <c r="C20" s="104"/>
      <c r="D20" s="104"/>
      <c r="E20" s="118">
        <v>0</v>
      </c>
      <c r="F20" s="119"/>
      <c r="G20" s="118">
        <v>0</v>
      </c>
      <c r="H20" s="119"/>
      <c r="I20" s="118">
        <v>0</v>
      </c>
      <c r="J20" s="119"/>
      <c r="K20" s="118">
        <v>0</v>
      </c>
      <c r="L20" s="119"/>
      <c r="M20" s="118">
        <f>'กำไรขาดทุนหกเดือน(ต่อ)'!L19</f>
        <v>18349</v>
      </c>
      <c r="N20" s="119"/>
      <c r="O20" s="118">
        <f>SUM(K20:K20)</f>
        <v>0</v>
      </c>
      <c r="P20" s="119"/>
      <c r="Q20" s="128">
        <f>SUM(E20:P20)</f>
        <v>18349</v>
      </c>
      <c r="R20" s="94"/>
      <c r="S20" s="58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</row>
    <row r="21" spans="1:74" s="107" customFormat="1" ht="20.100000000000001" customHeight="1">
      <c r="A21" s="112"/>
      <c r="B21" s="117" t="s">
        <v>187</v>
      </c>
      <c r="C21" s="104"/>
      <c r="D21" s="104"/>
      <c r="E21" s="120">
        <v>0</v>
      </c>
      <c r="F21" s="119"/>
      <c r="G21" s="120">
        <v>0</v>
      </c>
      <c r="H21" s="119"/>
      <c r="I21" s="120">
        <v>0</v>
      </c>
      <c r="J21" s="119"/>
      <c r="K21" s="120">
        <v>0</v>
      </c>
      <c r="L21" s="119"/>
      <c r="M21" s="120">
        <v>0</v>
      </c>
      <c r="N21" s="119"/>
      <c r="O21" s="120">
        <v>0</v>
      </c>
      <c r="P21" s="119"/>
      <c r="Q21" s="129">
        <f>SUM(E21:P21)</f>
        <v>0</v>
      </c>
      <c r="R21" s="94"/>
      <c r="S21" s="58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</row>
    <row r="22" spans="1:74" s="101" customFormat="1" ht="20.100000000000001" customHeight="1">
      <c r="A22" s="113" t="s">
        <v>231</v>
      </c>
      <c r="B22" s="113"/>
      <c r="C22" s="110"/>
      <c r="D22" s="110"/>
      <c r="E22" s="140">
        <f>SUM(E20:E21)</f>
        <v>0</v>
      </c>
      <c r="F22" s="114"/>
      <c r="G22" s="140">
        <f t="shared" ref="G22:Q22" si="0">SUM(G20:G21)</f>
        <v>0</v>
      </c>
      <c r="H22" s="114"/>
      <c r="I22" s="140">
        <f t="shared" si="0"/>
        <v>0</v>
      </c>
      <c r="J22" s="114"/>
      <c r="K22" s="140">
        <f t="shared" si="0"/>
        <v>0</v>
      </c>
      <c r="L22" s="114"/>
      <c r="M22" s="140">
        <f t="shared" si="0"/>
        <v>18349</v>
      </c>
      <c r="N22" s="114"/>
      <c r="O22" s="140">
        <f>SUM(O20:O21)</f>
        <v>0</v>
      </c>
      <c r="P22" s="114"/>
      <c r="Q22" s="140">
        <f t="shared" si="0"/>
        <v>18349</v>
      </c>
      <c r="R22" s="115"/>
      <c r="S22" s="57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</row>
    <row r="23" spans="1:74" s="107" customFormat="1" ht="20.100000000000001" customHeight="1" thickBot="1">
      <c r="A23" s="113" t="s">
        <v>200</v>
      </c>
      <c r="B23" s="113"/>
      <c r="C23" s="104"/>
      <c r="D23" s="104"/>
      <c r="E23" s="122">
        <f>E19+E22</f>
        <v>1095437</v>
      </c>
      <c r="F23" s="114"/>
      <c r="G23" s="122">
        <f>G19+G22</f>
        <v>66524</v>
      </c>
      <c r="H23" s="114"/>
      <c r="I23" s="122">
        <f>I19+I22</f>
        <v>7700</v>
      </c>
      <c r="J23" s="114"/>
      <c r="K23" s="122">
        <f>K19+K22</f>
        <v>0</v>
      </c>
      <c r="L23" s="114"/>
      <c r="M23" s="122">
        <f>M19+M22</f>
        <v>149898</v>
      </c>
      <c r="N23" s="114"/>
      <c r="O23" s="122">
        <f>O19+O22</f>
        <v>0</v>
      </c>
      <c r="P23" s="114"/>
      <c r="Q23" s="122">
        <f>Q19+Q22</f>
        <v>1319559</v>
      </c>
      <c r="R23" s="94"/>
      <c r="S23" s="123">
        <f>+Q23-งบฐานะการเงิน!N128</f>
        <v>0</v>
      </c>
      <c r="T23" s="130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</row>
    <row r="24" spans="1:74" s="107" customFormat="1" ht="20.100000000000001" customHeight="1" thickTop="1">
      <c r="A24" s="113"/>
      <c r="B24" s="113"/>
      <c r="C24" s="104"/>
      <c r="D24" s="10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94"/>
      <c r="S24" s="123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</row>
    <row r="25" spans="1:74" s="107" customFormat="1" ht="20.100000000000001" customHeight="1">
      <c r="A25" s="112"/>
      <c r="B25" s="112"/>
      <c r="C25" s="104"/>
      <c r="D25" s="104"/>
      <c r="E25" s="131"/>
      <c r="F25" s="131"/>
      <c r="G25" s="131"/>
      <c r="H25" s="131"/>
      <c r="I25" s="60"/>
      <c r="J25" s="60"/>
      <c r="K25" s="131"/>
      <c r="L25" s="131"/>
      <c r="M25" s="131"/>
      <c r="N25" s="131"/>
      <c r="O25" s="131"/>
      <c r="P25" s="131"/>
      <c r="Q25" s="132"/>
      <c r="R25" s="94"/>
      <c r="S25" s="123"/>
      <c r="T25" s="130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</row>
    <row r="26" spans="1:74" s="107" customFormat="1" ht="20.100000000000001" customHeight="1">
      <c r="C26" s="104"/>
      <c r="D26" s="104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2"/>
      <c r="R26" s="94"/>
      <c r="S26" s="123"/>
      <c r="T26" s="130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</row>
    <row r="27" spans="1:74" s="107" customFormat="1" ht="20.100000000000001" customHeight="1">
      <c r="C27" s="104"/>
      <c r="D27" s="104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2"/>
      <c r="R27" s="94"/>
      <c r="S27" s="123"/>
      <c r="T27" s="130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</row>
    <row r="28" spans="1:74" s="107" customFormat="1" ht="20.100000000000001" customHeight="1">
      <c r="C28" s="104"/>
      <c r="D28" s="104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2"/>
      <c r="R28" s="94"/>
      <c r="S28" s="123"/>
      <c r="T28" s="130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</row>
    <row r="29" spans="1:74" s="94" customFormat="1" ht="20.100000000000001" customHeight="1">
      <c r="A29" s="133"/>
      <c r="Q29" s="134"/>
    </row>
    <row r="30" spans="1:74" s="107" customFormat="1" ht="20.100000000000001" customHeight="1">
      <c r="A30" s="112"/>
      <c r="B30" s="112"/>
      <c r="C30" s="104"/>
      <c r="D30" s="104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94"/>
      <c r="S30" s="123"/>
      <c r="T30" s="130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</row>
    <row r="31" spans="1:74" s="107" customFormat="1" ht="20.100000000000001" customHeight="1">
      <c r="A31" s="112"/>
      <c r="B31" s="112"/>
      <c r="C31" s="104"/>
      <c r="D31" s="104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94"/>
      <c r="S31" s="123"/>
      <c r="T31" s="130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</row>
    <row r="32" spans="1:74" s="107" customFormat="1" ht="20.100000000000001" customHeight="1">
      <c r="A32" s="112"/>
      <c r="B32" s="112"/>
      <c r="C32" s="104"/>
      <c r="D32" s="104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94"/>
      <c r="S32" s="123"/>
      <c r="T32" s="130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</row>
    <row r="33" spans="1:74" s="107" customFormat="1" ht="20.100000000000001" customHeight="1">
      <c r="A33" s="112"/>
      <c r="B33" s="112"/>
      <c r="C33" s="104"/>
      <c r="D33" s="104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94"/>
      <c r="S33" s="123"/>
      <c r="T33" s="130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</row>
    <row r="34" spans="1:74" ht="20.100000000000001" customHeight="1"/>
    <row r="35" spans="1:74" ht="20.100000000000001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1:74" ht="20.100000000000001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6"/>
      <c r="S36" s="136"/>
    </row>
    <row r="37" spans="1:74" ht="20.100000000000001" customHeight="1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2"/>
      <c r="S37" s="62"/>
    </row>
    <row r="38" spans="1:74" s="94" customFormat="1" ht="20.100000000000001" customHeight="1"/>
    <row r="39" spans="1:74" ht="20.100000000000001" customHeight="1"/>
    <row r="40" spans="1:74" ht="20.100000000000001" customHeight="1"/>
    <row r="41" spans="1:74" ht="20.100000000000001" customHeight="1"/>
    <row r="42" spans="1:74" ht="20.100000000000001" customHeight="1">
      <c r="A42" s="134" t="s">
        <v>17</v>
      </c>
      <c r="Q42" s="95">
        <v>11</v>
      </c>
    </row>
    <row r="43" spans="1:74" ht="20.100000000000001" customHeight="1"/>
    <row r="44" spans="1:74" ht="20.100000000000001" customHeight="1"/>
    <row r="45" spans="1:74" ht="20.100000000000001" customHeight="1"/>
    <row r="46" spans="1:74" ht="20.100000000000001" customHeight="1"/>
    <row r="47" spans="1:74" ht="20.100000000000001" customHeight="1"/>
    <row r="48" spans="1:7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71" spans="1:19" s="94" customFormat="1" ht="24.75" customHeight="1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S71" s="139"/>
    </row>
    <row r="75" spans="1:19" ht="17.399999999999999"/>
  </sheetData>
  <mergeCells count="3">
    <mergeCell ref="I7:K7"/>
    <mergeCell ref="E5:Q5"/>
    <mergeCell ref="I6:M6"/>
  </mergeCells>
  <printOptions horizontalCentered="1"/>
  <pageMargins left="0.43307086614173229" right="0.15748031496062992" top="0.59055118110236227" bottom="0.59055118110236227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175"/>
  <sheetViews>
    <sheetView view="pageBreakPreview" zoomScaleNormal="100" zoomScaleSheetLayoutView="100" workbookViewId="0">
      <pane xSplit="4" ySplit="7" topLeftCell="E95" activePane="bottomRight" state="frozen"/>
      <selection activeCell="H139" sqref="H139"/>
      <selection pane="topRight" activeCell="H139" sqref="H139"/>
      <selection pane="bottomLeft" activeCell="H139" sqref="H139"/>
      <selection pane="bottomRight" activeCell="H139" sqref="H139"/>
    </sheetView>
  </sheetViews>
  <sheetFormatPr defaultColWidth="14.3984375" defaultRowHeight="18.600000000000001"/>
  <cols>
    <col min="1" max="3" width="0.8984375" style="265" customWidth="1"/>
    <col min="4" max="4" width="38.59765625" style="265" customWidth="1"/>
    <col min="5" max="5" width="7.59765625" style="265" customWidth="1"/>
    <col min="6" max="6" width="1.59765625" style="265" customWidth="1"/>
    <col min="7" max="7" width="10.59765625" style="265" customWidth="1"/>
    <col min="8" max="8" width="0.59765625" style="265" customWidth="1"/>
    <col min="9" max="9" width="10.59765625" style="265" customWidth="1"/>
    <col min="10" max="10" width="1.59765625" style="265" customWidth="1"/>
    <col min="11" max="11" width="10.59765625" style="265" customWidth="1"/>
    <col min="12" max="12" width="0.59765625" style="265" customWidth="1"/>
    <col min="13" max="13" width="10.59765625" style="25" customWidth="1"/>
    <col min="14" max="259" width="14.3984375" style="6"/>
    <col min="260" max="262" width="1.59765625" style="6" customWidth="1"/>
    <col min="263" max="263" width="45.3984375" style="6" customWidth="1"/>
    <col min="264" max="264" width="10.59765625" style="6" customWidth="1"/>
    <col min="265" max="266" width="16.3984375" style="6" customWidth="1"/>
    <col min="267" max="515" width="14.3984375" style="6"/>
    <col min="516" max="518" width="1.59765625" style="6" customWidth="1"/>
    <col min="519" max="519" width="45.3984375" style="6" customWidth="1"/>
    <col min="520" max="520" width="10.59765625" style="6" customWidth="1"/>
    <col min="521" max="522" width="16.3984375" style="6" customWidth="1"/>
    <col min="523" max="771" width="14.3984375" style="6"/>
    <col min="772" max="774" width="1.59765625" style="6" customWidth="1"/>
    <col min="775" max="775" width="45.3984375" style="6" customWidth="1"/>
    <col min="776" max="776" width="10.59765625" style="6" customWidth="1"/>
    <col min="777" max="778" width="16.3984375" style="6" customWidth="1"/>
    <col min="779" max="1027" width="14.3984375" style="6"/>
    <col min="1028" max="1030" width="1.59765625" style="6" customWidth="1"/>
    <col min="1031" max="1031" width="45.3984375" style="6" customWidth="1"/>
    <col min="1032" max="1032" width="10.59765625" style="6" customWidth="1"/>
    <col min="1033" max="1034" width="16.3984375" style="6" customWidth="1"/>
    <col min="1035" max="1283" width="14.3984375" style="6"/>
    <col min="1284" max="1286" width="1.59765625" style="6" customWidth="1"/>
    <col min="1287" max="1287" width="45.3984375" style="6" customWidth="1"/>
    <col min="1288" max="1288" width="10.59765625" style="6" customWidth="1"/>
    <col min="1289" max="1290" width="16.3984375" style="6" customWidth="1"/>
    <col min="1291" max="1539" width="14.3984375" style="6"/>
    <col min="1540" max="1542" width="1.59765625" style="6" customWidth="1"/>
    <col min="1543" max="1543" width="45.3984375" style="6" customWidth="1"/>
    <col min="1544" max="1544" width="10.59765625" style="6" customWidth="1"/>
    <col min="1545" max="1546" width="16.3984375" style="6" customWidth="1"/>
    <col min="1547" max="1795" width="14.3984375" style="6"/>
    <col min="1796" max="1798" width="1.59765625" style="6" customWidth="1"/>
    <col min="1799" max="1799" width="45.3984375" style="6" customWidth="1"/>
    <col min="1800" max="1800" width="10.59765625" style="6" customWidth="1"/>
    <col min="1801" max="1802" width="16.3984375" style="6" customWidth="1"/>
    <col min="1803" max="2051" width="14.3984375" style="6"/>
    <col min="2052" max="2054" width="1.59765625" style="6" customWidth="1"/>
    <col min="2055" max="2055" width="45.3984375" style="6" customWidth="1"/>
    <col min="2056" max="2056" width="10.59765625" style="6" customWidth="1"/>
    <col min="2057" max="2058" width="16.3984375" style="6" customWidth="1"/>
    <col min="2059" max="2307" width="14.3984375" style="6"/>
    <col min="2308" max="2310" width="1.59765625" style="6" customWidth="1"/>
    <col min="2311" max="2311" width="45.3984375" style="6" customWidth="1"/>
    <col min="2312" max="2312" width="10.59765625" style="6" customWidth="1"/>
    <col min="2313" max="2314" width="16.3984375" style="6" customWidth="1"/>
    <col min="2315" max="2563" width="14.3984375" style="6"/>
    <col min="2564" max="2566" width="1.59765625" style="6" customWidth="1"/>
    <col min="2567" max="2567" width="45.3984375" style="6" customWidth="1"/>
    <col min="2568" max="2568" width="10.59765625" style="6" customWidth="1"/>
    <col min="2569" max="2570" width="16.3984375" style="6" customWidth="1"/>
    <col min="2571" max="2819" width="14.3984375" style="6"/>
    <col min="2820" max="2822" width="1.59765625" style="6" customWidth="1"/>
    <col min="2823" max="2823" width="45.3984375" style="6" customWidth="1"/>
    <col min="2824" max="2824" width="10.59765625" style="6" customWidth="1"/>
    <col min="2825" max="2826" width="16.3984375" style="6" customWidth="1"/>
    <col min="2827" max="3075" width="14.3984375" style="6"/>
    <col min="3076" max="3078" width="1.59765625" style="6" customWidth="1"/>
    <col min="3079" max="3079" width="45.3984375" style="6" customWidth="1"/>
    <col min="3080" max="3080" width="10.59765625" style="6" customWidth="1"/>
    <col min="3081" max="3082" width="16.3984375" style="6" customWidth="1"/>
    <col min="3083" max="3331" width="14.3984375" style="6"/>
    <col min="3332" max="3334" width="1.59765625" style="6" customWidth="1"/>
    <col min="3335" max="3335" width="45.3984375" style="6" customWidth="1"/>
    <col min="3336" max="3336" width="10.59765625" style="6" customWidth="1"/>
    <col min="3337" max="3338" width="16.3984375" style="6" customWidth="1"/>
    <col min="3339" max="3587" width="14.3984375" style="6"/>
    <col min="3588" max="3590" width="1.59765625" style="6" customWidth="1"/>
    <col min="3591" max="3591" width="45.3984375" style="6" customWidth="1"/>
    <col min="3592" max="3592" width="10.59765625" style="6" customWidth="1"/>
    <col min="3593" max="3594" width="16.3984375" style="6" customWidth="1"/>
    <col min="3595" max="3843" width="14.3984375" style="6"/>
    <col min="3844" max="3846" width="1.59765625" style="6" customWidth="1"/>
    <col min="3847" max="3847" width="45.3984375" style="6" customWidth="1"/>
    <col min="3848" max="3848" width="10.59765625" style="6" customWidth="1"/>
    <col min="3849" max="3850" width="16.3984375" style="6" customWidth="1"/>
    <col min="3851" max="4099" width="14.3984375" style="6"/>
    <col min="4100" max="4102" width="1.59765625" style="6" customWidth="1"/>
    <col min="4103" max="4103" width="45.3984375" style="6" customWidth="1"/>
    <col min="4104" max="4104" width="10.59765625" style="6" customWidth="1"/>
    <col min="4105" max="4106" width="16.3984375" style="6" customWidth="1"/>
    <col min="4107" max="4355" width="14.3984375" style="6"/>
    <col min="4356" max="4358" width="1.59765625" style="6" customWidth="1"/>
    <col min="4359" max="4359" width="45.3984375" style="6" customWidth="1"/>
    <col min="4360" max="4360" width="10.59765625" style="6" customWidth="1"/>
    <col min="4361" max="4362" width="16.3984375" style="6" customWidth="1"/>
    <col min="4363" max="4611" width="14.3984375" style="6"/>
    <col min="4612" max="4614" width="1.59765625" style="6" customWidth="1"/>
    <col min="4615" max="4615" width="45.3984375" style="6" customWidth="1"/>
    <col min="4616" max="4616" width="10.59765625" style="6" customWidth="1"/>
    <col min="4617" max="4618" width="16.3984375" style="6" customWidth="1"/>
    <col min="4619" max="4867" width="14.3984375" style="6"/>
    <col min="4868" max="4870" width="1.59765625" style="6" customWidth="1"/>
    <col min="4871" max="4871" width="45.3984375" style="6" customWidth="1"/>
    <col min="4872" max="4872" width="10.59765625" style="6" customWidth="1"/>
    <col min="4873" max="4874" width="16.3984375" style="6" customWidth="1"/>
    <col min="4875" max="5123" width="14.3984375" style="6"/>
    <col min="5124" max="5126" width="1.59765625" style="6" customWidth="1"/>
    <col min="5127" max="5127" width="45.3984375" style="6" customWidth="1"/>
    <col min="5128" max="5128" width="10.59765625" style="6" customWidth="1"/>
    <col min="5129" max="5130" width="16.3984375" style="6" customWidth="1"/>
    <col min="5131" max="5379" width="14.3984375" style="6"/>
    <col min="5380" max="5382" width="1.59765625" style="6" customWidth="1"/>
    <col min="5383" max="5383" width="45.3984375" style="6" customWidth="1"/>
    <col min="5384" max="5384" width="10.59765625" style="6" customWidth="1"/>
    <col min="5385" max="5386" width="16.3984375" style="6" customWidth="1"/>
    <col min="5387" max="5635" width="14.3984375" style="6"/>
    <col min="5636" max="5638" width="1.59765625" style="6" customWidth="1"/>
    <col min="5639" max="5639" width="45.3984375" style="6" customWidth="1"/>
    <col min="5640" max="5640" width="10.59765625" style="6" customWidth="1"/>
    <col min="5641" max="5642" width="16.3984375" style="6" customWidth="1"/>
    <col min="5643" max="5891" width="14.3984375" style="6"/>
    <col min="5892" max="5894" width="1.59765625" style="6" customWidth="1"/>
    <col min="5895" max="5895" width="45.3984375" style="6" customWidth="1"/>
    <col min="5896" max="5896" width="10.59765625" style="6" customWidth="1"/>
    <col min="5897" max="5898" width="16.3984375" style="6" customWidth="1"/>
    <col min="5899" max="6147" width="14.3984375" style="6"/>
    <col min="6148" max="6150" width="1.59765625" style="6" customWidth="1"/>
    <col min="6151" max="6151" width="45.3984375" style="6" customWidth="1"/>
    <col min="6152" max="6152" width="10.59765625" style="6" customWidth="1"/>
    <col min="6153" max="6154" width="16.3984375" style="6" customWidth="1"/>
    <col min="6155" max="6403" width="14.3984375" style="6"/>
    <col min="6404" max="6406" width="1.59765625" style="6" customWidth="1"/>
    <col min="6407" max="6407" width="45.3984375" style="6" customWidth="1"/>
    <col min="6408" max="6408" width="10.59765625" style="6" customWidth="1"/>
    <col min="6409" max="6410" width="16.3984375" style="6" customWidth="1"/>
    <col min="6411" max="6659" width="14.3984375" style="6"/>
    <col min="6660" max="6662" width="1.59765625" style="6" customWidth="1"/>
    <col min="6663" max="6663" width="45.3984375" style="6" customWidth="1"/>
    <col min="6664" max="6664" width="10.59765625" style="6" customWidth="1"/>
    <col min="6665" max="6666" width="16.3984375" style="6" customWidth="1"/>
    <col min="6667" max="6915" width="14.3984375" style="6"/>
    <col min="6916" max="6918" width="1.59765625" style="6" customWidth="1"/>
    <col min="6919" max="6919" width="45.3984375" style="6" customWidth="1"/>
    <col min="6920" max="6920" width="10.59765625" style="6" customWidth="1"/>
    <col min="6921" max="6922" width="16.3984375" style="6" customWidth="1"/>
    <col min="6923" max="7171" width="14.3984375" style="6"/>
    <col min="7172" max="7174" width="1.59765625" style="6" customWidth="1"/>
    <col min="7175" max="7175" width="45.3984375" style="6" customWidth="1"/>
    <col min="7176" max="7176" width="10.59765625" style="6" customWidth="1"/>
    <col min="7177" max="7178" width="16.3984375" style="6" customWidth="1"/>
    <col min="7179" max="7427" width="14.3984375" style="6"/>
    <col min="7428" max="7430" width="1.59765625" style="6" customWidth="1"/>
    <col min="7431" max="7431" width="45.3984375" style="6" customWidth="1"/>
    <col min="7432" max="7432" width="10.59765625" style="6" customWidth="1"/>
    <col min="7433" max="7434" width="16.3984375" style="6" customWidth="1"/>
    <col min="7435" max="7683" width="14.3984375" style="6"/>
    <col min="7684" max="7686" width="1.59765625" style="6" customWidth="1"/>
    <col min="7687" max="7687" width="45.3984375" style="6" customWidth="1"/>
    <col min="7688" max="7688" width="10.59765625" style="6" customWidth="1"/>
    <col min="7689" max="7690" width="16.3984375" style="6" customWidth="1"/>
    <col min="7691" max="7939" width="14.3984375" style="6"/>
    <col min="7940" max="7942" width="1.59765625" style="6" customWidth="1"/>
    <col min="7943" max="7943" width="45.3984375" style="6" customWidth="1"/>
    <col min="7944" max="7944" width="10.59765625" style="6" customWidth="1"/>
    <col min="7945" max="7946" width="16.3984375" style="6" customWidth="1"/>
    <col min="7947" max="8195" width="14.3984375" style="6"/>
    <col min="8196" max="8198" width="1.59765625" style="6" customWidth="1"/>
    <col min="8199" max="8199" width="45.3984375" style="6" customWidth="1"/>
    <col min="8200" max="8200" width="10.59765625" style="6" customWidth="1"/>
    <col min="8201" max="8202" width="16.3984375" style="6" customWidth="1"/>
    <col min="8203" max="8451" width="14.3984375" style="6"/>
    <col min="8452" max="8454" width="1.59765625" style="6" customWidth="1"/>
    <col min="8455" max="8455" width="45.3984375" style="6" customWidth="1"/>
    <col min="8456" max="8456" width="10.59765625" style="6" customWidth="1"/>
    <col min="8457" max="8458" width="16.3984375" style="6" customWidth="1"/>
    <col min="8459" max="8707" width="14.3984375" style="6"/>
    <col min="8708" max="8710" width="1.59765625" style="6" customWidth="1"/>
    <col min="8711" max="8711" width="45.3984375" style="6" customWidth="1"/>
    <col min="8712" max="8712" width="10.59765625" style="6" customWidth="1"/>
    <col min="8713" max="8714" width="16.3984375" style="6" customWidth="1"/>
    <col min="8715" max="8963" width="14.3984375" style="6"/>
    <col min="8964" max="8966" width="1.59765625" style="6" customWidth="1"/>
    <col min="8967" max="8967" width="45.3984375" style="6" customWidth="1"/>
    <col min="8968" max="8968" width="10.59765625" style="6" customWidth="1"/>
    <col min="8969" max="8970" width="16.3984375" style="6" customWidth="1"/>
    <col min="8971" max="9219" width="14.3984375" style="6"/>
    <col min="9220" max="9222" width="1.59765625" style="6" customWidth="1"/>
    <col min="9223" max="9223" width="45.3984375" style="6" customWidth="1"/>
    <col min="9224" max="9224" width="10.59765625" style="6" customWidth="1"/>
    <col min="9225" max="9226" width="16.3984375" style="6" customWidth="1"/>
    <col min="9227" max="9475" width="14.3984375" style="6"/>
    <col min="9476" max="9478" width="1.59765625" style="6" customWidth="1"/>
    <col min="9479" max="9479" width="45.3984375" style="6" customWidth="1"/>
    <col min="9480" max="9480" width="10.59765625" style="6" customWidth="1"/>
    <col min="9481" max="9482" width="16.3984375" style="6" customWidth="1"/>
    <col min="9483" max="9731" width="14.3984375" style="6"/>
    <col min="9732" max="9734" width="1.59765625" style="6" customWidth="1"/>
    <col min="9735" max="9735" width="45.3984375" style="6" customWidth="1"/>
    <col min="9736" max="9736" width="10.59765625" style="6" customWidth="1"/>
    <col min="9737" max="9738" width="16.3984375" style="6" customWidth="1"/>
    <col min="9739" max="9987" width="14.3984375" style="6"/>
    <col min="9988" max="9990" width="1.59765625" style="6" customWidth="1"/>
    <col min="9991" max="9991" width="45.3984375" style="6" customWidth="1"/>
    <col min="9992" max="9992" width="10.59765625" style="6" customWidth="1"/>
    <col min="9993" max="9994" width="16.3984375" style="6" customWidth="1"/>
    <col min="9995" max="10243" width="14.3984375" style="6"/>
    <col min="10244" max="10246" width="1.59765625" style="6" customWidth="1"/>
    <col min="10247" max="10247" width="45.3984375" style="6" customWidth="1"/>
    <col min="10248" max="10248" width="10.59765625" style="6" customWidth="1"/>
    <col min="10249" max="10250" width="16.3984375" style="6" customWidth="1"/>
    <col min="10251" max="10499" width="14.3984375" style="6"/>
    <col min="10500" max="10502" width="1.59765625" style="6" customWidth="1"/>
    <col min="10503" max="10503" width="45.3984375" style="6" customWidth="1"/>
    <col min="10504" max="10504" width="10.59765625" style="6" customWidth="1"/>
    <col min="10505" max="10506" width="16.3984375" style="6" customWidth="1"/>
    <col min="10507" max="10755" width="14.3984375" style="6"/>
    <col min="10756" max="10758" width="1.59765625" style="6" customWidth="1"/>
    <col min="10759" max="10759" width="45.3984375" style="6" customWidth="1"/>
    <col min="10760" max="10760" width="10.59765625" style="6" customWidth="1"/>
    <col min="10761" max="10762" width="16.3984375" style="6" customWidth="1"/>
    <col min="10763" max="11011" width="14.3984375" style="6"/>
    <col min="11012" max="11014" width="1.59765625" style="6" customWidth="1"/>
    <col min="11015" max="11015" width="45.3984375" style="6" customWidth="1"/>
    <col min="11016" max="11016" width="10.59765625" style="6" customWidth="1"/>
    <col min="11017" max="11018" width="16.3984375" style="6" customWidth="1"/>
    <col min="11019" max="11267" width="14.3984375" style="6"/>
    <col min="11268" max="11270" width="1.59765625" style="6" customWidth="1"/>
    <col min="11271" max="11271" width="45.3984375" style="6" customWidth="1"/>
    <col min="11272" max="11272" width="10.59765625" style="6" customWidth="1"/>
    <col min="11273" max="11274" width="16.3984375" style="6" customWidth="1"/>
    <col min="11275" max="11523" width="14.3984375" style="6"/>
    <col min="11524" max="11526" width="1.59765625" style="6" customWidth="1"/>
    <col min="11527" max="11527" width="45.3984375" style="6" customWidth="1"/>
    <col min="11528" max="11528" width="10.59765625" style="6" customWidth="1"/>
    <col min="11529" max="11530" width="16.3984375" style="6" customWidth="1"/>
    <col min="11531" max="11779" width="14.3984375" style="6"/>
    <col min="11780" max="11782" width="1.59765625" style="6" customWidth="1"/>
    <col min="11783" max="11783" width="45.3984375" style="6" customWidth="1"/>
    <col min="11784" max="11784" width="10.59765625" style="6" customWidth="1"/>
    <col min="11785" max="11786" width="16.3984375" style="6" customWidth="1"/>
    <col min="11787" max="12035" width="14.3984375" style="6"/>
    <col min="12036" max="12038" width="1.59765625" style="6" customWidth="1"/>
    <col min="12039" max="12039" width="45.3984375" style="6" customWidth="1"/>
    <col min="12040" max="12040" width="10.59765625" style="6" customWidth="1"/>
    <col min="12041" max="12042" width="16.3984375" style="6" customWidth="1"/>
    <col min="12043" max="12291" width="14.3984375" style="6"/>
    <col min="12292" max="12294" width="1.59765625" style="6" customWidth="1"/>
    <col min="12295" max="12295" width="45.3984375" style="6" customWidth="1"/>
    <col min="12296" max="12296" width="10.59765625" style="6" customWidth="1"/>
    <col min="12297" max="12298" width="16.3984375" style="6" customWidth="1"/>
    <col min="12299" max="12547" width="14.3984375" style="6"/>
    <col min="12548" max="12550" width="1.59765625" style="6" customWidth="1"/>
    <col min="12551" max="12551" width="45.3984375" style="6" customWidth="1"/>
    <col min="12552" max="12552" width="10.59765625" style="6" customWidth="1"/>
    <col min="12553" max="12554" width="16.3984375" style="6" customWidth="1"/>
    <col min="12555" max="12803" width="14.3984375" style="6"/>
    <col min="12804" max="12806" width="1.59765625" style="6" customWidth="1"/>
    <col min="12807" max="12807" width="45.3984375" style="6" customWidth="1"/>
    <col min="12808" max="12808" width="10.59765625" style="6" customWidth="1"/>
    <col min="12809" max="12810" width="16.3984375" style="6" customWidth="1"/>
    <col min="12811" max="13059" width="14.3984375" style="6"/>
    <col min="13060" max="13062" width="1.59765625" style="6" customWidth="1"/>
    <col min="13063" max="13063" width="45.3984375" style="6" customWidth="1"/>
    <col min="13064" max="13064" width="10.59765625" style="6" customWidth="1"/>
    <col min="13065" max="13066" width="16.3984375" style="6" customWidth="1"/>
    <col min="13067" max="13315" width="14.3984375" style="6"/>
    <col min="13316" max="13318" width="1.59765625" style="6" customWidth="1"/>
    <col min="13319" max="13319" width="45.3984375" style="6" customWidth="1"/>
    <col min="13320" max="13320" width="10.59765625" style="6" customWidth="1"/>
    <col min="13321" max="13322" width="16.3984375" style="6" customWidth="1"/>
    <col min="13323" max="13571" width="14.3984375" style="6"/>
    <col min="13572" max="13574" width="1.59765625" style="6" customWidth="1"/>
    <col min="13575" max="13575" width="45.3984375" style="6" customWidth="1"/>
    <col min="13576" max="13576" width="10.59765625" style="6" customWidth="1"/>
    <col min="13577" max="13578" width="16.3984375" style="6" customWidth="1"/>
    <col min="13579" max="13827" width="14.3984375" style="6"/>
    <col min="13828" max="13830" width="1.59765625" style="6" customWidth="1"/>
    <col min="13831" max="13831" width="45.3984375" style="6" customWidth="1"/>
    <col min="13832" max="13832" width="10.59765625" style="6" customWidth="1"/>
    <col min="13833" max="13834" width="16.3984375" style="6" customWidth="1"/>
    <col min="13835" max="14083" width="14.3984375" style="6"/>
    <col min="14084" max="14086" width="1.59765625" style="6" customWidth="1"/>
    <col min="14087" max="14087" width="45.3984375" style="6" customWidth="1"/>
    <col min="14088" max="14088" width="10.59765625" style="6" customWidth="1"/>
    <col min="14089" max="14090" width="16.3984375" style="6" customWidth="1"/>
    <col min="14091" max="14339" width="14.3984375" style="6"/>
    <col min="14340" max="14342" width="1.59765625" style="6" customWidth="1"/>
    <col min="14343" max="14343" width="45.3984375" style="6" customWidth="1"/>
    <col min="14344" max="14344" width="10.59765625" style="6" customWidth="1"/>
    <col min="14345" max="14346" width="16.3984375" style="6" customWidth="1"/>
    <col min="14347" max="14595" width="14.3984375" style="6"/>
    <col min="14596" max="14598" width="1.59765625" style="6" customWidth="1"/>
    <col min="14599" max="14599" width="45.3984375" style="6" customWidth="1"/>
    <col min="14600" max="14600" width="10.59765625" style="6" customWidth="1"/>
    <col min="14601" max="14602" width="16.3984375" style="6" customWidth="1"/>
    <col min="14603" max="14851" width="14.3984375" style="6"/>
    <col min="14852" max="14854" width="1.59765625" style="6" customWidth="1"/>
    <col min="14855" max="14855" width="45.3984375" style="6" customWidth="1"/>
    <col min="14856" max="14856" width="10.59765625" style="6" customWidth="1"/>
    <col min="14857" max="14858" width="16.3984375" style="6" customWidth="1"/>
    <col min="14859" max="15107" width="14.3984375" style="6"/>
    <col min="15108" max="15110" width="1.59765625" style="6" customWidth="1"/>
    <col min="15111" max="15111" width="45.3984375" style="6" customWidth="1"/>
    <col min="15112" max="15112" width="10.59765625" style="6" customWidth="1"/>
    <col min="15113" max="15114" width="16.3984375" style="6" customWidth="1"/>
    <col min="15115" max="15363" width="14.3984375" style="6"/>
    <col min="15364" max="15366" width="1.59765625" style="6" customWidth="1"/>
    <col min="15367" max="15367" width="45.3984375" style="6" customWidth="1"/>
    <col min="15368" max="15368" width="10.59765625" style="6" customWidth="1"/>
    <col min="15369" max="15370" width="16.3984375" style="6" customWidth="1"/>
    <col min="15371" max="15619" width="14.3984375" style="6"/>
    <col min="15620" max="15622" width="1.59765625" style="6" customWidth="1"/>
    <col min="15623" max="15623" width="45.3984375" style="6" customWidth="1"/>
    <col min="15624" max="15624" width="10.59765625" style="6" customWidth="1"/>
    <col min="15625" max="15626" width="16.3984375" style="6" customWidth="1"/>
    <col min="15627" max="15875" width="14.3984375" style="6"/>
    <col min="15876" max="15878" width="1.59765625" style="6" customWidth="1"/>
    <col min="15879" max="15879" width="45.3984375" style="6" customWidth="1"/>
    <col min="15880" max="15880" width="10.59765625" style="6" customWidth="1"/>
    <col min="15881" max="15882" width="16.3984375" style="6" customWidth="1"/>
    <col min="15883" max="16131" width="14.3984375" style="6"/>
    <col min="16132" max="16134" width="1.59765625" style="6" customWidth="1"/>
    <col min="16135" max="16135" width="45.3984375" style="6" customWidth="1"/>
    <col min="16136" max="16136" width="10.59765625" style="6" customWidth="1"/>
    <col min="16137" max="16138" width="16.3984375" style="6" customWidth="1"/>
    <col min="16139" max="16384" width="14.3984375" style="6"/>
  </cols>
  <sheetData>
    <row r="2" spans="1:13" s="7" customFormat="1" ht="18" customHeight="1">
      <c r="A2" s="65" t="s">
        <v>79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s="7" customFormat="1" ht="18" customHeight="1">
      <c r="A3" s="259" t="s">
        <v>42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7" customFormat="1" ht="18" customHeight="1">
      <c r="A4" s="259" t="s">
        <v>198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18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110</v>
      </c>
    </row>
    <row r="6" spans="1:13" ht="18" customHeight="1">
      <c r="A6" s="10"/>
      <c r="B6" s="10"/>
      <c r="C6" s="10"/>
      <c r="D6" s="10"/>
      <c r="E6" s="10"/>
      <c r="F6" s="10"/>
      <c r="G6" s="283" t="s">
        <v>1</v>
      </c>
      <c r="H6" s="283"/>
      <c r="I6" s="283"/>
      <c r="J6" s="82"/>
      <c r="K6" s="283" t="s">
        <v>2</v>
      </c>
      <c r="L6" s="283"/>
      <c r="M6" s="283"/>
    </row>
    <row r="7" spans="1:13" s="7" customFormat="1" ht="18" customHeight="1">
      <c r="A7" s="260"/>
      <c r="B7" s="260"/>
      <c r="C7" s="260"/>
      <c r="D7" s="260"/>
      <c r="E7" s="261"/>
      <c r="F7" s="261"/>
      <c r="G7" s="36" t="s">
        <v>80</v>
      </c>
      <c r="H7" s="36"/>
      <c r="I7" s="36" t="s">
        <v>52</v>
      </c>
      <c r="J7" s="82"/>
      <c r="K7" s="36" t="s">
        <v>80</v>
      </c>
      <c r="L7" s="36"/>
      <c r="M7" s="36" t="s">
        <v>52</v>
      </c>
    </row>
    <row r="8" spans="1:13" ht="18" customHeight="1">
      <c r="A8" s="262" t="s">
        <v>43</v>
      </c>
      <c r="B8" s="263"/>
      <c r="C8" s="263"/>
      <c r="D8" s="263"/>
      <c r="E8" s="263"/>
      <c r="F8" s="263"/>
      <c r="G8" s="263"/>
      <c r="H8" s="263"/>
      <c r="I8" s="264"/>
      <c r="J8" s="263"/>
      <c r="K8" s="263"/>
      <c r="L8" s="263"/>
      <c r="M8" s="12"/>
    </row>
    <row r="9" spans="1:13" ht="18" customHeight="1">
      <c r="A9" s="13" t="s">
        <v>233</v>
      </c>
      <c r="B9" s="13"/>
      <c r="C9" s="13"/>
      <c r="D9" s="13"/>
      <c r="E9" s="13"/>
      <c r="F9" s="13"/>
      <c r="G9" s="6">
        <f>กำไรขาดทุนหกเดือน!H31-กำไรขาดทุนหกเดือน!H25+3582</f>
        <v>-80345</v>
      </c>
      <c r="H9" s="13"/>
      <c r="I9" s="6">
        <f>+กำไรขาดทุนหกเดือน!J24</f>
        <v>7687</v>
      </c>
      <c r="J9" s="13"/>
      <c r="K9" s="6">
        <f>+กำไรขาดทุนหกเดือน!L24</f>
        <v>23302</v>
      </c>
      <c r="L9" s="6"/>
      <c r="M9" s="6">
        <f>+กำไรขาดทุนหกเดือน!N24</f>
        <v>13888</v>
      </c>
    </row>
    <row r="10" spans="1:13" ht="18" customHeight="1">
      <c r="A10" s="13"/>
      <c r="B10" s="13" t="s">
        <v>166</v>
      </c>
      <c r="C10" s="14"/>
      <c r="D10" s="13"/>
      <c r="E10" s="13"/>
      <c r="F10" s="13"/>
      <c r="G10" s="13"/>
      <c r="H10" s="13"/>
      <c r="I10" s="15"/>
      <c r="J10" s="13"/>
      <c r="K10" s="15"/>
      <c r="L10" s="15"/>
      <c r="M10" s="15"/>
    </row>
    <row r="11" spans="1:13" ht="18" customHeight="1">
      <c r="A11" s="13"/>
      <c r="B11" s="13"/>
      <c r="C11" s="14" t="s">
        <v>167</v>
      </c>
      <c r="D11" s="13"/>
      <c r="E11" s="13"/>
      <c r="F11" s="13"/>
      <c r="G11" s="13"/>
      <c r="H11" s="13"/>
      <c r="I11" s="15"/>
      <c r="J11" s="13"/>
      <c r="K11" s="15"/>
      <c r="L11" s="15"/>
      <c r="M11" s="15"/>
    </row>
    <row r="12" spans="1:13" ht="18" customHeight="1">
      <c r="A12" s="13"/>
      <c r="C12" s="26" t="s">
        <v>127</v>
      </c>
      <c r="D12" s="13"/>
      <c r="E12" s="13"/>
      <c r="F12" s="13"/>
      <c r="G12" s="15">
        <v>35221</v>
      </c>
      <c r="H12" s="13"/>
      <c r="I12" s="15">
        <v>30118</v>
      </c>
      <c r="J12" s="13"/>
      <c r="K12" s="15">
        <v>8659</v>
      </c>
      <c r="L12" s="15"/>
      <c r="M12" s="15">
        <v>7980</v>
      </c>
    </row>
    <row r="13" spans="1:13" ht="18" customHeight="1">
      <c r="A13" s="14"/>
      <c r="C13" s="33" t="s">
        <v>128</v>
      </c>
      <c r="D13" s="13"/>
      <c r="E13" s="13"/>
      <c r="F13" s="13"/>
      <c r="G13" s="15">
        <v>-198</v>
      </c>
      <c r="H13" s="13"/>
      <c r="I13" s="6">
        <v>-883</v>
      </c>
      <c r="J13" s="13"/>
      <c r="K13" s="6">
        <v>-661</v>
      </c>
      <c r="L13" s="6"/>
      <c r="M13" s="6">
        <v>-770</v>
      </c>
    </row>
    <row r="14" spans="1:13" ht="18" customHeight="1">
      <c r="A14" s="14"/>
      <c r="C14" s="33" t="s">
        <v>156</v>
      </c>
      <c r="D14" s="13"/>
      <c r="E14" s="13"/>
      <c r="F14" s="13"/>
      <c r="G14" s="15">
        <v>138</v>
      </c>
      <c r="H14" s="13"/>
      <c r="I14" s="6">
        <v>163</v>
      </c>
      <c r="J14" s="158"/>
      <c r="K14" s="160" t="s">
        <v>176</v>
      </c>
      <c r="L14" s="161"/>
      <c r="M14" s="6">
        <v>102</v>
      </c>
    </row>
    <row r="15" spans="1:13" ht="18" customHeight="1">
      <c r="A15" s="14"/>
      <c r="C15" s="33" t="s">
        <v>129</v>
      </c>
      <c r="D15" s="13"/>
      <c r="E15" s="13"/>
      <c r="F15" s="13"/>
      <c r="G15" s="15">
        <v>-61</v>
      </c>
      <c r="H15" s="13"/>
      <c r="I15" s="15">
        <v>-109</v>
      </c>
      <c r="J15" s="13"/>
      <c r="K15" s="6">
        <v>-168</v>
      </c>
      <c r="L15" s="6"/>
      <c r="M15" s="15">
        <v>-44</v>
      </c>
    </row>
    <row r="16" spans="1:13" ht="18" customHeight="1">
      <c r="A16" s="14"/>
      <c r="C16" s="33" t="s">
        <v>130</v>
      </c>
      <c r="D16" s="13"/>
      <c r="E16" s="13"/>
      <c r="F16" s="13"/>
      <c r="G16" s="6">
        <v>1206</v>
      </c>
      <c r="H16" s="13"/>
      <c r="I16" s="264">
        <v>-211</v>
      </c>
      <c r="J16" s="13"/>
      <c r="K16" s="6">
        <v>1185</v>
      </c>
      <c r="L16" s="5"/>
      <c r="M16" s="264">
        <v>-338</v>
      </c>
    </row>
    <row r="17" spans="1:13" ht="18" customHeight="1">
      <c r="A17" s="14"/>
      <c r="C17" s="33" t="s">
        <v>131</v>
      </c>
      <c r="D17" s="13"/>
      <c r="E17" s="13"/>
      <c r="F17" s="13"/>
      <c r="G17" s="6">
        <v>-1332</v>
      </c>
      <c r="H17" s="6"/>
      <c r="I17" s="6">
        <v>679</v>
      </c>
      <c r="J17" s="6"/>
      <c r="K17" s="6">
        <v>-1289</v>
      </c>
      <c r="L17" s="6"/>
      <c r="M17" s="6">
        <v>721</v>
      </c>
    </row>
    <row r="18" spans="1:13" ht="18" customHeight="1">
      <c r="A18" s="14"/>
      <c r="C18" s="33" t="s">
        <v>234</v>
      </c>
      <c r="D18" s="13"/>
      <c r="E18" s="13"/>
      <c r="F18" s="13"/>
      <c r="G18" s="6">
        <v>105926</v>
      </c>
      <c r="H18" s="6"/>
      <c r="I18" s="160" t="s">
        <v>176</v>
      </c>
      <c r="J18" s="6"/>
      <c r="K18" s="160" t="s">
        <v>176</v>
      </c>
      <c r="L18" s="6"/>
      <c r="M18" s="160" t="s">
        <v>176</v>
      </c>
    </row>
    <row r="19" spans="1:13" ht="18" customHeight="1">
      <c r="A19" s="14"/>
      <c r="C19" s="33" t="s">
        <v>235</v>
      </c>
      <c r="D19" s="6"/>
      <c r="E19" s="13"/>
      <c r="F19" s="13"/>
      <c r="G19" s="6">
        <v>-332</v>
      </c>
      <c r="H19" s="13"/>
      <c r="I19" s="264">
        <v>70</v>
      </c>
      <c r="J19" s="13"/>
      <c r="K19" s="6">
        <v>-24</v>
      </c>
      <c r="L19" s="5"/>
      <c r="M19" s="264">
        <v>3</v>
      </c>
    </row>
    <row r="20" spans="1:13" ht="18" customHeight="1">
      <c r="A20" s="14"/>
      <c r="C20" s="33" t="s">
        <v>201</v>
      </c>
      <c r="D20" s="6"/>
      <c r="E20" s="13"/>
      <c r="F20" s="13"/>
      <c r="G20" s="160" t="s">
        <v>176</v>
      </c>
      <c r="H20" s="13"/>
      <c r="I20" s="264">
        <v>23</v>
      </c>
      <c r="J20" s="13"/>
      <c r="K20" s="160" t="s">
        <v>176</v>
      </c>
      <c r="L20" s="5"/>
      <c r="M20" s="264">
        <v>5</v>
      </c>
    </row>
    <row r="21" spans="1:13" ht="18" customHeight="1">
      <c r="A21" s="14"/>
      <c r="C21" s="33" t="s">
        <v>163</v>
      </c>
      <c r="D21" s="13"/>
      <c r="E21" s="13"/>
      <c r="F21" s="13"/>
      <c r="G21" s="6"/>
      <c r="H21" s="13"/>
      <c r="I21" s="264"/>
      <c r="J21" s="13"/>
      <c r="K21" s="6"/>
      <c r="L21" s="5"/>
      <c r="M21" s="264"/>
    </row>
    <row r="22" spans="1:13" ht="18" customHeight="1">
      <c r="A22" s="14"/>
      <c r="C22" s="33"/>
      <c r="D22" s="13" t="s">
        <v>162</v>
      </c>
      <c r="E22" s="13"/>
      <c r="F22" s="13"/>
      <c r="G22" s="6">
        <v>-377</v>
      </c>
      <c r="H22" s="13"/>
      <c r="I22" s="264">
        <v>-335</v>
      </c>
      <c r="J22" s="13"/>
      <c r="K22" s="160" t="s">
        <v>176</v>
      </c>
      <c r="L22" s="5"/>
      <c r="M22" s="160" t="s">
        <v>176</v>
      </c>
    </row>
    <row r="23" spans="1:13" ht="18" customHeight="1">
      <c r="A23" s="14"/>
      <c r="C23" s="33" t="s">
        <v>202</v>
      </c>
      <c r="D23" s="13"/>
      <c r="E23" s="13"/>
      <c r="F23" s="13"/>
      <c r="G23" s="15">
        <v>233</v>
      </c>
      <c r="H23" s="13"/>
      <c r="I23" s="264">
        <v>2909</v>
      </c>
      <c r="J23" s="13"/>
      <c r="K23" s="160" t="s">
        <v>176</v>
      </c>
      <c r="L23" s="5"/>
      <c r="M23" s="264">
        <v>2909</v>
      </c>
    </row>
    <row r="24" spans="1:13" ht="18" customHeight="1">
      <c r="A24" s="14"/>
      <c r="C24" s="33" t="s">
        <v>236</v>
      </c>
      <c r="D24" s="13"/>
      <c r="E24" s="13"/>
      <c r="F24" s="13"/>
      <c r="G24" s="15">
        <v>25</v>
      </c>
      <c r="H24" s="13"/>
      <c r="I24" s="264">
        <v>-124</v>
      </c>
      <c r="J24" s="13"/>
      <c r="K24" s="6">
        <v>25</v>
      </c>
      <c r="L24" s="5"/>
      <c r="M24" s="264">
        <v>-124</v>
      </c>
    </row>
    <row r="25" spans="1:13" ht="18" customHeight="1">
      <c r="A25" s="14"/>
      <c r="C25" s="13" t="s">
        <v>168</v>
      </c>
      <c r="D25" s="13"/>
      <c r="E25" s="13"/>
      <c r="F25" s="13"/>
      <c r="G25" s="15">
        <v>2450</v>
      </c>
      <c r="H25" s="13"/>
      <c r="I25" s="264">
        <v>2490</v>
      </c>
      <c r="J25" s="13"/>
      <c r="K25" s="6">
        <v>850</v>
      </c>
      <c r="L25" s="5"/>
      <c r="M25" s="264">
        <v>1083</v>
      </c>
    </row>
    <row r="26" spans="1:13" ht="18" customHeight="1">
      <c r="A26" s="14"/>
      <c r="B26" s="14"/>
      <c r="C26" s="13" t="s">
        <v>169</v>
      </c>
      <c r="D26" s="13"/>
      <c r="E26" s="13"/>
      <c r="F26" s="13"/>
      <c r="G26" s="160" t="s">
        <v>176</v>
      </c>
      <c r="H26" s="13"/>
      <c r="I26" s="264">
        <v>52</v>
      </c>
      <c r="J26" s="13"/>
      <c r="K26" s="160" t="s">
        <v>176</v>
      </c>
      <c r="L26" s="5"/>
      <c r="M26" s="160" t="s">
        <v>176</v>
      </c>
    </row>
    <row r="27" spans="1:13" ht="18" customHeight="1">
      <c r="A27" s="14"/>
      <c r="B27" s="14"/>
      <c r="C27" s="13" t="s">
        <v>203</v>
      </c>
      <c r="D27" s="13"/>
      <c r="E27" s="13"/>
      <c r="F27" s="13"/>
      <c r="G27" s="160" t="s">
        <v>176</v>
      </c>
      <c r="H27" s="13"/>
      <c r="I27" s="160" t="s">
        <v>176</v>
      </c>
      <c r="J27" s="13"/>
      <c r="K27" s="6">
        <v>-2070</v>
      </c>
      <c r="L27" s="5"/>
      <c r="M27" s="264">
        <v>-3710</v>
      </c>
    </row>
    <row r="28" spans="1:13" ht="18" customHeight="1">
      <c r="A28" s="14"/>
      <c r="B28" s="14"/>
      <c r="C28" s="14" t="s">
        <v>44</v>
      </c>
      <c r="D28" s="13"/>
      <c r="E28" s="13"/>
      <c r="F28" s="13"/>
      <c r="G28" s="15">
        <v>-634</v>
      </c>
      <c r="H28" s="13"/>
      <c r="I28" s="15">
        <v>-749</v>
      </c>
      <c r="J28" s="13"/>
      <c r="K28" s="6">
        <v>-3050</v>
      </c>
      <c r="L28" s="17"/>
      <c r="M28" s="15">
        <v>-1196</v>
      </c>
    </row>
    <row r="29" spans="1:13" ht="18" customHeight="1">
      <c r="A29" s="14"/>
      <c r="B29" s="14"/>
      <c r="C29" s="13" t="s">
        <v>37</v>
      </c>
      <c r="D29" s="13"/>
      <c r="E29" s="13"/>
      <c r="F29" s="13"/>
      <c r="G29" s="15">
        <v>8385</v>
      </c>
      <c r="H29" s="13"/>
      <c r="I29" s="15">
        <v>4978</v>
      </c>
      <c r="J29" s="13"/>
      <c r="K29" s="18">
        <v>3165</v>
      </c>
      <c r="L29" s="18"/>
      <c r="M29" s="15">
        <v>2533</v>
      </c>
    </row>
    <row r="30" spans="1:13" ht="18" customHeight="1">
      <c r="A30" s="14"/>
      <c r="B30" s="14" t="s">
        <v>170</v>
      </c>
      <c r="C30" s="13"/>
      <c r="D30" s="13"/>
      <c r="E30" s="13"/>
      <c r="F30" s="13"/>
      <c r="G30" s="19">
        <f>SUM(G9:G29)</f>
        <v>70305</v>
      </c>
      <c r="H30" s="15">
        <f>SUM(H9:H29)</f>
        <v>0</v>
      </c>
      <c r="I30" s="19">
        <f>SUM(I9:I29)</f>
        <v>46758</v>
      </c>
      <c r="J30" s="13"/>
      <c r="K30" s="19">
        <f>SUM(K9:K29)</f>
        <v>29924</v>
      </c>
      <c r="L30" s="15"/>
      <c r="M30" s="19">
        <f>SUM(M9:M29)</f>
        <v>23042</v>
      </c>
    </row>
    <row r="31" spans="1:13" ht="18" customHeight="1">
      <c r="A31" s="14"/>
      <c r="B31" s="14"/>
      <c r="C31" s="13" t="s">
        <v>45</v>
      </c>
      <c r="D31" s="13"/>
      <c r="E31" s="13"/>
      <c r="F31" s="13"/>
      <c r="G31" s="13"/>
      <c r="H31" s="13"/>
      <c r="I31" s="15"/>
      <c r="J31" s="13"/>
      <c r="K31" s="15"/>
      <c r="L31" s="15"/>
      <c r="M31" s="15"/>
    </row>
    <row r="32" spans="1:13" ht="18" customHeight="1">
      <c r="A32" s="13" t="s">
        <v>171</v>
      </c>
      <c r="B32" s="14" t="s">
        <v>172</v>
      </c>
      <c r="C32" s="13"/>
      <c r="D32" s="13"/>
      <c r="E32" s="13"/>
      <c r="F32" s="13"/>
      <c r="G32" s="13"/>
      <c r="H32" s="13"/>
      <c r="I32" s="15"/>
      <c r="J32" s="13"/>
      <c r="K32" s="6"/>
      <c r="L32" s="6"/>
      <c r="M32" s="6"/>
    </row>
    <row r="33" spans="1:13" ht="18" customHeight="1">
      <c r="A33" s="13"/>
      <c r="B33" s="13"/>
      <c r="C33" s="13" t="s">
        <v>7</v>
      </c>
      <c r="D33" s="13"/>
      <c r="E33" s="13"/>
      <c r="F33" s="13"/>
      <c r="G33" s="15">
        <v>-6529</v>
      </c>
      <c r="H33" s="13"/>
      <c r="I33" s="15">
        <v>-16902</v>
      </c>
      <c r="J33" s="13"/>
      <c r="K33" s="6">
        <v>10025</v>
      </c>
      <c r="L33" s="6"/>
      <c r="M33" s="6">
        <v>16847</v>
      </c>
    </row>
    <row r="34" spans="1:13" ht="18" customHeight="1">
      <c r="A34" s="13"/>
      <c r="B34" s="13"/>
      <c r="C34" s="13" t="s">
        <v>82</v>
      </c>
      <c r="D34" s="13"/>
      <c r="E34" s="13"/>
      <c r="F34" s="13"/>
      <c r="G34" s="15">
        <v>803</v>
      </c>
      <c r="H34" s="13"/>
      <c r="I34" s="15">
        <v>-3348</v>
      </c>
      <c r="J34" s="13"/>
      <c r="K34" s="160" t="s">
        <v>176</v>
      </c>
      <c r="L34" s="6"/>
      <c r="M34" s="17">
        <v>1330</v>
      </c>
    </row>
    <row r="35" spans="1:13" ht="18" customHeight="1">
      <c r="A35" s="13"/>
      <c r="B35" s="13"/>
      <c r="C35" s="13" t="s">
        <v>91</v>
      </c>
      <c r="D35" s="13"/>
      <c r="E35" s="13"/>
      <c r="F35" s="13"/>
      <c r="G35" s="15">
        <v>485</v>
      </c>
      <c r="H35" s="13"/>
      <c r="I35" s="15">
        <v>793</v>
      </c>
      <c r="J35" s="13"/>
      <c r="K35" s="160" t="s">
        <v>176</v>
      </c>
      <c r="L35" s="6"/>
      <c r="M35" s="160" t="s">
        <v>176</v>
      </c>
    </row>
    <row r="36" spans="1:13" ht="18" customHeight="1">
      <c r="A36" s="13"/>
      <c r="B36" s="13"/>
      <c r="C36" s="13" t="s">
        <v>59</v>
      </c>
      <c r="D36" s="13"/>
      <c r="E36" s="13"/>
      <c r="F36" s="13"/>
      <c r="G36" s="15">
        <v>-27102</v>
      </c>
      <c r="H36" s="13"/>
      <c r="I36" s="15">
        <v>-5860</v>
      </c>
      <c r="J36" s="13"/>
      <c r="K36" s="6">
        <v>-26976</v>
      </c>
      <c r="L36" s="6"/>
      <c r="M36" s="17">
        <v>-10931</v>
      </c>
    </row>
    <row r="37" spans="1:13" ht="18" customHeight="1">
      <c r="A37" s="13"/>
      <c r="B37" s="13"/>
      <c r="C37" s="13" t="s">
        <v>84</v>
      </c>
      <c r="D37" s="13"/>
      <c r="E37" s="13"/>
      <c r="F37" s="13"/>
      <c r="G37" s="15">
        <v>197306</v>
      </c>
      <c r="H37" s="13"/>
      <c r="I37" s="160" t="s">
        <v>176</v>
      </c>
      <c r="J37" s="13"/>
      <c r="K37" s="160" t="s">
        <v>176</v>
      </c>
      <c r="L37" s="6"/>
      <c r="M37" s="160" t="s">
        <v>176</v>
      </c>
    </row>
    <row r="38" spans="1:13" ht="18" customHeight="1">
      <c r="A38" s="13"/>
      <c r="B38" s="13"/>
      <c r="C38" s="13" t="s">
        <v>85</v>
      </c>
      <c r="D38" s="13"/>
      <c r="E38" s="13"/>
      <c r="F38" s="13"/>
      <c r="G38" s="15">
        <v>-589</v>
      </c>
      <c r="H38" s="13"/>
      <c r="I38" s="15">
        <v>1010</v>
      </c>
      <c r="J38" s="13"/>
      <c r="K38" s="6">
        <v>527</v>
      </c>
      <c r="L38" s="6"/>
      <c r="M38" s="16">
        <v>1005</v>
      </c>
    </row>
    <row r="39" spans="1:13" ht="18" customHeight="1">
      <c r="A39" s="13"/>
      <c r="B39" s="13"/>
      <c r="C39" s="13" t="s">
        <v>8</v>
      </c>
      <c r="D39" s="13"/>
      <c r="E39" s="13"/>
      <c r="F39" s="13"/>
      <c r="G39" s="15">
        <v>17788</v>
      </c>
      <c r="H39" s="13"/>
      <c r="I39" s="15">
        <v>-1437</v>
      </c>
      <c r="J39" s="13"/>
      <c r="K39" s="6">
        <v>396</v>
      </c>
      <c r="L39" s="6"/>
      <c r="M39" s="16">
        <v>-1687</v>
      </c>
    </row>
    <row r="40" spans="1:13" ht="18" customHeight="1">
      <c r="A40" s="14"/>
      <c r="B40" s="14"/>
      <c r="C40" s="13" t="s">
        <v>14</v>
      </c>
      <c r="D40" s="13"/>
      <c r="E40" s="13"/>
      <c r="F40" s="13"/>
      <c r="G40" s="15">
        <v>-53533</v>
      </c>
      <c r="H40" s="13"/>
      <c r="I40" s="15">
        <v>-703</v>
      </c>
      <c r="J40" s="13"/>
      <c r="K40" s="6">
        <v>-240</v>
      </c>
      <c r="L40" s="6"/>
      <c r="M40" s="16">
        <v>174</v>
      </c>
    </row>
    <row r="41" spans="1:13" ht="18" customHeight="1">
      <c r="A41" s="13" t="s">
        <v>173</v>
      </c>
      <c r="B41" s="13" t="s">
        <v>174</v>
      </c>
      <c r="C41" s="13"/>
      <c r="D41" s="13"/>
      <c r="E41" s="13"/>
      <c r="F41" s="13"/>
      <c r="G41" s="15"/>
      <c r="H41" s="13"/>
      <c r="I41" s="15"/>
      <c r="J41" s="13"/>
      <c r="K41" s="6"/>
      <c r="L41" s="6"/>
      <c r="M41" s="6"/>
    </row>
    <row r="42" spans="1:13" ht="18" customHeight="1">
      <c r="A42" s="13"/>
      <c r="B42" s="13"/>
      <c r="C42" s="13" t="s">
        <v>20</v>
      </c>
      <c r="D42" s="13"/>
      <c r="E42" s="13"/>
      <c r="F42" s="13"/>
      <c r="G42" s="15">
        <v>-26745</v>
      </c>
      <c r="H42" s="13"/>
      <c r="I42" s="6">
        <v>-12669</v>
      </c>
      <c r="J42" s="13"/>
      <c r="K42" s="6">
        <v>1627</v>
      </c>
      <c r="L42" s="6"/>
      <c r="M42" s="6">
        <v>-2653</v>
      </c>
    </row>
    <row r="43" spans="1:13" ht="18" customHeight="1">
      <c r="A43" s="13"/>
      <c r="B43" s="13"/>
      <c r="C43" s="13" t="s">
        <v>132</v>
      </c>
      <c r="D43" s="13"/>
      <c r="E43" s="13"/>
      <c r="F43" s="13"/>
      <c r="G43" s="258">
        <v>1144</v>
      </c>
      <c r="H43" s="13"/>
      <c r="I43" s="6">
        <v>-4510</v>
      </c>
      <c r="J43" s="13"/>
      <c r="K43" s="160" t="s">
        <v>176</v>
      </c>
      <c r="L43" s="6"/>
      <c r="M43" s="6">
        <v>-4510</v>
      </c>
    </row>
    <row r="44" spans="1:13" ht="18" customHeight="1">
      <c r="A44" s="13"/>
      <c r="B44" s="13"/>
      <c r="C44" s="13" t="s">
        <v>93</v>
      </c>
      <c r="D44" s="13"/>
      <c r="E44" s="13"/>
      <c r="F44" s="13"/>
      <c r="G44" s="15">
        <v>-155525</v>
      </c>
      <c r="H44" s="13"/>
      <c r="I44" s="6">
        <v>-3705</v>
      </c>
      <c r="J44" s="13"/>
      <c r="K44" s="6">
        <v>335</v>
      </c>
      <c r="L44" s="6"/>
      <c r="M44" s="6">
        <v>-3247</v>
      </c>
    </row>
    <row r="45" spans="1:13" ht="18" customHeight="1">
      <c r="C45" s="13" t="s">
        <v>22</v>
      </c>
      <c r="D45" s="13"/>
      <c r="G45" s="15">
        <v>-902</v>
      </c>
      <c r="I45" s="141">
        <v>-1953</v>
      </c>
      <c r="K45" s="6">
        <v>-500</v>
      </c>
      <c r="M45" s="6">
        <v>-3247</v>
      </c>
    </row>
    <row r="46" spans="1:13" ht="18" customHeight="1">
      <c r="A46" s="14"/>
      <c r="B46" s="14"/>
      <c r="C46" s="13" t="s">
        <v>133</v>
      </c>
      <c r="D46" s="13"/>
      <c r="E46" s="13"/>
      <c r="F46" s="13"/>
      <c r="G46" s="15">
        <v>-1162</v>
      </c>
      <c r="H46" s="13"/>
      <c r="I46" s="6">
        <v>-3698</v>
      </c>
      <c r="J46" s="13"/>
      <c r="K46" s="6">
        <v>-483</v>
      </c>
      <c r="L46" s="6"/>
      <c r="M46" s="6">
        <v>-6225</v>
      </c>
    </row>
    <row r="47" spans="1:13" ht="18" customHeight="1">
      <c r="A47" s="14"/>
      <c r="B47" s="14"/>
      <c r="C47" s="13" t="s">
        <v>96</v>
      </c>
      <c r="D47" s="13"/>
      <c r="E47" s="13"/>
      <c r="F47" s="13"/>
      <c r="G47" s="15">
        <v>809</v>
      </c>
      <c r="H47" s="13"/>
      <c r="I47" s="6">
        <v>97</v>
      </c>
      <c r="J47" s="13"/>
      <c r="K47" s="160" t="s">
        <v>176</v>
      </c>
      <c r="L47" s="6"/>
      <c r="M47" s="6">
        <v>-104</v>
      </c>
    </row>
    <row r="48" spans="1:13" ht="18" customHeight="1">
      <c r="A48" s="14" t="s">
        <v>175</v>
      </c>
      <c r="B48" s="14"/>
      <c r="C48" s="13"/>
      <c r="D48" s="13"/>
      <c r="E48" s="13"/>
      <c r="F48" s="13"/>
      <c r="G48" s="21">
        <f>SUM(G30:G47)</f>
        <v>16553</v>
      </c>
      <c r="H48" s="15">
        <f>SUM(H30:H46)</f>
        <v>0</v>
      </c>
      <c r="I48" s="21">
        <f>SUM(I30:I47)</f>
        <v>-6127</v>
      </c>
      <c r="J48" s="13"/>
      <c r="K48" s="21">
        <f>SUM(K30:K47)</f>
        <v>14635</v>
      </c>
      <c r="L48" s="15"/>
      <c r="M48" s="21">
        <f>SUM(M30:M47)</f>
        <v>9794</v>
      </c>
    </row>
    <row r="49" spans="1:13" ht="18" customHeight="1">
      <c r="A49" s="14"/>
      <c r="B49" s="14"/>
      <c r="C49" s="13"/>
      <c r="D49" s="13"/>
      <c r="E49" s="13"/>
      <c r="F49" s="13"/>
      <c r="G49" s="13"/>
      <c r="H49" s="13"/>
      <c r="I49" s="15"/>
      <c r="J49" s="13"/>
      <c r="K49" s="15"/>
      <c r="L49" s="15"/>
      <c r="M49" s="266"/>
    </row>
    <row r="50" spans="1:13" ht="18" customHeight="1">
      <c r="A50" s="237" t="s">
        <v>46</v>
      </c>
      <c r="B50" s="20"/>
      <c r="C50" s="13"/>
      <c r="D50" s="13"/>
      <c r="E50" s="13"/>
      <c r="F50" s="13"/>
      <c r="G50" s="13"/>
      <c r="H50" s="13"/>
      <c r="I50" s="13"/>
      <c r="J50" s="13"/>
      <c r="K50" s="14"/>
      <c r="L50" s="14"/>
      <c r="M50" s="6">
        <v>12</v>
      </c>
    </row>
    <row r="51" spans="1:13" ht="18" customHeight="1">
      <c r="A51" s="65" t="str">
        <f>+A2</f>
        <v>บริษัท ฟิลเตอร์ วิชั่น จำกัด (มหาชน) และบริษัทย่อย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</row>
    <row r="52" spans="1:13" ht="18" customHeight="1">
      <c r="A52" s="259" t="s">
        <v>184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ht="18" customHeight="1">
      <c r="A53" s="259" t="str">
        <f>A4</f>
        <v>สำหรับงวดหกเดือนสิ้นสุดวันที่ 30 มิถุนายน 2569 (ยังไม่ได้ตรวจสอบ แต่สอบทานแล้ว)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</row>
    <row r="54" spans="1:13" ht="18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9" t="s">
        <v>110</v>
      </c>
    </row>
    <row r="55" spans="1:13" ht="18" customHeight="1">
      <c r="A55" s="10"/>
      <c r="B55" s="10"/>
      <c r="C55" s="10"/>
      <c r="D55" s="10"/>
      <c r="E55" s="10"/>
      <c r="F55" s="10"/>
      <c r="G55" s="283" t="s">
        <v>1</v>
      </c>
      <c r="H55" s="283"/>
      <c r="I55" s="283"/>
      <c r="J55" s="82"/>
      <c r="K55" s="283" t="s">
        <v>2</v>
      </c>
      <c r="L55" s="283"/>
      <c r="M55" s="283"/>
    </row>
    <row r="56" spans="1:13" ht="18" customHeight="1">
      <c r="A56" s="260"/>
      <c r="B56" s="260"/>
      <c r="C56" s="260"/>
      <c r="D56" s="260"/>
      <c r="E56" s="261"/>
      <c r="F56" s="261"/>
      <c r="G56" s="36" t="s">
        <v>80</v>
      </c>
      <c r="H56" s="36"/>
      <c r="I56" s="36" t="s">
        <v>52</v>
      </c>
      <c r="J56" s="82"/>
      <c r="K56" s="36" t="s">
        <v>80</v>
      </c>
      <c r="L56" s="36"/>
      <c r="M56" s="36" t="s">
        <v>52</v>
      </c>
    </row>
    <row r="57" spans="1:13" ht="18" customHeight="1">
      <c r="A57" s="14" t="s">
        <v>177</v>
      </c>
      <c r="G57" s="264">
        <f>G48</f>
        <v>16553</v>
      </c>
      <c r="I57" s="264">
        <f>I48</f>
        <v>-6127</v>
      </c>
      <c r="K57" s="264">
        <f>K48</f>
        <v>14635</v>
      </c>
      <c r="M57" s="264">
        <f>M48</f>
        <v>9794</v>
      </c>
    </row>
    <row r="58" spans="1:13" ht="18" customHeight="1">
      <c r="A58" s="14"/>
      <c r="B58" s="14"/>
      <c r="C58" s="13" t="s">
        <v>134</v>
      </c>
      <c r="D58" s="13"/>
      <c r="E58" s="13"/>
      <c r="F58" s="13"/>
      <c r="G58" s="34">
        <v>499</v>
      </c>
      <c r="H58" s="13"/>
      <c r="I58" s="15">
        <v>201</v>
      </c>
      <c r="J58" s="13"/>
      <c r="K58" s="15">
        <v>97</v>
      </c>
      <c r="L58" s="15"/>
      <c r="M58" s="159">
        <v>96</v>
      </c>
    </row>
    <row r="59" spans="1:13" ht="18" customHeight="1">
      <c r="A59" s="14"/>
      <c r="B59" s="14"/>
      <c r="C59" s="13" t="s">
        <v>47</v>
      </c>
      <c r="D59" s="13"/>
      <c r="E59" s="13"/>
      <c r="F59" s="13"/>
      <c r="G59" s="15">
        <v>-12120</v>
      </c>
      <c r="H59" s="13"/>
      <c r="I59" s="15">
        <v>-7262</v>
      </c>
      <c r="J59" s="13"/>
      <c r="K59" s="159">
        <v>-3140</v>
      </c>
      <c r="L59" s="6"/>
      <c r="M59" s="6">
        <v>-2909</v>
      </c>
    </row>
    <row r="60" spans="1:13" ht="18" customHeight="1">
      <c r="A60" s="31" t="s">
        <v>178</v>
      </c>
      <c r="B60" s="14"/>
      <c r="C60" s="13"/>
      <c r="D60" s="13"/>
      <c r="E60" s="13"/>
      <c r="F60" s="13"/>
      <c r="G60" s="21">
        <f>SUM(G57:G59)</f>
        <v>4932</v>
      </c>
      <c r="H60" s="15">
        <f>SUM(H48:H59)</f>
        <v>0</v>
      </c>
      <c r="I60" s="21">
        <f>SUM(I57:I59)</f>
        <v>-13188</v>
      </c>
      <c r="J60" s="13"/>
      <c r="K60" s="21">
        <f>SUM(K57:K59)</f>
        <v>11592</v>
      </c>
      <c r="L60" s="15"/>
      <c r="M60" s="21">
        <f>SUM(M57:M59)</f>
        <v>6981</v>
      </c>
    </row>
    <row r="61" spans="1:13" ht="18" customHeight="1">
      <c r="A61" s="31"/>
      <c r="B61" s="14"/>
      <c r="C61" s="13"/>
      <c r="D61" s="13"/>
      <c r="E61" s="13"/>
      <c r="F61" s="13"/>
      <c r="G61" s="15"/>
      <c r="H61" s="15"/>
      <c r="I61" s="15"/>
      <c r="J61" s="13"/>
      <c r="K61" s="15"/>
      <c r="L61" s="15"/>
      <c r="M61" s="15"/>
    </row>
    <row r="62" spans="1:13" ht="18" customHeight="1">
      <c r="A62" s="22" t="s">
        <v>48</v>
      </c>
      <c r="B62" s="13"/>
      <c r="C62" s="14"/>
      <c r="D62" s="14"/>
      <c r="E62" s="14"/>
      <c r="F62" s="14"/>
      <c r="G62" s="14"/>
      <c r="H62" s="14"/>
      <c r="I62" s="6"/>
      <c r="J62" s="14"/>
      <c r="K62" s="14"/>
      <c r="L62" s="14"/>
      <c r="M62" s="267"/>
    </row>
    <row r="63" spans="1:13" ht="18" customHeight="1">
      <c r="A63" s="22"/>
      <c r="B63" s="13"/>
      <c r="C63" s="13" t="s">
        <v>190</v>
      </c>
      <c r="D63" s="13"/>
      <c r="E63" s="14"/>
      <c r="F63" s="14"/>
      <c r="G63" s="6">
        <v>10016</v>
      </c>
      <c r="H63" s="14"/>
      <c r="I63" s="6">
        <v>-387</v>
      </c>
      <c r="J63" s="14"/>
      <c r="K63" s="264">
        <v>-31</v>
      </c>
      <c r="L63" s="14"/>
      <c r="M63" s="264">
        <v>-40</v>
      </c>
    </row>
    <row r="64" spans="1:13" ht="18" customHeight="1">
      <c r="A64" s="22"/>
      <c r="B64" s="13"/>
      <c r="C64" s="13" t="s">
        <v>134</v>
      </c>
      <c r="D64" s="13"/>
      <c r="E64" s="14"/>
      <c r="F64" s="14"/>
      <c r="G64" s="6">
        <v>54</v>
      </c>
      <c r="H64" s="14"/>
      <c r="I64" s="6">
        <v>78</v>
      </c>
      <c r="J64" s="14"/>
      <c r="K64" s="264">
        <v>1662</v>
      </c>
      <c r="L64" s="14"/>
      <c r="M64" s="264">
        <v>30</v>
      </c>
    </row>
    <row r="65" spans="1:13" ht="18" customHeight="1">
      <c r="A65" s="22"/>
      <c r="B65" s="13"/>
      <c r="C65" s="13" t="s">
        <v>194</v>
      </c>
      <c r="D65" s="13"/>
      <c r="E65" s="14"/>
      <c r="F65" s="14"/>
      <c r="G65" s="160" t="s">
        <v>176</v>
      </c>
      <c r="H65" s="14"/>
      <c r="I65" s="160" t="s">
        <v>176</v>
      </c>
      <c r="J65" s="14"/>
      <c r="K65" s="264">
        <v>-37357</v>
      </c>
      <c r="L65" s="14"/>
      <c r="M65" s="264">
        <v>-9100</v>
      </c>
    </row>
    <row r="66" spans="1:13" ht="18" customHeight="1">
      <c r="A66" s="22"/>
      <c r="B66" s="13"/>
      <c r="C66" s="13" t="s">
        <v>135</v>
      </c>
      <c r="D66" s="13"/>
      <c r="E66" s="14"/>
      <c r="F66" s="14"/>
      <c r="G66" s="6">
        <v>415</v>
      </c>
      <c r="H66" s="14"/>
      <c r="I66" s="6">
        <v>123</v>
      </c>
      <c r="J66" s="14"/>
      <c r="K66" s="264">
        <v>40</v>
      </c>
      <c r="L66" s="14"/>
      <c r="M66" s="264">
        <v>6</v>
      </c>
    </row>
    <row r="67" spans="1:13" ht="18" customHeight="1">
      <c r="A67" s="22"/>
      <c r="B67" s="13"/>
      <c r="C67" s="13" t="s">
        <v>262</v>
      </c>
      <c r="D67" s="13"/>
      <c r="E67" s="14"/>
      <c r="F67" s="14"/>
      <c r="G67" s="6">
        <v>10000</v>
      </c>
      <c r="H67" s="14"/>
      <c r="I67" s="160" t="s">
        <v>176</v>
      </c>
      <c r="J67" s="14"/>
      <c r="K67" s="264">
        <v>10000</v>
      </c>
      <c r="L67" s="14"/>
      <c r="M67" s="160" t="s">
        <v>176</v>
      </c>
    </row>
    <row r="68" spans="1:13" ht="18" customHeight="1">
      <c r="A68" s="22"/>
      <c r="B68" s="13"/>
      <c r="C68" s="13" t="s">
        <v>136</v>
      </c>
      <c r="D68" s="13"/>
      <c r="E68" s="14"/>
      <c r="F68" s="14"/>
      <c r="G68" s="6">
        <v>-205203</v>
      </c>
      <c r="H68" s="14"/>
      <c r="I68" s="159">
        <v>-14400</v>
      </c>
      <c r="J68" s="14"/>
      <c r="K68" s="160" t="s">
        <v>176</v>
      </c>
      <c r="L68" s="14"/>
      <c r="M68" s="160" t="s">
        <v>176</v>
      </c>
    </row>
    <row r="69" spans="1:13" ht="18" customHeight="1">
      <c r="A69" s="14"/>
      <c r="B69" s="14"/>
      <c r="C69" s="13" t="s">
        <v>137</v>
      </c>
      <c r="D69" s="13"/>
      <c r="E69" s="13"/>
      <c r="F69" s="13"/>
      <c r="G69" s="6">
        <v>231409</v>
      </c>
      <c r="H69" s="13"/>
      <c r="I69" s="15">
        <v>14843</v>
      </c>
      <c r="J69" s="13"/>
      <c r="K69" s="160" t="s">
        <v>176</v>
      </c>
      <c r="L69" s="15"/>
      <c r="M69" s="160" t="s">
        <v>176</v>
      </c>
    </row>
    <row r="70" spans="1:13" ht="18" customHeight="1">
      <c r="A70" s="14"/>
      <c r="B70" s="14"/>
      <c r="C70" s="13" t="s">
        <v>204</v>
      </c>
      <c r="D70" s="13"/>
      <c r="E70" s="13"/>
      <c r="F70" s="13"/>
      <c r="G70" s="160" t="s">
        <v>176</v>
      </c>
      <c r="H70" s="13"/>
      <c r="I70" s="160" t="s">
        <v>176</v>
      </c>
      <c r="J70" s="13"/>
      <c r="K70" s="264">
        <v>2070</v>
      </c>
      <c r="L70" s="15"/>
      <c r="M70" s="18">
        <v>3710</v>
      </c>
    </row>
    <row r="71" spans="1:13" ht="18" customHeight="1">
      <c r="A71" s="22"/>
      <c r="B71" s="13"/>
      <c r="C71" s="13" t="s">
        <v>138</v>
      </c>
      <c r="D71" s="13"/>
      <c r="E71" s="14"/>
      <c r="F71" s="14"/>
      <c r="G71" s="6">
        <v>-24915</v>
      </c>
      <c r="H71" s="14"/>
      <c r="I71" s="264">
        <v>-32293</v>
      </c>
      <c r="J71" s="264"/>
      <c r="K71" s="264">
        <v>-716</v>
      </c>
      <c r="L71" s="264"/>
      <c r="M71" s="264">
        <v>-1258</v>
      </c>
    </row>
    <row r="72" spans="1:13" ht="18" customHeight="1">
      <c r="A72" s="22"/>
      <c r="B72" s="13"/>
      <c r="C72" s="13" t="s">
        <v>78</v>
      </c>
      <c r="D72" s="13"/>
      <c r="E72" s="14"/>
      <c r="F72" s="14"/>
      <c r="G72" s="6">
        <v>-943</v>
      </c>
      <c r="H72" s="14"/>
      <c r="I72" s="264">
        <v>-1679</v>
      </c>
      <c r="J72" s="264"/>
      <c r="K72" s="6">
        <v>-407</v>
      </c>
      <c r="L72" s="264"/>
      <c r="M72" s="264">
        <v>-1225</v>
      </c>
    </row>
    <row r="73" spans="1:13" ht="18" customHeight="1">
      <c r="A73" s="22" t="s">
        <v>179</v>
      </c>
      <c r="B73" s="13"/>
      <c r="C73" s="14"/>
      <c r="D73" s="14"/>
      <c r="E73" s="14"/>
      <c r="F73" s="14"/>
      <c r="G73" s="21">
        <f>SUM(G63:G72)</f>
        <v>20833</v>
      </c>
      <c r="H73" s="15">
        <f>SUM(H69:H72)</f>
        <v>0</v>
      </c>
      <c r="I73" s="21">
        <f>SUM(I63:I72)</f>
        <v>-33715</v>
      </c>
      <c r="J73" s="14"/>
      <c r="K73" s="21">
        <f>SUM(K63:K72)</f>
        <v>-24739</v>
      </c>
      <c r="L73" s="15">
        <f>SUM(L69:L72)</f>
        <v>0</v>
      </c>
      <c r="M73" s="21">
        <f>SUM(M63:M72)</f>
        <v>-7877</v>
      </c>
    </row>
    <row r="74" spans="1:13" ht="18" customHeight="1">
      <c r="A74" s="31"/>
      <c r="B74" s="14"/>
      <c r="C74" s="13"/>
      <c r="D74" s="13"/>
      <c r="E74" s="13"/>
      <c r="F74" s="13"/>
      <c r="G74" s="15"/>
      <c r="H74" s="15"/>
      <c r="I74" s="15"/>
      <c r="J74" s="13"/>
      <c r="K74" s="15"/>
      <c r="L74" s="15"/>
      <c r="M74" s="15"/>
    </row>
    <row r="75" spans="1:13" ht="18" customHeight="1">
      <c r="A75" s="22" t="s">
        <v>49</v>
      </c>
      <c r="B75" s="13"/>
      <c r="C75" s="14"/>
      <c r="D75" s="14"/>
      <c r="E75" s="14"/>
      <c r="F75" s="14"/>
      <c r="G75" s="14"/>
      <c r="H75" s="14"/>
      <c r="I75" s="6"/>
      <c r="J75" s="14"/>
      <c r="K75" s="14"/>
      <c r="L75" s="14"/>
      <c r="M75" s="14"/>
    </row>
    <row r="76" spans="1:13" ht="18" customHeight="1">
      <c r="A76" s="22"/>
      <c r="B76" s="13"/>
      <c r="C76" s="14" t="s">
        <v>191</v>
      </c>
      <c r="D76" s="14"/>
      <c r="E76" s="14"/>
      <c r="F76" s="14"/>
      <c r="G76" s="6">
        <v>11585</v>
      </c>
      <c r="H76" s="14"/>
      <c r="I76" s="6">
        <v>-13636</v>
      </c>
      <c r="J76" s="14"/>
      <c r="K76" s="6">
        <v>4947</v>
      </c>
      <c r="L76" s="14"/>
      <c r="M76" s="6">
        <v>-14683</v>
      </c>
    </row>
    <row r="77" spans="1:13" ht="18" customHeight="1">
      <c r="A77" s="22"/>
      <c r="B77" s="13"/>
      <c r="C77" s="14" t="s">
        <v>139</v>
      </c>
      <c r="D77" s="14"/>
      <c r="E77" s="14"/>
      <c r="F77" s="14"/>
      <c r="G77" s="6">
        <v>-7439</v>
      </c>
      <c r="H77" s="14"/>
      <c r="I77" s="6">
        <v>-5709</v>
      </c>
      <c r="J77" s="14"/>
      <c r="K77" s="6">
        <v>-4796</v>
      </c>
      <c r="L77" s="14"/>
      <c r="M77" s="6">
        <v>-3909</v>
      </c>
    </row>
    <row r="78" spans="1:13" ht="18" customHeight="1">
      <c r="A78" s="22"/>
      <c r="B78" s="13"/>
      <c r="C78" s="14" t="s">
        <v>192</v>
      </c>
      <c r="D78" s="14"/>
      <c r="E78" s="14"/>
      <c r="F78" s="14"/>
      <c r="G78" s="6">
        <v>8318</v>
      </c>
      <c r="H78" s="14"/>
      <c r="I78" s="6">
        <v>3126</v>
      </c>
      <c r="J78" s="14"/>
      <c r="K78" s="160" t="s">
        <v>176</v>
      </c>
      <c r="L78" s="14"/>
      <c r="M78" s="160" t="s">
        <v>176</v>
      </c>
    </row>
    <row r="79" spans="1:13" ht="18" customHeight="1">
      <c r="A79" s="22"/>
      <c r="B79" s="13"/>
      <c r="C79" s="14" t="s">
        <v>237</v>
      </c>
      <c r="D79" s="14"/>
      <c r="E79" s="14"/>
      <c r="F79" s="14"/>
      <c r="G79" s="6">
        <v>84000</v>
      </c>
      <c r="H79" s="14"/>
      <c r="I79" s="160" t="s">
        <v>176</v>
      </c>
      <c r="J79" s="14"/>
      <c r="K79" s="160" t="s">
        <v>176</v>
      </c>
      <c r="L79" s="14"/>
      <c r="M79" s="160" t="s">
        <v>176</v>
      </c>
    </row>
    <row r="80" spans="1:13" ht="18" customHeight="1">
      <c r="A80" s="22"/>
      <c r="B80" s="13"/>
      <c r="C80" s="14" t="s">
        <v>193</v>
      </c>
      <c r="D80" s="14"/>
      <c r="E80" s="14"/>
      <c r="F80" s="14"/>
      <c r="G80" s="6">
        <v>-105560</v>
      </c>
      <c r="H80" s="14"/>
      <c r="I80" s="6">
        <v>-13436</v>
      </c>
      <c r="J80" s="14"/>
      <c r="K80" s="159">
        <v>-9668</v>
      </c>
      <c r="L80" s="14"/>
      <c r="M80" s="6">
        <v>-5547</v>
      </c>
    </row>
    <row r="81" spans="1:13" ht="18" customHeight="1">
      <c r="A81" s="22"/>
      <c r="B81" s="13"/>
      <c r="C81" s="14" t="s">
        <v>140</v>
      </c>
      <c r="D81" s="14"/>
      <c r="E81" s="14"/>
      <c r="F81" s="14"/>
      <c r="G81" s="160" t="s">
        <v>176</v>
      </c>
      <c r="H81" s="14"/>
      <c r="I81" s="6">
        <v>30357</v>
      </c>
      <c r="J81" s="14"/>
      <c r="K81" s="160" t="s">
        <v>176</v>
      </c>
      <c r="L81" s="14"/>
      <c r="M81" s="160" t="s">
        <v>176</v>
      </c>
    </row>
    <row r="82" spans="1:13" ht="18" customHeight="1">
      <c r="A82" s="22"/>
      <c r="B82" s="13"/>
      <c r="C82" s="14" t="s">
        <v>141</v>
      </c>
      <c r="D82" s="14"/>
      <c r="E82" s="14"/>
      <c r="F82" s="14"/>
      <c r="G82" s="6">
        <v>-459</v>
      </c>
      <c r="H82" s="14"/>
      <c r="I82" s="6">
        <v>-2434</v>
      </c>
      <c r="J82" s="14"/>
      <c r="K82" s="160" t="s">
        <v>176</v>
      </c>
      <c r="L82" s="14"/>
      <c r="M82" s="160" t="s">
        <v>176</v>
      </c>
    </row>
    <row r="83" spans="1:13" ht="18" customHeight="1">
      <c r="A83" s="22"/>
      <c r="B83" s="13"/>
      <c r="C83" s="14" t="s">
        <v>142</v>
      </c>
      <c r="D83" s="14"/>
      <c r="E83" s="14"/>
      <c r="F83" s="14"/>
      <c r="G83" s="159">
        <v>-1830</v>
      </c>
      <c r="H83" s="14"/>
      <c r="I83" s="6">
        <v>-3282</v>
      </c>
      <c r="J83" s="14"/>
      <c r="K83" s="160" t="s">
        <v>176</v>
      </c>
      <c r="L83" s="14"/>
      <c r="M83" s="6">
        <v>-5</v>
      </c>
    </row>
    <row r="84" spans="1:13" ht="18" customHeight="1">
      <c r="A84" s="22"/>
      <c r="B84" s="13"/>
      <c r="C84" s="14" t="s">
        <v>143</v>
      </c>
      <c r="D84" s="14"/>
      <c r="E84" s="14"/>
      <c r="F84" s="14"/>
      <c r="G84" s="160" t="s">
        <v>176</v>
      </c>
      <c r="H84" s="14"/>
      <c r="I84" s="6">
        <v>8174</v>
      </c>
      <c r="J84" s="14"/>
      <c r="K84" s="160" t="s">
        <v>176</v>
      </c>
      <c r="L84" s="14"/>
      <c r="M84" s="6">
        <v>8174</v>
      </c>
    </row>
    <row r="85" spans="1:13" ht="18" customHeight="1">
      <c r="A85" s="14"/>
      <c r="B85" s="14"/>
      <c r="C85" s="13" t="s">
        <v>50</v>
      </c>
      <c r="D85" s="14"/>
      <c r="E85" s="14"/>
      <c r="F85" s="14"/>
      <c r="G85" s="6">
        <v>-18228</v>
      </c>
      <c r="H85" s="14"/>
      <c r="I85" s="6">
        <v>-5271</v>
      </c>
      <c r="J85" s="14"/>
      <c r="K85" s="17">
        <v>-3273</v>
      </c>
      <c r="L85" s="17"/>
      <c r="M85" s="15">
        <v>-2637</v>
      </c>
    </row>
    <row r="86" spans="1:13" ht="18" customHeight="1">
      <c r="A86" s="22" t="s">
        <v>180</v>
      </c>
      <c r="B86" s="13"/>
      <c r="C86" s="14"/>
      <c r="D86" s="14"/>
      <c r="E86" s="14"/>
      <c r="F86" s="14"/>
      <c r="G86" s="21">
        <f>SUM(G76:G85)</f>
        <v>-29613</v>
      </c>
      <c r="H86" s="15">
        <f>SUM(H85:H85)</f>
        <v>0</v>
      </c>
      <c r="I86" s="21">
        <f>SUM(I76:I85)</f>
        <v>-2111</v>
      </c>
      <c r="J86" s="14"/>
      <c r="K86" s="21">
        <f>SUM(K76:K85)</f>
        <v>-12790</v>
      </c>
      <c r="L86" s="15"/>
      <c r="M86" s="21">
        <f>SUM(M76:M85)</f>
        <v>-18607</v>
      </c>
    </row>
    <row r="87" spans="1:13" ht="18" customHeight="1">
      <c r="A87" s="31"/>
      <c r="B87" s="14"/>
      <c r="C87" s="13"/>
      <c r="D87" s="13"/>
      <c r="E87" s="13"/>
      <c r="F87" s="13"/>
      <c r="G87" s="15"/>
      <c r="H87" s="15"/>
      <c r="I87" s="15"/>
      <c r="J87" s="13"/>
      <c r="K87" s="15"/>
      <c r="L87" s="15"/>
      <c r="M87" s="15"/>
    </row>
    <row r="88" spans="1:13" ht="18" customHeight="1">
      <c r="A88" s="162" t="s">
        <v>181</v>
      </c>
      <c r="B88" s="13"/>
      <c r="C88" s="14"/>
      <c r="D88" s="14"/>
      <c r="E88" s="14"/>
      <c r="F88" s="14"/>
      <c r="G88" s="15">
        <f>ROUND(+G86+G73+G60,2)</f>
        <v>-3848</v>
      </c>
      <c r="H88" s="15">
        <f>ROUND(+H86+H73+H60,2)</f>
        <v>0</v>
      </c>
      <c r="I88" s="15">
        <f>ROUND(+I86+I73+I60,2)</f>
        <v>-49014</v>
      </c>
      <c r="J88" s="14"/>
      <c r="K88" s="15">
        <f>ROUND(+K86+K73+K60,2)</f>
        <v>-25937</v>
      </c>
      <c r="L88" s="15"/>
      <c r="M88" s="15">
        <f>ROUND(+M86+M73+M60,2)</f>
        <v>-19503</v>
      </c>
    </row>
    <row r="89" spans="1:13" ht="18" customHeight="1">
      <c r="A89" s="13" t="s">
        <v>154</v>
      </c>
      <c r="B89" s="13"/>
      <c r="C89" s="14"/>
      <c r="D89" s="14"/>
      <c r="E89" s="14"/>
      <c r="F89" s="14"/>
      <c r="G89" s="15">
        <v>245</v>
      </c>
      <c r="H89" s="15"/>
      <c r="I89" s="15">
        <v>-198</v>
      </c>
      <c r="J89" s="14"/>
      <c r="K89" s="15">
        <v>245</v>
      </c>
      <c r="L89" s="15"/>
      <c r="M89" s="15">
        <v>-198</v>
      </c>
    </row>
    <row r="90" spans="1:13" ht="18" customHeight="1">
      <c r="A90" s="13" t="s">
        <v>60</v>
      </c>
      <c r="B90" s="13"/>
      <c r="C90" s="14"/>
      <c r="D90" s="14"/>
      <c r="E90" s="14"/>
      <c r="F90" s="14"/>
      <c r="G90" s="15">
        <v>122027</v>
      </c>
      <c r="H90" s="15"/>
      <c r="I90" s="15">
        <v>124315</v>
      </c>
      <c r="J90" s="14"/>
      <c r="K90" s="15">
        <v>84851</v>
      </c>
      <c r="L90" s="15"/>
      <c r="M90" s="15">
        <v>56492</v>
      </c>
    </row>
    <row r="91" spans="1:13" ht="18" customHeight="1">
      <c r="A91" s="13" t="s">
        <v>232</v>
      </c>
      <c r="B91" s="13"/>
      <c r="C91" s="14"/>
      <c r="D91" s="14"/>
      <c r="E91" s="14"/>
      <c r="F91" s="14"/>
      <c r="G91" s="6">
        <v>-52272</v>
      </c>
      <c r="H91" s="14"/>
      <c r="I91" s="160" t="s">
        <v>176</v>
      </c>
      <c r="J91" s="14"/>
      <c r="K91" s="160" t="s">
        <v>176</v>
      </c>
      <c r="L91" s="6"/>
      <c r="M91" s="160" t="s">
        <v>176</v>
      </c>
    </row>
    <row r="92" spans="1:13" ht="18" customHeight="1" thickBot="1">
      <c r="A92" s="162" t="s">
        <v>61</v>
      </c>
      <c r="B92" s="13"/>
      <c r="C92" s="14"/>
      <c r="D92" s="14"/>
      <c r="E92" s="23"/>
      <c r="F92" s="23"/>
      <c r="G92" s="24">
        <f>SUM(G88:G91)</f>
        <v>66152</v>
      </c>
      <c r="H92" s="15">
        <f t="shared" ref="H92" si="0">SUM(H88:H91)</f>
        <v>0</v>
      </c>
      <c r="I92" s="24">
        <f>SUM(I88:I91)</f>
        <v>75103</v>
      </c>
      <c r="J92" s="23"/>
      <c r="K92" s="24">
        <f>SUM(K88:K91)</f>
        <v>59159</v>
      </c>
      <c r="L92" s="15"/>
      <c r="M92" s="24">
        <f>SUM(M88:M91)</f>
        <v>36791</v>
      </c>
    </row>
    <row r="93" spans="1:13" ht="18" customHeight="1" thickTop="1">
      <c r="A93" s="13"/>
      <c r="B93" s="13"/>
      <c r="C93" s="14"/>
      <c r="D93" s="14"/>
      <c r="E93" s="23"/>
      <c r="F93" s="23"/>
      <c r="G93" s="275">
        <f>G92-งบฐานะการเงิน!H13</f>
        <v>0</v>
      </c>
      <c r="H93" s="276"/>
      <c r="I93" s="277">
        <f>75103-I92</f>
        <v>0</v>
      </c>
      <c r="J93" s="278"/>
      <c r="K93" s="279">
        <f>K92-งบฐานะการเงิน!N13</f>
        <v>0</v>
      </c>
      <c r="L93" s="278"/>
      <c r="M93" s="280">
        <f>36791-M92</f>
        <v>0</v>
      </c>
    </row>
    <row r="94" spans="1:13" ht="18" customHeight="1">
      <c r="A94" s="13"/>
      <c r="B94" s="13"/>
      <c r="C94" s="14"/>
      <c r="D94" s="14"/>
      <c r="E94" s="23"/>
      <c r="F94" s="23"/>
      <c r="G94" s="35"/>
      <c r="H94" s="23"/>
      <c r="I94" s="264"/>
      <c r="K94" s="29"/>
    </row>
    <row r="95" spans="1:13" ht="18" customHeight="1">
      <c r="A95" s="13"/>
      <c r="B95" s="13"/>
      <c r="C95" s="14"/>
      <c r="D95" s="14"/>
      <c r="E95" s="23"/>
      <c r="F95" s="23"/>
      <c r="G95" s="35"/>
      <c r="H95" s="23"/>
      <c r="I95" s="264"/>
      <c r="K95" s="29"/>
    </row>
    <row r="96" spans="1:13" ht="18" customHeight="1">
      <c r="A96" s="13"/>
      <c r="B96" s="13"/>
      <c r="C96" s="14"/>
      <c r="D96" s="14"/>
      <c r="E96" s="23"/>
      <c r="F96" s="23"/>
      <c r="G96" s="35"/>
      <c r="H96" s="23"/>
      <c r="I96" s="264"/>
      <c r="K96" s="29"/>
    </row>
    <row r="97" spans="1:13" ht="18" customHeight="1">
      <c r="A97" s="13"/>
      <c r="B97" s="13"/>
      <c r="C97" s="14"/>
      <c r="D97" s="14"/>
      <c r="E97" s="23"/>
      <c r="F97" s="23"/>
      <c r="G97" s="35"/>
      <c r="H97" s="23"/>
      <c r="I97" s="264"/>
      <c r="K97" s="29"/>
    </row>
    <row r="99" spans="1:13" ht="18" customHeight="1">
      <c r="A99" s="237" t="s">
        <v>46</v>
      </c>
      <c r="B99" s="13"/>
      <c r="C99" s="14"/>
      <c r="D99" s="14"/>
      <c r="E99" s="23"/>
      <c r="F99" s="23"/>
      <c r="G99" s="35"/>
      <c r="H99" s="23"/>
      <c r="I99" s="264"/>
      <c r="K99" s="29"/>
      <c r="M99" s="6">
        <v>13</v>
      </c>
    </row>
    <row r="100" spans="1:13" ht="18" customHeight="1">
      <c r="A100" s="237"/>
      <c r="B100" s="13"/>
      <c r="C100" s="14"/>
      <c r="D100" s="14"/>
      <c r="E100" s="23"/>
      <c r="F100" s="23"/>
      <c r="G100" s="35"/>
      <c r="H100" s="23"/>
      <c r="I100" s="264"/>
      <c r="K100" s="29"/>
      <c r="M100" s="6"/>
    </row>
    <row r="101" spans="1:13" ht="18" customHeight="1">
      <c r="A101" s="65" t="s">
        <v>79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</row>
    <row r="102" spans="1:13" ht="18" customHeight="1">
      <c r="A102" s="259" t="s">
        <v>184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 ht="18" customHeight="1">
      <c r="A103" s="259" t="str">
        <f>A4</f>
        <v>สำหรับงวดหกเดือนสิ้นสุดวันที่ 30 มิถุนายน 2569 (ยังไม่ได้ตรวจสอบ แต่สอบทานแล้ว)</v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</row>
    <row r="104" spans="1:13" ht="18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9" t="s">
        <v>110</v>
      </c>
    </row>
    <row r="105" spans="1:13" ht="18" customHeight="1">
      <c r="A105" s="10"/>
      <c r="B105" s="10"/>
      <c r="C105" s="10"/>
      <c r="D105" s="10"/>
      <c r="E105" s="10"/>
      <c r="F105" s="10"/>
      <c r="G105" s="283" t="s">
        <v>1</v>
      </c>
      <c r="H105" s="283"/>
      <c r="I105" s="283"/>
      <c r="J105" s="82"/>
      <c r="K105" s="283" t="s">
        <v>2</v>
      </c>
      <c r="L105" s="283"/>
      <c r="M105" s="283"/>
    </row>
    <row r="106" spans="1:13" s="7" customFormat="1" ht="18" customHeight="1">
      <c r="A106" s="260"/>
      <c r="B106" s="260"/>
      <c r="C106" s="260"/>
      <c r="D106" s="260"/>
      <c r="E106" s="261"/>
      <c r="F106" s="261"/>
      <c r="G106" s="36" t="s">
        <v>80</v>
      </c>
      <c r="H106" s="36"/>
      <c r="I106" s="36" t="s">
        <v>52</v>
      </c>
      <c r="J106" s="82"/>
      <c r="K106" s="36" t="s">
        <v>80</v>
      </c>
      <c r="L106" s="36"/>
      <c r="M106" s="36" t="s">
        <v>52</v>
      </c>
    </row>
    <row r="107" spans="1:13" ht="18" customHeight="1">
      <c r="A107" s="163" t="s">
        <v>56</v>
      </c>
      <c r="B107" s="13"/>
      <c r="C107" s="14"/>
      <c r="D107" s="14"/>
      <c r="E107" s="14"/>
      <c r="F107" s="14"/>
      <c r="G107" s="14"/>
      <c r="H107" s="14"/>
    </row>
    <row r="108" spans="1:13" ht="18" customHeight="1">
      <c r="A108" s="26" t="s">
        <v>57</v>
      </c>
      <c r="B108" s="13"/>
      <c r="C108" s="14"/>
      <c r="D108" s="14"/>
      <c r="E108" s="14"/>
      <c r="F108" s="14"/>
      <c r="G108" s="14"/>
      <c r="H108" s="14"/>
      <c r="I108" s="27"/>
      <c r="J108" s="27"/>
      <c r="K108" s="77"/>
      <c r="L108" s="27"/>
      <c r="M108" s="77"/>
    </row>
    <row r="109" spans="1:13" ht="18" customHeight="1">
      <c r="A109" s="26"/>
      <c r="B109" s="13"/>
      <c r="C109" s="14" t="s">
        <v>263</v>
      </c>
      <c r="D109" s="14"/>
      <c r="E109" s="14"/>
      <c r="F109" s="14"/>
      <c r="G109" s="160" t="s">
        <v>176</v>
      </c>
      <c r="H109" s="14"/>
      <c r="I109" s="160" t="s">
        <v>176</v>
      </c>
      <c r="J109" s="27"/>
      <c r="K109" s="77">
        <v>2567</v>
      </c>
      <c r="L109" s="76"/>
      <c r="M109" s="160" t="s">
        <v>176</v>
      </c>
    </row>
    <row r="110" spans="1:13" ht="18" customHeight="1">
      <c r="A110" s="26"/>
      <c r="B110" s="13"/>
      <c r="C110" s="14" t="s">
        <v>144</v>
      </c>
      <c r="D110" s="14"/>
      <c r="E110" s="14"/>
      <c r="F110" s="14"/>
      <c r="G110" s="17">
        <v>22296</v>
      </c>
      <c r="H110" s="14"/>
      <c r="I110" s="17">
        <v>-18225</v>
      </c>
      <c r="J110" s="27"/>
      <c r="K110" s="77">
        <v>24</v>
      </c>
      <c r="L110" s="76"/>
      <c r="M110" s="77">
        <v>184</v>
      </c>
    </row>
    <row r="111" spans="1:13" ht="18" customHeight="1">
      <c r="A111" s="26"/>
      <c r="B111" s="13"/>
      <c r="C111" s="14" t="s">
        <v>147</v>
      </c>
      <c r="D111" s="14"/>
      <c r="E111" s="14"/>
      <c r="F111" s="14"/>
      <c r="G111" s="17">
        <v>-41</v>
      </c>
      <c r="H111" s="14"/>
      <c r="I111" s="17">
        <v>233</v>
      </c>
      <c r="J111" s="27"/>
      <c r="K111" s="160" t="s">
        <v>176</v>
      </c>
      <c r="L111" s="76"/>
      <c r="M111" s="77">
        <v>501</v>
      </c>
    </row>
    <row r="112" spans="1:13" ht="18" customHeight="1">
      <c r="A112" s="26"/>
      <c r="B112" s="13"/>
      <c r="C112" s="14" t="s">
        <v>145</v>
      </c>
      <c r="D112" s="14"/>
      <c r="E112" s="14"/>
      <c r="F112" s="14"/>
      <c r="G112" s="17">
        <v>9243</v>
      </c>
      <c r="H112" s="14"/>
      <c r="I112" s="17">
        <v>20450</v>
      </c>
      <c r="J112" s="27"/>
      <c r="K112" s="77">
        <v>6084</v>
      </c>
      <c r="L112" s="76"/>
      <c r="M112" s="77">
        <v>7909</v>
      </c>
    </row>
    <row r="113" spans="1:13" ht="18" customHeight="1">
      <c r="A113" s="26"/>
      <c r="B113" s="13"/>
      <c r="C113" s="14" t="s">
        <v>182</v>
      </c>
      <c r="D113" s="14"/>
      <c r="E113" s="14"/>
      <c r="F113" s="14"/>
      <c r="G113" s="17"/>
      <c r="H113" s="14"/>
      <c r="I113" s="17"/>
      <c r="J113" s="27"/>
      <c r="K113" s="77"/>
      <c r="L113" s="76"/>
      <c r="M113" s="77"/>
    </row>
    <row r="114" spans="1:13" ht="18" customHeight="1">
      <c r="A114" s="26"/>
      <c r="B114" s="13"/>
      <c r="C114" s="6"/>
      <c r="D114" s="14" t="s">
        <v>183</v>
      </c>
      <c r="E114" s="14"/>
      <c r="F114" s="14"/>
      <c r="G114" s="160" t="s">
        <v>176</v>
      </c>
      <c r="H114" s="14"/>
      <c r="I114" s="17">
        <v>-3940</v>
      </c>
      <c r="J114" s="27"/>
      <c r="K114" s="160" t="s">
        <v>176</v>
      </c>
      <c r="L114" s="76"/>
      <c r="M114" s="77">
        <v>-3940</v>
      </c>
    </row>
    <row r="115" spans="1:13" ht="18" customHeight="1">
      <c r="A115" s="26"/>
      <c r="B115" s="13"/>
      <c r="C115" s="6" t="s">
        <v>155</v>
      </c>
      <c r="D115" s="14"/>
      <c r="E115" s="14"/>
      <c r="F115" s="14"/>
      <c r="G115" s="17">
        <v>854</v>
      </c>
      <c r="H115" s="14"/>
      <c r="I115" s="17">
        <v>0</v>
      </c>
      <c r="J115" s="27"/>
      <c r="K115" s="77">
        <v>653</v>
      </c>
      <c r="L115" s="76"/>
      <c r="M115" s="160" t="s">
        <v>176</v>
      </c>
    </row>
    <row r="116" spans="1:13" ht="18" customHeight="1">
      <c r="A116" s="26"/>
      <c r="B116" s="13"/>
      <c r="C116" s="14" t="s">
        <v>146</v>
      </c>
      <c r="D116" s="14"/>
      <c r="E116" s="14"/>
      <c r="F116" s="14"/>
      <c r="G116" s="17">
        <v>263</v>
      </c>
      <c r="H116" s="14"/>
      <c r="I116" s="17">
        <v>263</v>
      </c>
      <c r="J116" s="27"/>
      <c r="K116" s="77">
        <v>258</v>
      </c>
      <c r="L116" s="77"/>
      <c r="M116" s="77">
        <v>258</v>
      </c>
    </row>
    <row r="117" spans="1:13" ht="18" customHeight="1">
      <c r="A117" s="13"/>
      <c r="C117" s="14" t="s">
        <v>245</v>
      </c>
      <c r="D117" s="14"/>
      <c r="E117" s="14"/>
      <c r="F117" s="14"/>
      <c r="G117" s="6">
        <v>1154</v>
      </c>
      <c r="H117" s="14"/>
      <c r="I117" s="160" t="s">
        <v>176</v>
      </c>
      <c r="J117" s="15"/>
      <c r="K117" s="78">
        <v>1154</v>
      </c>
      <c r="L117" s="78"/>
      <c r="M117" s="160" t="s">
        <v>176</v>
      </c>
    </row>
    <row r="118" spans="1:13" ht="18" customHeight="1">
      <c r="A118" s="13"/>
      <c r="B118" s="13"/>
      <c r="C118" s="14" t="s">
        <v>246</v>
      </c>
      <c r="D118" s="268"/>
      <c r="E118" s="14"/>
      <c r="F118" s="14"/>
      <c r="G118" s="160" t="s">
        <v>176</v>
      </c>
      <c r="H118" s="14"/>
      <c r="I118" s="160" t="s">
        <v>176</v>
      </c>
      <c r="J118" s="15"/>
      <c r="K118" s="6">
        <v>152319</v>
      </c>
      <c r="L118" s="6"/>
      <c r="M118" s="160" t="s">
        <v>176</v>
      </c>
    </row>
    <row r="119" spans="1:13" ht="18" customHeight="1">
      <c r="A119" s="13"/>
      <c r="B119" s="13"/>
      <c r="C119" s="268"/>
      <c r="D119" s="268"/>
      <c r="E119" s="14"/>
      <c r="F119" s="14"/>
      <c r="G119" s="14"/>
      <c r="H119" s="14"/>
      <c r="I119" s="28"/>
      <c r="K119" s="28"/>
      <c r="L119" s="28"/>
      <c r="M119" s="71"/>
    </row>
    <row r="120" spans="1:13" ht="18" customHeight="1">
      <c r="A120" s="13"/>
      <c r="B120" s="13"/>
      <c r="C120" s="14"/>
      <c r="D120" s="14"/>
      <c r="E120" s="14"/>
      <c r="F120" s="14"/>
      <c r="G120" s="14"/>
      <c r="H120" s="14"/>
      <c r="I120" s="28"/>
      <c r="K120" s="28"/>
      <c r="L120" s="28"/>
      <c r="M120" s="71"/>
    </row>
    <row r="121" spans="1:13" ht="18" customHeight="1">
      <c r="A121" s="13"/>
      <c r="B121" s="13"/>
      <c r="C121" s="14"/>
      <c r="D121" s="14"/>
      <c r="E121" s="14"/>
      <c r="F121" s="14"/>
      <c r="G121" s="14"/>
      <c r="H121" s="14"/>
      <c r="I121" s="28"/>
      <c r="K121" s="28"/>
      <c r="L121" s="28"/>
      <c r="M121" s="266"/>
    </row>
    <row r="122" spans="1:13" ht="18" customHeight="1">
      <c r="A122" s="13"/>
      <c r="B122" s="13"/>
      <c r="C122" s="14"/>
      <c r="D122" s="14"/>
      <c r="E122" s="14"/>
      <c r="F122" s="14"/>
      <c r="G122" s="14"/>
      <c r="H122" s="14"/>
      <c r="I122" s="28"/>
      <c r="K122" s="28"/>
      <c r="L122" s="28"/>
      <c r="M122" s="266"/>
    </row>
    <row r="123" spans="1:13" ht="18" customHeight="1">
      <c r="A123" s="13"/>
      <c r="B123" s="13"/>
      <c r="C123" s="14"/>
      <c r="D123" s="14"/>
      <c r="E123" s="14"/>
      <c r="F123" s="14"/>
      <c r="G123" s="14"/>
      <c r="H123" s="14"/>
      <c r="I123" s="28"/>
      <c r="K123" s="28"/>
      <c r="L123" s="28"/>
      <c r="M123" s="266"/>
    </row>
    <row r="124" spans="1:13" ht="18" customHeight="1">
      <c r="A124" s="13"/>
      <c r="B124" s="13"/>
      <c r="C124" s="14"/>
      <c r="D124" s="14"/>
      <c r="E124" s="14"/>
      <c r="F124" s="14"/>
      <c r="G124" s="14"/>
      <c r="H124" s="14"/>
      <c r="I124" s="28"/>
      <c r="K124" s="28"/>
      <c r="L124" s="28"/>
      <c r="M124" s="266"/>
    </row>
    <row r="125" spans="1:13" ht="18" customHeight="1">
      <c r="A125" s="13"/>
      <c r="B125" s="13"/>
      <c r="C125" s="14"/>
      <c r="D125" s="14"/>
      <c r="E125" s="14"/>
      <c r="F125" s="14"/>
      <c r="G125" s="14"/>
      <c r="H125" s="14"/>
      <c r="I125" s="28"/>
      <c r="K125" s="28"/>
      <c r="L125" s="28"/>
      <c r="M125" s="266"/>
    </row>
    <row r="126" spans="1:13" ht="18" customHeight="1">
      <c r="A126" s="13"/>
      <c r="B126" s="13"/>
      <c r="C126" s="14"/>
      <c r="D126" s="14"/>
      <c r="E126" s="14"/>
      <c r="F126" s="14"/>
      <c r="G126" s="14"/>
      <c r="H126" s="14"/>
      <c r="I126" s="28"/>
      <c r="K126" s="28"/>
      <c r="L126" s="28"/>
      <c r="M126" s="266"/>
    </row>
    <row r="127" spans="1:13" ht="18" customHeight="1">
      <c r="A127" s="13"/>
      <c r="B127" s="13"/>
      <c r="C127" s="14"/>
      <c r="D127" s="14"/>
      <c r="E127" s="14"/>
      <c r="F127" s="14"/>
      <c r="G127" s="14"/>
      <c r="H127" s="14"/>
      <c r="I127" s="28"/>
      <c r="K127" s="28"/>
      <c r="L127" s="28"/>
      <c r="M127" s="266"/>
    </row>
    <row r="128" spans="1:13" ht="18" customHeight="1">
      <c r="A128" s="13"/>
      <c r="B128" s="13"/>
      <c r="C128" s="14"/>
      <c r="D128" s="14"/>
      <c r="E128" s="14"/>
      <c r="F128" s="14"/>
      <c r="G128" s="14"/>
      <c r="H128" s="14"/>
      <c r="I128" s="28"/>
      <c r="K128" s="28"/>
      <c r="L128" s="28"/>
      <c r="M128" s="266"/>
    </row>
    <row r="129" spans="1:13" ht="18" customHeight="1">
      <c r="A129" s="13"/>
      <c r="B129" s="13"/>
      <c r="C129" s="14"/>
      <c r="D129" s="14"/>
      <c r="E129" s="14"/>
      <c r="F129" s="14"/>
      <c r="G129" s="14"/>
      <c r="H129" s="14"/>
      <c r="I129" s="28"/>
      <c r="K129" s="28"/>
      <c r="L129" s="28"/>
      <c r="M129" s="266"/>
    </row>
    <row r="130" spans="1:13" ht="18" customHeight="1">
      <c r="A130" s="13"/>
      <c r="B130" s="13"/>
      <c r="C130" s="14"/>
      <c r="D130" s="14"/>
      <c r="E130" s="14"/>
      <c r="F130" s="14"/>
      <c r="G130" s="14"/>
      <c r="H130" s="14"/>
      <c r="I130" s="28"/>
      <c r="K130" s="28"/>
      <c r="L130" s="28"/>
      <c r="M130" s="266"/>
    </row>
    <row r="131" spans="1:13" ht="18" customHeight="1">
      <c r="A131" s="13"/>
      <c r="B131" s="13"/>
      <c r="C131" s="14"/>
      <c r="D131" s="14"/>
      <c r="E131" s="14"/>
      <c r="F131" s="14"/>
      <c r="G131" s="14"/>
      <c r="H131" s="14"/>
      <c r="I131" s="28"/>
      <c r="K131" s="28"/>
      <c r="L131" s="28"/>
      <c r="M131" s="266"/>
    </row>
    <row r="132" spans="1:13" ht="18" customHeight="1">
      <c r="A132" s="13"/>
      <c r="B132" s="13"/>
      <c r="C132" s="14"/>
      <c r="D132" s="14"/>
      <c r="E132" s="14"/>
      <c r="F132" s="14"/>
      <c r="G132" s="14"/>
      <c r="H132" s="14"/>
      <c r="I132" s="28"/>
      <c r="K132" s="28"/>
      <c r="L132" s="28"/>
      <c r="M132" s="266"/>
    </row>
    <row r="133" spans="1:13" ht="18" customHeight="1">
      <c r="A133" s="13"/>
      <c r="B133" s="13"/>
      <c r="C133" s="14"/>
      <c r="D133" s="14"/>
      <c r="E133" s="14"/>
      <c r="F133" s="14"/>
      <c r="G133" s="14"/>
      <c r="H133" s="14"/>
      <c r="I133" s="28"/>
      <c r="K133" s="28"/>
      <c r="L133" s="28"/>
      <c r="M133" s="266"/>
    </row>
    <row r="134" spans="1:13" ht="18" customHeight="1">
      <c r="A134" s="13"/>
      <c r="B134" s="13"/>
      <c r="C134" s="14"/>
      <c r="D134" s="14"/>
      <c r="E134" s="14"/>
      <c r="F134" s="14"/>
      <c r="G134" s="14"/>
      <c r="H134" s="14"/>
      <c r="I134" s="28"/>
      <c r="K134" s="28"/>
      <c r="L134" s="28"/>
      <c r="M134" s="266"/>
    </row>
    <row r="135" spans="1:13" ht="18" customHeight="1">
      <c r="A135" s="13"/>
      <c r="B135" s="13"/>
      <c r="C135" s="14"/>
      <c r="D135" s="14"/>
      <c r="E135" s="14"/>
      <c r="F135" s="14"/>
      <c r="G135" s="14"/>
      <c r="H135" s="14"/>
      <c r="I135" s="28"/>
      <c r="K135" s="28"/>
      <c r="L135" s="28"/>
      <c r="M135" s="266"/>
    </row>
    <row r="136" spans="1:13" ht="18" customHeight="1">
      <c r="A136" s="13"/>
      <c r="B136" s="13"/>
      <c r="C136" s="14"/>
      <c r="D136" s="14"/>
      <c r="E136" s="14"/>
      <c r="F136" s="14"/>
      <c r="G136" s="14"/>
      <c r="H136" s="14"/>
      <c r="I136" s="28"/>
      <c r="K136" s="28"/>
      <c r="L136" s="28"/>
      <c r="M136" s="266"/>
    </row>
    <row r="137" spans="1:13" ht="18" customHeight="1">
      <c r="A137" s="13"/>
      <c r="B137" s="13"/>
      <c r="C137" s="14"/>
      <c r="D137" s="14"/>
      <c r="E137" s="14"/>
      <c r="F137" s="14"/>
      <c r="G137" s="14"/>
      <c r="H137" s="14"/>
      <c r="I137" s="28"/>
      <c r="K137" s="28"/>
      <c r="L137" s="28"/>
      <c r="M137" s="266"/>
    </row>
    <row r="138" spans="1:13" ht="18" customHeight="1">
      <c r="A138" s="13"/>
      <c r="B138" s="13"/>
      <c r="C138" s="14"/>
      <c r="D138" s="14"/>
      <c r="E138" s="14"/>
      <c r="F138" s="14"/>
      <c r="G138" s="14"/>
      <c r="H138" s="14"/>
      <c r="I138" s="28"/>
      <c r="K138" s="28"/>
      <c r="L138" s="28"/>
      <c r="M138" s="266"/>
    </row>
    <row r="139" spans="1:13" ht="18" customHeight="1">
      <c r="A139" s="13"/>
      <c r="B139" s="13"/>
      <c r="C139" s="14"/>
      <c r="D139" s="14"/>
      <c r="E139" s="14"/>
      <c r="F139" s="14"/>
      <c r="G139" s="14"/>
      <c r="H139" s="14"/>
      <c r="I139" s="28"/>
      <c r="K139" s="28"/>
      <c r="L139" s="28"/>
      <c r="M139" s="266"/>
    </row>
    <row r="140" spans="1:13" ht="18" customHeight="1">
      <c r="A140" s="13"/>
      <c r="B140" s="13"/>
      <c r="C140" s="14"/>
      <c r="D140" s="14"/>
      <c r="E140" s="14"/>
      <c r="F140" s="14"/>
      <c r="G140" s="14"/>
      <c r="H140" s="14"/>
      <c r="I140" s="28"/>
      <c r="K140" s="28"/>
      <c r="L140" s="28"/>
      <c r="M140" s="266"/>
    </row>
    <row r="141" spans="1:13" ht="18" customHeight="1">
      <c r="A141" s="13"/>
      <c r="B141" s="13"/>
      <c r="C141" s="14"/>
      <c r="D141" s="14"/>
      <c r="E141" s="14"/>
      <c r="F141" s="14"/>
      <c r="G141" s="14"/>
      <c r="H141" s="14"/>
      <c r="I141" s="28"/>
      <c r="K141" s="28"/>
      <c r="L141" s="28"/>
      <c r="M141" s="266"/>
    </row>
    <row r="142" spans="1:13" ht="18" customHeight="1">
      <c r="A142" s="13"/>
      <c r="B142" s="13"/>
      <c r="C142" s="14"/>
      <c r="D142" s="14"/>
      <c r="E142" s="14"/>
      <c r="F142" s="14"/>
      <c r="G142" s="14"/>
      <c r="H142" s="14"/>
      <c r="I142" s="28"/>
      <c r="K142" s="28"/>
      <c r="L142" s="28"/>
      <c r="M142" s="266"/>
    </row>
    <row r="143" spans="1:13" ht="18" customHeight="1">
      <c r="A143" s="13"/>
      <c r="B143" s="13"/>
      <c r="C143" s="14"/>
      <c r="D143" s="14"/>
      <c r="E143" s="14"/>
      <c r="F143" s="14"/>
      <c r="G143" s="14"/>
      <c r="H143" s="14"/>
      <c r="I143" s="28"/>
      <c r="K143" s="28"/>
      <c r="L143" s="28"/>
      <c r="M143" s="266"/>
    </row>
    <row r="144" spans="1:13" ht="18" customHeight="1">
      <c r="A144" s="13"/>
      <c r="B144" s="13"/>
      <c r="C144" s="14"/>
      <c r="D144" s="14"/>
      <c r="E144" s="14"/>
      <c r="F144" s="14"/>
      <c r="G144" s="14"/>
      <c r="H144" s="14"/>
      <c r="I144" s="28"/>
      <c r="K144" s="28"/>
      <c r="L144" s="28"/>
      <c r="M144" s="266"/>
    </row>
    <row r="145" spans="1:13" ht="18" customHeight="1">
      <c r="A145" s="13"/>
      <c r="B145" s="13"/>
      <c r="C145" s="14"/>
      <c r="D145" s="14"/>
      <c r="E145" s="14"/>
      <c r="F145" s="14"/>
      <c r="G145" s="14"/>
      <c r="H145" s="14"/>
      <c r="I145" s="28"/>
      <c r="K145" s="28"/>
      <c r="L145" s="28"/>
      <c r="M145" s="266"/>
    </row>
    <row r="146" spans="1:13" ht="18" customHeight="1">
      <c r="A146" s="13"/>
      <c r="B146" s="13"/>
      <c r="C146" s="14"/>
      <c r="D146" s="14"/>
      <c r="E146" s="14"/>
      <c r="F146" s="14"/>
      <c r="G146" s="14"/>
      <c r="H146" s="14"/>
      <c r="I146" s="28"/>
      <c r="K146" s="28"/>
      <c r="L146" s="28"/>
      <c r="M146" s="266"/>
    </row>
    <row r="147" spans="1:13" ht="18" customHeight="1">
      <c r="A147" s="13"/>
      <c r="B147" s="13"/>
      <c r="C147" s="14"/>
      <c r="D147" s="14"/>
      <c r="E147" s="14"/>
      <c r="F147" s="14"/>
      <c r="G147" s="14"/>
      <c r="H147" s="14"/>
      <c r="I147" s="28"/>
      <c r="K147" s="28"/>
      <c r="L147" s="28"/>
      <c r="M147" s="266"/>
    </row>
    <row r="148" spans="1:13" ht="18" customHeight="1">
      <c r="A148" s="13"/>
      <c r="B148" s="13"/>
      <c r="C148" s="14"/>
      <c r="D148" s="14"/>
      <c r="E148" s="14"/>
      <c r="F148" s="14"/>
      <c r="G148" s="14"/>
      <c r="H148" s="14"/>
      <c r="I148" s="28"/>
      <c r="K148" s="28"/>
      <c r="L148" s="28"/>
      <c r="M148" s="266"/>
    </row>
    <row r="149" spans="1:13" ht="18" customHeight="1">
      <c r="A149" s="237" t="s">
        <v>46</v>
      </c>
      <c r="B149" s="13"/>
      <c r="C149" s="14"/>
      <c r="D149" s="14"/>
      <c r="E149" s="14"/>
      <c r="F149" s="14"/>
      <c r="G149" s="14"/>
      <c r="H149" s="14"/>
      <c r="I149" s="14"/>
      <c r="J149" s="14"/>
      <c r="K149" s="11"/>
      <c r="L149" s="11"/>
      <c r="M149" s="6">
        <v>14</v>
      </c>
    </row>
    <row r="150" spans="1:13" ht="20.100000000000001" customHeight="1">
      <c r="A150" s="13"/>
      <c r="B150" s="13"/>
      <c r="C150" s="14"/>
      <c r="D150" s="269"/>
      <c r="E150" s="14"/>
      <c r="F150" s="14"/>
      <c r="G150" s="14"/>
      <c r="H150" s="14"/>
      <c r="I150" s="14"/>
      <c r="J150" s="14"/>
      <c r="K150" s="14"/>
      <c r="L150" s="29"/>
      <c r="M150" s="29"/>
    </row>
    <row r="151" spans="1:13" ht="20.100000000000001" customHeight="1">
      <c r="A151" s="13"/>
      <c r="B151" s="13"/>
      <c r="C151" s="14"/>
      <c r="D151" s="14"/>
      <c r="E151" s="14"/>
      <c r="F151" s="14"/>
      <c r="G151" s="14"/>
      <c r="H151" s="14"/>
      <c r="I151" s="14"/>
      <c r="J151" s="14"/>
      <c r="K151" s="11"/>
      <c r="L151" s="11"/>
      <c r="M151" s="11"/>
    </row>
    <row r="152" spans="1:13" ht="20.100000000000001" customHeight="1">
      <c r="A152" s="13"/>
      <c r="B152" s="13"/>
      <c r="C152" s="14"/>
      <c r="D152" s="14"/>
      <c r="E152" s="14"/>
      <c r="F152" s="14"/>
      <c r="G152" s="14"/>
      <c r="H152" s="14"/>
      <c r="I152" s="14"/>
      <c r="J152" s="14"/>
      <c r="K152" s="11"/>
      <c r="L152" s="11"/>
      <c r="M152" s="11"/>
    </row>
    <row r="153" spans="1:13" ht="20.100000000000001" customHeight="1">
      <c r="A153" s="13"/>
      <c r="B153" s="13"/>
      <c r="C153" s="14"/>
      <c r="D153" s="14"/>
      <c r="E153" s="14"/>
      <c r="F153" s="14"/>
      <c r="G153" s="14"/>
      <c r="H153" s="14"/>
      <c r="I153" s="14"/>
      <c r="J153" s="14"/>
      <c r="K153" s="11"/>
      <c r="L153" s="11"/>
      <c r="M153" s="11"/>
    </row>
    <row r="154" spans="1:13" ht="20.100000000000001" customHeight="1">
      <c r="A154" s="13"/>
      <c r="B154" s="13"/>
      <c r="C154" s="14"/>
      <c r="D154" s="14"/>
      <c r="E154" s="14"/>
      <c r="F154" s="14"/>
      <c r="G154" s="14"/>
      <c r="H154" s="14"/>
      <c r="I154" s="14"/>
      <c r="J154" s="14"/>
      <c r="K154" s="11"/>
      <c r="L154" s="11"/>
      <c r="M154" s="11"/>
    </row>
    <row r="155" spans="1:13" ht="20.100000000000001" customHeight="1">
      <c r="A155" s="13"/>
      <c r="B155" s="13"/>
      <c r="C155" s="14"/>
      <c r="D155" s="14"/>
      <c r="E155" s="14"/>
      <c r="F155" s="14"/>
      <c r="G155" s="14"/>
      <c r="H155" s="14"/>
      <c r="I155" s="14"/>
      <c r="J155" s="14"/>
      <c r="K155" s="11"/>
      <c r="L155" s="11"/>
      <c r="M155" s="11"/>
    </row>
    <row r="156" spans="1:13" ht="20.100000000000001" customHeight="1">
      <c r="A156" s="13"/>
      <c r="B156" s="13"/>
      <c r="C156" s="14"/>
      <c r="D156" s="14"/>
      <c r="E156" s="14"/>
      <c r="F156" s="14"/>
      <c r="G156" s="14"/>
      <c r="H156" s="14"/>
      <c r="I156" s="14"/>
      <c r="J156" s="14"/>
      <c r="K156" s="11"/>
      <c r="L156" s="11"/>
      <c r="M156" s="11"/>
    </row>
    <row r="157" spans="1:13" ht="20.100000000000001" customHeight="1">
      <c r="A157" s="13"/>
      <c r="B157" s="13"/>
      <c r="C157" s="14"/>
      <c r="D157" s="14"/>
      <c r="E157" s="14"/>
      <c r="F157" s="14"/>
      <c r="G157" s="14"/>
      <c r="H157" s="14"/>
      <c r="I157" s="14"/>
      <c r="J157" s="14"/>
      <c r="K157" s="11"/>
      <c r="L157" s="11"/>
      <c r="M157" s="11"/>
    </row>
    <row r="158" spans="1:13" ht="20.100000000000001" customHeight="1">
      <c r="A158" s="13"/>
      <c r="B158" s="13"/>
      <c r="C158" s="14"/>
      <c r="D158" s="14"/>
      <c r="E158" s="14"/>
      <c r="F158" s="14"/>
      <c r="G158" s="14"/>
      <c r="H158" s="14"/>
      <c r="I158" s="14"/>
      <c r="J158" s="14"/>
      <c r="K158" s="11"/>
      <c r="L158" s="11"/>
      <c r="M158" s="11"/>
    </row>
    <row r="159" spans="1:13" ht="20.100000000000001" customHeight="1">
      <c r="A159" s="20"/>
      <c r="B159" s="13"/>
      <c r="C159" s="14"/>
      <c r="D159" s="14"/>
      <c r="E159" s="14"/>
      <c r="F159" s="14"/>
      <c r="G159" s="14"/>
      <c r="H159" s="14"/>
      <c r="I159" s="14"/>
      <c r="J159" s="14"/>
      <c r="K159" s="11"/>
      <c r="L159" s="11"/>
      <c r="M159" s="11"/>
    </row>
    <row r="160" spans="1:13" ht="20.100000000000001" customHeight="1">
      <c r="A160" s="13"/>
      <c r="B160" s="13"/>
      <c r="C160" s="14"/>
      <c r="D160" s="14"/>
      <c r="E160" s="14"/>
      <c r="F160" s="14"/>
      <c r="G160" s="14"/>
      <c r="H160" s="14"/>
      <c r="I160" s="14"/>
      <c r="J160" s="14"/>
      <c r="K160" s="11"/>
      <c r="L160" s="11"/>
      <c r="M160" s="11"/>
    </row>
    <row r="161" spans="1:13" ht="20.100000000000001" customHeight="1">
      <c r="A161" s="13"/>
      <c r="B161" s="13"/>
      <c r="C161" s="14"/>
      <c r="D161" s="14"/>
      <c r="E161" s="14"/>
      <c r="F161" s="14"/>
      <c r="G161" s="14"/>
      <c r="H161" s="14"/>
      <c r="I161" s="14"/>
      <c r="J161" s="14"/>
      <c r="K161" s="11"/>
      <c r="L161" s="11"/>
      <c r="M161" s="11"/>
    </row>
    <row r="162" spans="1:13" ht="20.100000000000001" customHeight="1">
      <c r="A162" s="13"/>
      <c r="B162" s="13"/>
      <c r="C162" s="14"/>
      <c r="D162" s="14"/>
      <c r="E162" s="14"/>
      <c r="F162" s="14"/>
      <c r="G162" s="14"/>
      <c r="H162" s="14"/>
      <c r="I162" s="14"/>
      <c r="J162" s="14"/>
      <c r="K162" s="11"/>
      <c r="L162" s="11"/>
      <c r="M162" s="11"/>
    </row>
    <row r="163" spans="1:13" ht="18.899999999999999" customHeight="1">
      <c r="A163" s="13"/>
      <c r="B163" s="13"/>
      <c r="C163" s="14"/>
      <c r="D163" s="14"/>
      <c r="E163" s="14"/>
      <c r="F163" s="14"/>
      <c r="G163" s="14"/>
      <c r="H163" s="14"/>
      <c r="I163" s="14"/>
      <c r="J163" s="14"/>
      <c r="K163" s="11"/>
      <c r="L163" s="11"/>
      <c r="M163" s="11"/>
    </row>
    <row r="164" spans="1:13" ht="18.899999999999999" customHeight="1">
      <c r="A164" s="20"/>
      <c r="B164" s="20"/>
      <c r="C164" s="14"/>
      <c r="D164" s="14"/>
      <c r="E164" s="14"/>
      <c r="F164" s="14"/>
      <c r="G164" s="14"/>
      <c r="H164" s="14"/>
      <c r="I164" s="14"/>
      <c r="J164" s="14"/>
      <c r="K164" s="13"/>
      <c r="L164" s="13"/>
      <c r="M164" s="13"/>
    </row>
    <row r="165" spans="1:13" s="15" customFormat="1" ht="18.899999999999999" customHeight="1">
      <c r="A165" s="270"/>
      <c r="B165" s="270"/>
      <c r="C165" s="263"/>
      <c r="D165" s="263"/>
      <c r="E165" s="263"/>
      <c r="F165" s="263"/>
      <c r="G165" s="263"/>
      <c r="H165" s="263"/>
      <c r="I165" s="263"/>
      <c r="J165" s="263"/>
      <c r="K165" s="271"/>
      <c r="L165" s="271"/>
      <c r="M165" s="267"/>
    </row>
    <row r="166" spans="1:13" s="15" customFormat="1" ht="18.899999999999999" customHeight="1">
      <c r="A166" s="270"/>
      <c r="B166" s="270"/>
      <c r="C166" s="263"/>
      <c r="D166" s="263"/>
      <c r="E166" s="263"/>
      <c r="F166" s="263"/>
      <c r="G166" s="263"/>
      <c r="H166" s="263"/>
      <c r="I166" s="263"/>
      <c r="J166" s="263"/>
      <c r="K166" s="30"/>
      <c r="L166" s="30"/>
      <c r="M166" s="30"/>
    </row>
    <row r="167" spans="1:13" s="15" customFormat="1" ht="18.899999999999999" customHeight="1">
      <c r="A167" s="270"/>
      <c r="B167" s="270"/>
      <c r="C167" s="206"/>
      <c r="D167" s="265"/>
      <c r="E167" s="265"/>
      <c r="F167" s="265"/>
      <c r="G167" s="265"/>
      <c r="H167" s="265"/>
      <c r="I167" s="265"/>
      <c r="J167" s="265"/>
      <c r="K167" s="265"/>
      <c r="L167" s="265"/>
      <c r="M167" s="267"/>
    </row>
    <row r="168" spans="1:13" s="15" customFormat="1" ht="20.100000000000001" customHeight="1">
      <c r="A168" s="270"/>
      <c r="B168" s="270"/>
      <c r="C168" s="206"/>
      <c r="D168" s="265"/>
      <c r="E168" s="265"/>
      <c r="F168" s="265"/>
      <c r="G168" s="265"/>
      <c r="H168" s="265"/>
      <c r="I168" s="265"/>
      <c r="J168" s="265"/>
      <c r="K168" s="265"/>
      <c r="L168" s="265"/>
      <c r="M168" s="267"/>
    </row>
    <row r="169" spans="1:13" s="15" customFormat="1" ht="20.100000000000001" customHeight="1">
      <c r="A169" s="265"/>
      <c r="B169" s="265"/>
      <c r="C169" s="265"/>
      <c r="D169" s="265"/>
      <c r="E169" s="265"/>
      <c r="F169" s="265"/>
      <c r="G169" s="265"/>
      <c r="H169" s="265"/>
      <c r="I169" s="265"/>
      <c r="J169" s="265"/>
      <c r="K169" s="265"/>
      <c r="L169" s="265"/>
      <c r="M169" s="25"/>
    </row>
    <row r="170" spans="1:13" s="15" customFormat="1" ht="20.100000000000001" customHeight="1">
      <c r="A170" s="265"/>
      <c r="B170" s="265"/>
      <c r="C170" s="265"/>
      <c r="D170" s="265"/>
      <c r="E170" s="265"/>
      <c r="F170" s="265"/>
      <c r="G170" s="265"/>
      <c r="H170" s="265"/>
      <c r="I170" s="265"/>
      <c r="J170" s="265"/>
      <c r="K170" s="265"/>
      <c r="L170" s="265"/>
      <c r="M170" s="25"/>
    </row>
    <row r="171" spans="1:13" s="15" customFormat="1" ht="20.100000000000001" customHeight="1">
      <c r="A171" s="265"/>
      <c r="B171" s="265"/>
      <c r="C171" s="265"/>
      <c r="D171" s="265"/>
      <c r="E171" s="265"/>
      <c r="F171" s="265"/>
      <c r="G171" s="265"/>
      <c r="H171" s="265"/>
      <c r="I171" s="265"/>
      <c r="J171" s="265"/>
      <c r="K171" s="265"/>
      <c r="L171" s="265"/>
      <c r="M171" s="25"/>
    </row>
    <row r="172" spans="1:13" s="15" customFormat="1" ht="20.100000000000001" customHeight="1">
      <c r="A172" s="265"/>
      <c r="B172" s="265"/>
      <c r="C172" s="265"/>
      <c r="D172" s="265"/>
      <c r="E172" s="265"/>
      <c r="F172" s="265"/>
      <c r="G172" s="265"/>
      <c r="H172" s="265"/>
      <c r="I172" s="265"/>
      <c r="J172" s="265"/>
      <c r="K172" s="265"/>
      <c r="L172" s="265"/>
      <c r="M172" s="25"/>
    </row>
    <row r="173" spans="1:13" s="15" customFormat="1" ht="20.100000000000001" customHeight="1">
      <c r="A173" s="265"/>
      <c r="B173" s="265"/>
      <c r="C173" s="265"/>
      <c r="D173" s="265"/>
      <c r="E173" s="265"/>
      <c r="F173" s="265"/>
      <c r="G173" s="265"/>
      <c r="H173" s="265"/>
      <c r="I173" s="265"/>
      <c r="J173" s="265"/>
      <c r="K173" s="265"/>
      <c r="L173" s="265"/>
      <c r="M173" s="25"/>
    </row>
    <row r="174" spans="1:13" s="15" customFormat="1" ht="20.100000000000001" customHeight="1">
      <c r="A174" s="265"/>
      <c r="B174" s="265"/>
      <c r="C174" s="265"/>
      <c r="D174" s="265"/>
      <c r="E174" s="265"/>
      <c r="F174" s="265"/>
      <c r="G174" s="265"/>
      <c r="H174" s="265"/>
      <c r="I174" s="265"/>
      <c r="J174" s="265"/>
      <c r="K174" s="265"/>
      <c r="L174" s="265"/>
      <c r="M174" s="25"/>
    </row>
    <row r="175" spans="1:13" s="15" customFormat="1" ht="20.100000000000001" customHeight="1">
      <c r="A175" s="265"/>
      <c r="B175" s="265"/>
      <c r="C175" s="265"/>
      <c r="D175" s="265"/>
      <c r="E175" s="265"/>
      <c r="F175" s="265"/>
      <c r="G175" s="265"/>
      <c r="H175" s="265"/>
      <c r="I175" s="265"/>
      <c r="J175" s="265"/>
      <c r="K175" s="265"/>
      <c r="L175" s="265"/>
      <c r="M175" s="25"/>
    </row>
  </sheetData>
  <mergeCells count="6">
    <mergeCell ref="K6:M6"/>
    <mergeCell ref="G6:I6"/>
    <mergeCell ref="G105:I105"/>
    <mergeCell ref="K105:M105"/>
    <mergeCell ref="G55:I55"/>
    <mergeCell ref="K55:M55"/>
  </mergeCells>
  <printOptions horizontalCentered="1"/>
  <pageMargins left="0.78740157480314965" right="0.43307086614173229" top="0.59055118110236227" bottom="0.31496062992125984" header="0.31496062992125984" footer="0.31496062992125984"/>
  <pageSetup paperSize="9" scale="83" orientation="portrait" r:id="rId1"/>
  <headerFooter>
    <oddFooter xml:space="preserve">&amp;L&amp;"BrowalliaUPC,Regular"
</oddFooter>
  </headerFooter>
  <rowBreaks count="2" manualBreakCount="2">
    <brk id="50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งบฐานะการเงิน</vt:lpstr>
      <vt:lpstr>กำไรขาดทุนสามเดือน</vt:lpstr>
      <vt:lpstr>กำไรขาดทุนสามเดือน(ต่อ)</vt:lpstr>
      <vt:lpstr>กำไรขาดทุนหกเดือน</vt:lpstr>
      <vt:lpstr>กำไรขาดทุนหกเดือน(ต่อ)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กำไรขาดทุนหกเดือน!Print_Area</vt:lpstr>
      <vt:lpstr>'กำไรขาดทุนหกเดือน(ต่อ)'!Print_Area</vt:lpstr>
      <vt:lpstr>งบฐานะการเงิน!Print_Area</vt:lpstr>
      <vt:lpstr>ส่วนเปลี่ยนแปลงผู้ถือหุ้นเฉพาะ!Print_Area</vt:lpstr>
      <vt:lpstr>ส่วนเปลี่ยนแปลงผู้ถือหุ้นรวม!Print_Area</vt:lpstr>
      <vt:lpstr>กำไรขาดทุนสามเดือน!Print_Titles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Roscharin Chanchiew</cp:lastModifiedBy>
  <cp:lastPrinted>2026-08-15T14:31:00Z</cp:lastPrinted>
  <dcterms:created xsi:type="dcterms:W3CDTF">2025-03-25T03:51:57Z</dcterms:created>
  <dcterms:modified xsi:type="dcterms:W3CDTF">2026-08-15T14:31:10Z</dcterms:modified>
</cp:coreProperties>
</file>