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UMKANG\D\Numkang\FVC\Conso\15-8-2569\ดูแล้ว\ดูรอบ 2\"/>
    </mc:Choice>
  </mc:AlternateContent>
  <xr:revisionPtr revIDLastSave="0" documentId="8_{A153C43A-5E7C-4021-B2F6-105EAF3D0336}" xr6:coauthVersionLast="47" xr6:coauthVersionMax="47" xr10:uidLastSave="{00000000-0000-0000-0000-000000000000}"/>
  <bookViews>
    <workbookView xWindow="-108" yWindow="-108" windowWidth="23256" windowHeight="12456" tabRatio="852" activeTab="7" xr2:uid="{00000000-000D-0000-FFFF-FFFF00000000}"/>
  </bookViews>
  <sheets>
    <sheet name="BS" sheetId="1" r:id="rId1"/>
    <sheet name="PL 3M" sheetId="2" r:id="rId2"/>
    <sheet name="PL 3M(continued)" sheetId="7" r:id="rId3"/>
    <sheet name="PL 6M" sheetId="10" r:id="rId4"/>
    <sheet name="PL 6M(contineued)" sheetId="11" r:id="rId5"/>
    <sheet name="Consolidated" sheetId="9" r:id="rId6"/>
    <sheet name="The Company Only" sheetId="4" r:id="rId7"/>
    <sheet name="cash flow" sheetId="5" r:id="rId8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1" hidden="1">{#N/A,#N/A,FALSE,"BUDGET"}</definedName>
    <definedName name="_DET4" localSheetId="6" hidden="1">{#N/A,#N/A,FALSE,"BUDGET"}</definedName>
    <definedName name="_DET4" hidden="1">{#N/A,#N/A,FALSE,"BUDGET"}</definedName>
    <definedName name="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7" hidden="1">{#N/A,#N/A,FALSE,"MAIN";#N/A,#N/A,FALSE,"ACTvsBUD"}</definedName>
    <definedName name="AA" localSheetId="1" hidden="1">{#N/A,#N/A,FALSE,"MAIN";#N/A,#N/A,FALSE,"ACTvsBUD"}</definedName>
    <definedName name="AA" localSheetId="6" hidden="1">{#N/A,#N/A,FALSE,"MAIN";#N/A,#N/A,FALSE,"ACTvsBUD"}</definedName>
    <definedName name="AA" hidden="1">{#N/A,#N/A,FALSE,"MAIN";#N/A,#N/A,FALSE,"ACTvsBUD"}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 hidden="1">{#N/A,#N/A,FALSE,"MAIN";#N/A,#N/A,FALSE,"ACTvsBUD"}</definedName>
    <definedName name="AAAAAA" localSheetId="1" hidden="1">{#N/A,#N/A,FALSE,"MAIN";#N/A,#N/A,FALSE,"ACTvsBUD"}</definedName>
    <definedName name="AAAAAA" localSheetId="6" hidden="1">{#N/A,#N/A,FALSE,"MAIN";#N/A,#N/A,FALSE,"ACTvsBUD"}</definedName>
    <definedName name="AAAAAA" hidden="1">{#N/A,#N/A,FALSE,"MAIN";#N/A,#N/A,FALSE,"ACTvsBUD"}</definedName>
    <definedName name="AAAAAAA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7" hidden="1">{#N/A,#N/A,FALSE,"BUDGET"}</definedName>
    <definedName name="AQ" localSheetId="1" hidden="1">{#N/A,#N/A,FALSE,"BUDGET"}</definedName>
    <definedName name="AQ" localSheetId="6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7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6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7" hidden="1">{"'SCBMF'!$A$1:$I$51","'SCBDA'!$A$1:$I$45","'SCBBA'!$A$1:$I$37"}</definedName>
    <definedName name="invert_e" localSheetId="1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0">BS!$A$1:$R$131</definedName>
    <definedName name="_xlnm.Print_Area" localSheetId="7">'cash flow'!$A$1:$M$146</definedName>
    <definedName name="_xlnm.Print_Area" localSheetId="5">Consolidated!$A$1:$Y$33</definedName>
    <definedName name="_xlnm.Print_Area" localSheetId="3">'PL 6M'!$A$1:$N$50</definedName>
    <definedName name="_xlnm.Print_Area" localSheetId="6">'The Company Only'!$A$1:$Q$44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น้ำมัน">#REF!</definedName>
    <definedName name="ค่าภาชนะบรรจุ">#REF!</definedName>
    <definedName name="ค่าแรงทางตรง">#REF!</definedName>
    <definedName name="ค่าแรงทางอ้อม">#REF!</definedName>
    <definedName name="งบต้นทุนขาย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ใบปฎิบัตงาน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7" l="1"/>
  <c r="N16" i="11"/>
  <c r="L16" i="11"/>
  <c r="H71" i="1" l="1"/>
  <c r="J71" i="1"/>
  <c r="L71" i="1"/>
  <c r="R71" i="1"/>
  <c r="P71" i="1"/>
  <c r="N71" i="1"/>
  <c r="Q16" i="4" l="1"/>
  <c r="J14" i="11" l="1"/>
  <c r="J16" i="11" s="1"/>
  <c r="H14" i="11"/>
  <c r="H16" i="11" s="1"/>
  <c r="J14" i="7"/>
  <c r="H14" i="7"/>
  <c r="G86" i="5" l="1"/>
  <c r="K72" i="5"/>
  <c r="G29" i="5" l="1"/>
  <c r="Q21" i="4" l="1"/>
  <c r="S11" i="4"/>
  <c r="Q13" i="4"/>
  <c r="Q11" i="4"/>
  <c r="U28" i="9"/>
  <c r="Y28" i="9" s="1"/>
  <c r="L40" i="7"/>
  <c r="N40" i="7"/>
  <c r="I29" i="7"/>
  <c r="J29" i="7"/>
  <c r="H29" i="7"/>
  <c r="H32" i="7" s="1"/>
  <c r="H31" i="7"/>
  <c r="I31" i="7"/>
  <c r="J31" i="7"/>
  <c r="G29" i="7"/>
  <c r="K25" i="7"/>
  <c r="L25" i="7"/>
  <c r="I11" i="7"/>
  <c r="I25" i="7" s="1"/>
  <c r="I10" i="7"/>
  <c r="I23" i="7" s="1"/>
  <c r="K10" i="7"/>
  <c r="K29" i="7" s="1"/>
  <c r="J16" i="7"/>
  <c r="Y18" i="5"/>
  <c r="U11" i="9"/>
  <c r="Y11" i="9" s="1"/>
  <c r="L32" i="11"/>
  <c r="I31" i="11"/>
  <c r="J31" i="11"/>
  <c r="K31" i="11"/>
  <c r="H31" i="11"/>
  <c r="I29" i="11"/>
  <c r="J29" i="11"/>
  <c r="H29" i="11"/>
  <c r="I25" i="11"/>
  <c r="K25" i="11"/>
  <c r="I23" i="11"/>
  <c r="K23" i="11"/>
  <c r="J11" i="11"/>
  <c r="J25" i="11" s="1"/>
  <c r="N21" i="10"/>
  <c r="L21" i="10"/>
  <c r="J21" i="10"/>
  <c r="H21" i="10"/>
  <c r="N15" i="10"/>
  <c r="J15" i="10"/>
  <c r="N21" i="2"/>
  <c r="L21" i="2"/>
  <c r="J21" i="2"/>
  <c r="H21" i="2"/>
  <c r="N22" i="10" l="1"/>
  <c r="K23" i="7"/>
  <c r="H15" i="2"/>
  <c r="H16" i="7"/>
  <c r="N36" i="1"/>
  <c r="H36" i="1"/>
  <c r="L24" i="1"/>
  <c r="J24" i="1"/>
  <c r="R24" i="1"/>
  <c r="P24" i="1"/>
  <c r="N24" i="1"/>
  <c r="H24" i="1"/>
  <c r="U17" i="9" l="1"/>
  <c r="U16" i="9"/>
  <c r="Y16" i="9" s="1"/>
  <c r="W12" i="9" l="1"/>
  <c r="N11" i="11" l="1"/>
  <c r="N40" i="11" s="1"/>
  <c r="L11" i="11"/>
  <c r="L40" i="11" s="1"/>
  <c r="H11" i="11"/>
  <c r="N32" i="11"/>
  <c r="J32" i="11"/>
  <c r="N26" i="11"/>
  <c r="H15" i="10"/>
  <c r="L15" i="10"/>
  <c r="N47" i="10"/>
  <c r="L47" i="10"/>
  <c r="J47" i="10"/>
  <c r="H47" i="10"/>
  <c r="N39" i="7"/>
  <c r="N41" i="7" s="1"/>
  <c r="J32" i="7"/>
  <c r="N32" i="7"/>
  <c r="L32" i="7"/>
  <c r="N16" i="7"/>
  <c r="L16" i="7"/>
  <c r="N12" i="7"/>
  <c r="H40" i="11" l="1"/>
  <c r="H25" i="11"/>
  <c r="H22" i="10"/>
  <c r="H24" i="10" s="1"/>
  <c r="H26" i="10" s="1"/>
  <c r="L22" i="10"/>
  <c r="L24" i="10" s="1"/>
  <c r="L26" i="10" s="1"/>
  <c r="L10" i="11" s="1"/>
  <c r="N34" i="11"/>
  <c r="J40" i="11"/>
  <c r="N24" i="10"/>
  <c r="J22" i="10"/>
  <c r="J24" i="10" s="1"/>
  <c r="N34" i="7"/>
  <c r="N18" i="7"/>
  <c r="H33" i="10" l="1"/>
  <c r="H10" i="11"/>
  <c r="L39" i="11"/>
  <c r="L41" i="11" s="1"/>
  <c r="L23" i="11"/>
  <c r="K8" i="5"/>
  <c r="K29" i="5" s="1"/>
  <c r="K47" i="5" s="1"/>
  <c r="H45" i="10"/>
  <c r="H48" i="10" s="1"/>
  <c r="L33" i="10"/>
  <c r="L45" i="10"/>
  <c r="L48" i="10" s="1"/>
  <c r="L12" i="11"/>
  <c r="L18" i="11" s="1"/>
  <c r="M20" i="4" s="1"/>
  <c r="Q20" i="4" s="1"/>
  <c r="J26" i="10"/>
  <c r="J33" i="10" s="1"/>
  <c r="I8" i="5"/>
  <c r="I29" i="5" s="1"/>
  <c r="N26" i="10"/>
  <c r="M8" i="5"/>
  <c r="M29" i="5" s="1"/>
  <c r="H23" i="11" l="1"/>
  <c r="H26" i="11" s="1"/>
  <c r="Q24" i="9" s="1"/>
  <c r="H12" i="11"/>
  <c r="H18" i="11" s="1"/>
  <c r="H39" i="11"/>
  <c r="H41" i="11" s="1"/>
  <c r="L26" i="11"/>
  <c r="L34" i="11" s="1"/>
  <c r="N10" i="11"/>
  <c r="N39" i="11" s="1"/>
  <c r="N33" i="10"/>
  <c r="N45" i="10"/>
  <c r="N48" i="10" s="1"/>
  <c r="J45" i="10"/>
  <c r="J48" i="10" s="1"/>
  <c r="J10" i="11"/>
  <c r="J12" i="11" s="1"/>
  <c r="N47" i="2"/>
  <c r="L47" i="2"/>
  <c r="J47" i="2"/>
  <c r="J11" i="7" s="1"/>
  <c r="H47" i="2"/>
  <c r="H11" i="7" s="1"/>
  <c r="J23" i="11" l="1"/>
  <c r="J26" i="11" s="1"/>
  <c r="J34" i="11" s="1"/>
  <c r="J39" i="11"/>
  <c r="J41" i="11" s="1"/>
  <c r="J25" i="7"/>
  <c r="J40" i="7"/>
  <c r="H40" i="7"/>
  <c r="H25" i="7"/>
  <c r="N12" i="11"/>
  <c r="N18" i="11" s="1"/>
  <c r="M12" i="4" s="1"/>
  <c r="Q12" i="4" s="1"/>
  <c r="N41" i="11"/>
  <c r="J107" i="1"/>
  <c r="J18" i="11" l="1"/>
  <c r="Q12" i="9"/>
  <c r="Q14" i="9" s="1"/>
  <c r="Q19" i="9" s="1"/>
  <c r="P112" i="1"/>
  <c r="N15" i="2"/>
  <c r="J15" i="2"/>
  <c r="J22" i="2" s="1"/>
  <c r="J24" i="2" s="1"/>
  <c r="U22" i="9" l="1"/>
  <c r="Y22" i="9" s="1"/>
  <c r="K90" i="5" l="1"/>
  <c r="G90" i="5"/>
  <c r="L15" i="2" l="1"/>
  <c r="L114" i="1" l="1"/>
  <c r="L116" i="1" s="1"/>
  <c r="L36" i="1"/>
  <c r="R116" i="1"/>
  <c r="R114" i="1"/>
  <c r="R36" i="1"/>
  <c r="W23" i="9" l="1"/>
  <c r="S23" i="9"/>
  <c r="Q23" i="9"/>
  <c r="J112" i="1" s="1"/>
  <c r="O23" i="9"/>
  <c r="M23" i="9"/>
  <c r="K23" i="9"/>
  <c r="I23" i="9"/>
  <c r="G23" i="9"/>
  <c r="E23" i="9"/>
  <c r="R80" i="1"/>
  <c r="L80" i="1"/>
  <c r="R37" i="1"/>
  <c r="I86" i="5"/>
  <c r="K86" i="5"/>
  <c r="M86" i="5"/>
  <c r="I72" i="5"/>
  <c r="G72" i="5"/>
  <c r="M72" i="5"/>
  <c r="L37" i="1" l="1"/>
  <c r="L81" i="1"/>
  <c r="L117" i="1" s="1"/>
  <c r="R81" i="1"/>
  <c r="R117" i="1" s="1"/>
  <c r="J36" i="1"/>
  <c r="P36" i="1"/>
  <c r="P110" i="1"/>
  <c r="Q19" i="4"/>
  <c r="S19" i="4" s="1"/>
  <c r="P105" i="1"/>
  <c r="P104" i="1"/>
  <c r="K22" i="4"/>
  <c r="K23" i="4" s="1"/>
  <c r="G22" i="4"/>
  <c r="G23" i="4" s="1"/>
  <c r="N105" i="1" s="1"/>
  <c r="E22" i="4"/>
  <c r="E23" i="4" s="1"/>
  <c r="N104" i="1" s="1"/>
  <c r="O20" i="4"/>
  <c r="O22" i="4" s="1"/>
  <c r="O23" i="4" s="1"/>
  <c r="I22" i="4"/>
  <c r="I23" i="4" s="1"/>
  <c r="K14" i="4"/>
  <c r="K17" i="4" s="1"/>
  <c r="G14" i="4"/>
  <c r="E14" i="4"/>
  <c r="E17" i="4" s="1"/>
  <c r="O12" i="4"/>
  <c r="O14" i="4" s="1"/>
  <c r="M14" i="4"/>
  <c r="M17" i="4" s="1"/>
  <c r="I14" i="4"/>
  <c r="J110" i="1"/>
  <c r="J105" i="1"/>
  <c r="J104" i="1"/>
  <c r="O14" i="9"/>
  <c r="O19" i="9" s="1"/>
  <c r="K14" i="9"/>
  <c r="K19" i="9" s="1"/>
  <c r="I14" i="9"/>
  <c r="I19" i="9" s="1"/>
  <c r="G14" i="9"/>
  <c r="G19" i="9" s="1"/>
  <c r="E14" i="9"/>
  <c r="E19" i="9" s="1"/>
  <c r="U13" i="9"/>
  <c r="K26" i="9"/>
  <c r="K29" i="9" s="1"/>
  <c r="R132" i="1" l="1"/>
  <c r="L132" i="1"/>
  <c r="P116" i="1"/>
  <c r="N110" i="1"/>
  <c r="H107" i="1"/>
  <c r="P114" i="1"/>
  <c r="Q14" i="4"/>
  <c r="O17" i="4"/>
  <c r="G17" i="4"/>
  <c r="U25" i="9" l="1"/>
  <c r="U21" i="9"/>
  <c r="U23" i="9" s="1"/>
  <c r="I26" i="9"/>
  <c r="I29" i="9" s="1"/>
  <c r="O26" i="9"/>
  <c r="O29" i="9" s="1"/>
  <c r="P80" i="1" l="1"/>
  <c r="N80" i="1"/>
  <c r="H80" i="1"/>
  <c r="J80" i="1"/>
  <c r="G26" i="9" l="1"/>
  <c r="G29" i="9" s="1"/>
  <c r="H106" i="1"/>
  <c r="H86" i="5"/>
  <c r="L72" i="5"/>
  <c r="H72" i="5"/>
  <c r="H29" i="5"/>
  <c r="H47" i="5" s="1"/>
  <c r="H59" i="5" s="1"/>
  <c r="H105" i="1" l="1"/>
  <c r="H88" i="5"/>
  <c r="H92" i="5" s="1"/>
  <c r="S24" i="9" l="1"/>
  <c r="S26" i="9" s="1"/>
  <c r="S29" i="9" s="1"/>
  <c r="H22" i="2" l="1"/>
  <c r="H24" i="2" s="1"/>
  <c r="G47" i="5" s="1"/>
  <c r="G56" i="5" s="1"/>
  <c r="G59" i="5" s="1"/>
  <c r="G88" i="5" s="1"/>
  <c r="G92" i="5" s="1"/>
  <c r="G147" i="5" s="1"/>
  <c r="J115" i="1" l="1"/>
  <c r="J106" i="1"/>
  <c r="H37" i="1"/>
  <c r="E26" i="9"/>
  <c r="E29" i="9" s="1"/>
  <c r="W14" i="9"/>
  <c r="W19" i="9" s="1"/>
  <c r="S12" i="9"/>
  <c r="S14" i="9" l="1"/>
  <c r="S19" i="9" s="1"/>
  <c r="U12" i="9"/>
  <c r="U14" i="9" s="1"/>
  <c r="H104" i="1"/>
  <c r="M14" i="9"/>
  <c r="Y13" i="9"/>
  <c r="Y21" i="9"/>
  <c r="Y23" i="9" s="1"/>
  <c r="Y25" i="9"/>
  <c r="J114" i="1"/>
  <c r="J116" i="1" s="1"/>
  <c r="H81" i="1"/>
  <c r="AA21" i="9" l="1"/>
  <c r="Q15" i="4"/>
  <c r="AA11" i="9"/>
  <c r="Y12" i="9"/>
  <c r="Y14" i="9" l="1"/>
  <c r="AA12" i="9"/>
  <c r="Y17" i="9"/>
  <c r="N22" i="2"/>
  <c r="N24" i="2" s="1"/>
  <c r="L22" i="2"/>
  <c r="L24" i="2" s="1"/>
  <c r="K56" i="5" s="1"/>
  <c r="K59" i="5" s="1"/>
  <c r="K88" i="5" s="1"/>
  <c r="I47" i="5"/>
  <c r="I56" i="5" s="1"/>
  <c r="I59" i="5" s="1"/>
  <c r="I88" i="5" s="1"/>
  <c r="K92" i="5" l="1"/>
  <c r="I92" i="5"/>
  <c r="I93" i="5" s="1"/>
  <c r="G93" i="5"/>
  <c r="N26" i="2"/>
  <c r="M47" i="5"/>
  <c r="M56" i="5" s="1"/>
  <c r="M59" i="5" s="1"/>
  <c r="M88" i="5" s="1"/>
  <c r="M92" i="5" s="1"/>
  <c r="M93" i="5" s="1"/>
  <c r="L26" i="2"/>
  <c r="L33" i="2" s="1"/>
  <c r="H26" i="2"/>
  <c r="H19" i="11" s="1"/>
  <c r="H32" i="11" s="1"/>
  <c r="J26" i="2"/>
  <c r="K93" i="5" l="1"/>
  <c r="K147" i="5"/>
  <c r="H34" i="11"/>
  <c r="W24" i="9"/>
  <c r="W26" i="9" s="1"/>
  <c r="W29" i="9" s="1"/>
  <c r="H115" i="1" s="1"/>
  <c r="J45" i="2"/>
  <c r="J19" i="11"/>
  <c r="L19" i="11"/>
  <c r="N45" i="2"/>
  <c r="N48" i="2" s="1"/>
  <c r="N35" i="11" s="1"/>
  <c r="N19" i="11"/>
  <c r="H33" i="2"/>
  <c r="H45" i="2"/>
  <c r="H10" i="7" s="1"/>
  <c r="L45" i="2"/>
  <c r="J33" i="2"/>
  <c r="N19" i="7"/>
  <c r="N33" i="2"/>
  <c r="L48" i="2" l="1"/>
  <c r="L35" i="11" s="1"/>
  <c r="L10" i="7"/>
  <c r="J48" i="2"/>
  <c r="J35" i="11" s="1"/>
  <c r="J10" i="7"/>
  <c r="H48" i="2"/>
  <c r="H35" i="11" s="1"/>
  <c r="M26" i="9"/>
  <c r="M29" i="9" s="1"/>
  <c r="L23" i="7" l="1"/>
  <c r="L39" i="7"/>
  <c r="L41" i="7" s="1"/>
  <c r="L12" i="7"/>
  <c r="L18" i="7" s="1"/>
  <c r="L19" i="7" s="1"/>
  <c r="J23" i="7"/>
  <c r="J12" i="7"/>
  <c r="J18" i="7" s="1"/>
  <c r="J19" i="7" s="1"/>
  <c r="J39" i="7"/>
  <c r="J41" i="7" s="1"/>
  <c r="H23" i="7"/>
  <c r="H26" i="7" s="1"/>
  <c r="H39" i="7"/>
  <c r="H41" i="7" s="1"/>
  <c r="H12" i="7"/>
  <c r="H18" i="7" s="1"/>
  <c r="H19" i="7" s="1"/>
  <c r="M22" i="4"/>
  <c r="M23" i="4" s="1"/>
  <c r="H110" i="1"/>
  <c r="J26" i="7" l="1"/>
  <c r="J34" i="7" s="1"/>
  <c r="J35" i="7" s="1"/>
  <c r="L26" i="7"/>
  <c r="L34" i="7" s="1"/>
  <c r="L35" i="7" s="1"/>
  <c r="H34" i="7"/>
  <c r="H35" i="7" s="1"/>
  <c r="Q22" i="4"/>
  <c r="Q23" i="4" s="1"/>
  <c r="N112" i="1"/>
  <c r="N114" i="1" s="1"/>
  <c r="I17" i="4" l="1"/>
  <c r="Q17" i="4"/>
  <c r="S17" i="4" s="1"/>
  <c r="U18" i="9"/>
  <c r="M19" i="9"/>
  <c r="U24" i="9"/>
  <c r="Q26" i="9"/>
  <c r="Q29" i="9" s="1"/>
  <c r="P81" i="1"/>
  <c r="O114" i="1"/>
  <c r="M114" i="1"/>
  <c r="U19" i="9" l="1"/>
  <c r="Y18" i="9"/>
  <c r="Y19" i="9" s="1"/>
  <c r="AA19" i="9" s="1"/>
  <c r="H112" i="1"/>
  <c r="H114" i="1" s="1"/>
  <c r="H116" i="1" s="1"/>
  <c r="Y24" i="9"/>
  <c r="AA24" i="9" s="1"/>
  <c r="U26" i="9"/>
  <c r="U29" i="9" s="1"/>
  <c r="P37" i="1"/>
  <c r="P117" i="1"/>
  <c r="Y26" i="9" l="1"/>
  <c r="Y29" i="9" s="1"/>
  <c r="AA29" i="9" s="1"/>
  <c r="H117" i="1"/>
  <c r="H132" i="1" s="1"/>
  <c r="P132" i="1"/>
  <c r="N37" i="1" l="1"/>
  <c r="N116" i="1" l="1"/>
  <c r="S23" i="4" s="1"/>
  <c r="N81" i="1" l="1"/>
  <c r="N117" i="1" l="1"/>
  <c r="N132" i="1" l="1"/>
  <c r="J81" i="1" l="1"/>
  <c r="J117" i="1" l="1"/>
  <c r="J37" i="1" l="1"/>
  <c r="J132" i="1" s="1"/>
  <c r="N35" i="7"/>
</calcChain>
</file>

<file path=xl/sharedStrings.xml><?xml version="1.0" encoding="utf-8"?>
<sst xmlns="http://schemas.openxmlformats.org/spreadsheetml/2006/main" count="600" uniqueCount="269">
  <si>
    <t>Filter Vision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</si>
  <si>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</si>
  <si>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</si>
  <si>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</si>
  <si>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</si>
  <si>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</si>
  <si>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Unaudited</t>
  </si>
  <si>
    <t>Audited</t>
  </si>
  <si>
    <t xml:space="preserve"> Reviewed</t>
  </si>
  <si>
    <t>(Restatement)</t>
  </si>
  <si>
    <t>Assets</t>
  </si>
  <si>
    <t>Current assets</t>
  </si>
  <si>
    <t>Cash and cash equivalents</t>
  </si>
  <si>
    <t>Trade and other current receivables</t>
  </si>
  <si>
    <t>Contract assets</t>
  </si>
  <si>
    <t xml:space="preserve">Inventories </t>
  </si>
  <si>
    <t>Real estate development costs</t>
  </si>
  <si>
    <t>Short-term loans to related parties</t>
  </si>
  <si>
    <t>Advance payments for purchasing of goods</t>
  </si>
  <si>
    <t>Other current financial assets</t>
  </si>
  <si>
    <t>Other current assets</t>
  </si>
  <si>
    <t>Total current assets</t>
  </si>
  <si>
    <t>Non-current assets</t>
  </si>
  <si>
    <t xml:space="preserve">Investments in subsidiaries 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</si>
  <si>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</si>
  <si>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</si>
  <si>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</si>
  <si>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</si>
  <si>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</si>
  <si>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</si>
  <si>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</si>
  <si>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</si>
  <si>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</si>
  <si>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</si>
  <si>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</si>
  <si>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Short-term loans from financial institutions</t>
  </si>
  <si>
    <t>Trade and other current payables</t>
  </si>
  <si>
    <t>Lease liabilities</t>
  </si>
  <si>
    <t>Corporate income tax payable</t>
  </si>
  <si>
    <t>Provision from guarantees</t>
  </si>
  <si>
    <t>Other current financial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</si>
  <si>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</si>
  <si>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</si>
  <si>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</si>
  <si>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</si>
  <si>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Provision for employee benefits</t>
  </si>
  <si>
    <t>Other non-current financial liabilities</t>
  </si>
  <si>
    <t>Other non-current liabilities</t>
  </si>
  <si>
    <t>Total non-current liabilities</t>
  </si>
  <si>
    <t>Total liabilities</t>
  </si>
  <si>
    <t>Shareholders’ equity</t>
  </si>
  <si>
    <t>Registered</t>
  </si>
  <si>
    <t xml:space="preserve">3,126,142,959 ordinary shares of Baht 0.50 each </t>
  </si>
  <si>
    <t>Issued and paid up</t>
  </si>
  <si>
    <t xml:space="preserve">2,190,873,802 ordinary shares of Baht 0.50 each </t>
  </si>
  <si>
    <t>Share premium</t>
  </si>
  <si>
    <t>Appropriated</t>
  </si>
  <si>
    <t>Statutory reserve</t>
  </si>
  <si>
    <t>Reserve for treasury stocks</t>
  </si>
  <si>
    <t>Unappropriated</t>
  </si>
  <si>
    <t>Treasury stocks</t>
  </si>
  <si>
    <t>Non-controlling interests</t>
  </si>
  <si>
    <t>Total liabilities and shareholders' equity</t>
  </si>
  <si>
    <t>Statement of comprehensive income</t>
  </si>
  <si>
    <t>Revenues</t>
  </si>
  <si>
    <t>Revenues from sales and services</t>
  </si>
  <si>
    <t>Revenues from construction serviecs</t>
  </si>
  <si>
    <t>Revenues from rental</t>
  </si>
  <si>
    <t>Interest income</t>
  </si>
  <si>
    <t>Gain on exchange rate</t>
  </si>
  <si>
    <t>Other income</t>
  </si>
  <si>
    <t>Total revenues</t>
  </si>
  <si>
    <t>Expenses</t>
  </si>
  <si>
    <t>Cost of sales and services</t>
  </si>
  <si>
    <t>Cost of construction services</t>
  </si>
  <si>
    <t>Selling and distribution expenses</t>
  </si>
  <si>
    <t>Administrative expenses</t>
  </si>
  <si>
    <t>Total expenses</t>
  </si>
  <si>
    <t>Finance cost</t>
  </si>
  <si>
    <t>Income tax expenses</t>
  </si>
  <si>
    <t>Profit (loss) for the period</t>
  </si>
  <si>
    <t>Other comprehensive income for the period</t>
  </si>
  <si>
    <t>Total comprehensive income for the period</t>
  </si>
  <si>
    <t>Statement of comprehensive income (continued)</t>
  </si>
  <si>
    <t>Profit (loss) attributable to:</t>
  </si>
  <si>
    <t>Equity of the parent company</t>
  </si>
  <si>
    <t>Total profit (loss) for the period</t>
  </si>
  <si>
    <t>Total comprehensive income (loss) for the period</t>
  </si>
  <si>
    <t>Attributable to owners of the parent</t>
  </si>
  <si>
    <t xml:space="preserve">Weighted average number of ordinary shares </t>
  </si>
  <si>
    <t>(thousand share)</t>
  </si>
  <si>
    <t>Statement of changes in shareholders' equity</t>
  </si>
  <si>
    <t>Cumulative effect of accounting errors</t>
  </si>
  <si>
    <t>Issued and</t>
  </si>
  <si>
    <t>fully paid-up</t>
  </si>
  <si>
    <t>share capital</t>
  </si>
  <si>
    <t>Retained earnings</t>
  </si>
  <si>
    <t>Statutory</t>
  </si>
  <si>
    <t xml:space="preserve"> reserve</t>
  </si>
  <si>
    <t>Reserve for</t>
  </si>
  <si>
    <t>treasury stocks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</si>
  <si>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</si>
  <si>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</si>
  <si>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</si>
  <si>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</si>
  <si>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</si>
  <si>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</si>
  <si>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the subsidiaries</t>
  </si>
  <si>
    <t>Total</t>
  </si>
  <si>
    <t>shareholders'</t>
  </si>
  <si>
    <t>equity</t>
  </si>
  <si>
    <t>Statement of changes in shareholders' equity (continued)</t>
  </si>
  <si>
    <t xml:space="preserve">Statutory </t>
  </si>
  <si>
    <t>reserve</t>
  </si>
  <si>
    <t>Cash flows statement</t>
  </si>
  <si>
    <t xml:space="preserve"> Separate financial statements</t>
  </si>
  <si>
    <t xml:space="preserve">Adjustments to reconcile profit before tax to </t>
  </si>
  <si>
    <t>Depreciation and amortisation</t>
  </si>
  <si>
    <t>Bad debt</t>
  </si>
  <si>
    <t>Unrealised loss on exchange</t>
  </si>
  <si>
    <t>Gain on fair value adjustments of derivatives</t>
  </si>
  <si>
    <t xml:space="preserve">  financial assets</t>
  </si>
  <si>
    <t xml:space="preserve">Profit from operating activities before  </t>
  </si>
  <si>
    <t xml:space="preserve"> changes in operating assets and liabilities</t>
  </si>
  <si>
    <t>Inventories</t>
  </si>
  <si>
    <t>Advance received from customers</t>
  </si>
  <si>
    <t>Cash paid for employee benefits</t>
  </si>
  <si>
    <t>Cash flows statement (continued)</t>
  </si>
  <si>
    <t>Interest received</t>
  </si>
  <si>
    <t>Net cash flows from (used in) operating activities</t>
  </si>
  <si>
    <t>Cash flows from investing activities</t>
  </si>
  <si>
    <t>Net cash flows from (used in) investing activities</t>
  </si>
  <si>
    <t>Cash flows from financing activities</t>
  </si>
  <si>
    <t>Cash paid for repayments of lease liabilities</t>
  </si>
  <si>
    <t>Cash received from other financial liabilities</t>
  </si>
  <si>
    <t>Cash paid for repayment of other financial liabilities</t>
  </si>
  <si>
    <t>Dividend paid</t>
  </si>
  <si>
    <t>Interest paid</t>
  </si>
  <si>
    <t>Net cash flows from (used in) financing activities</t>
  </si>
  <si>
    <t>Net increase (decrease) in cash and cash equivalents</t>
  </si>
  <si>
    <t>Net foreign exchange difference</t>
  </si>
  <si>
    <t>Cash and cash equivalents at the beginning of period</t>
  </si>
  <si>
    <t>Cash and cash equivalents at the end of period</t>
  </si>
  <si>
    <t>Supplemental cash flows information</t>
  </si>
  <si>
    <t>Non-cash transactions</t>
  </si>
  <si>
    <t>of intangible assets</t>
  </si>
  <si>
    <t>Increase in right-of-use assets from lease agreements</t>
  </si>
  <si>
    <t xml:space="preserve">Decrease in right-of-use assets and lease liabilities due to </t>
  </si>
  <si>
    <t>Transfer inventories to equipment</t>
  </si>
  <si>
    <t xml:space="preserve">Treasury stocks </t>
  </si>
  <si>
    <t>Cash flow from operating activities</t>
  </si>
  <si>
    <t xml:space="preserve">Increase in long-term loans from third parties </t>
  </si>
  <si>
    <t>2026</t>
  </si>
  <si>
    <t>2025</t>
  </si>
  <si>
    <t>Long-term loans from financial institutions</t>
  </si>
  <si>
    <t xml:space="preserve">Reserve for treasury stocks </t>
  </si>
  <si>
    <t xml:space="preserve">Long-term loans from directors and </t>
  </si>
  <si>
    <t>Capital surplus from business combination under common control</t>
  </si>
  <si>
    <t xml:space="preserve">Gain on fair value adjustments of other current </t>
  </si>
  <si>
    <t>Capital surplus</t>
  </si>
  <si>
    <t>in subsidiaries</t>
  </si>
  <si>
    <t>ownership Interests</t>
  </si>
  <si>
    <t xml:space="preserve"> from changes in </t>
  </si>
  <si>
    <t>from business</t>
  </si>
  <si>
    <t>combination under</t>
  </si>
  <si>
    <t>common control</t>
  </si>
  <si>
    <t>Profit for the period</t>
  </si>
  <si>
    <t>-</t>
  </si>
  <si>
    <t>Operating assets (increase) decrease</t>
  </si>
  <si>
    <t>Operating liabilities increase (decrease)</t>
  </si>
  <si>
    <t xml:space="preserve">Increase in short-term loans to related parties </t>
  </si>
  <si>
    <t>cancellation of agreements</t>
  </si>
  <si>
    <t>Statements of financial position (continued)</t>
  </si>
  <si>
    <t>Current portion of receivables from finance leases</t>
  </si>
  <si>
    <t>Receivables from finance leases</t>
  </si>
  <si>
    <t>Current contract liabilities</t>
  </si>
  <si>
    <t>Capital surplus from changes in ownership interests in subsidiaries</t>
  </si>
  <si>
    <t>net cash provided by (paid from) operating activities</t>
  </si>
  <si>
    <t>Increase (decrease) in short-term loans from financial institutions</t>
  </si>
  <si>
    <t>Cash received from long-term loans from financial institutions</t>
  </si>
  <si>
    <t xml:space="preserve">Cash paid for repayments of long-term loans from </t>
  </si>
  <si>
    <t xml:space="preserve">  financial institutions</t>
  </si>
  <si>
    <t>Share capital</t>
  </si>
  <si>
    <t>Retained Earnings</t>
  </si>
  <si>
    <t>Adjust cost of inventories to net realisable value (reversal)</t>
  </si>
  <si>
    <t>Advance payments for purchases of goods</t>
  </si>
  <si>
    <t xml:space="preserve">of buildings and equipment </t>
  </si>
  <si>
    <t>Total comprehensive income (loss)  for the period</t>
  </si>
  <si>
    <t>Income tax paid</t>
  </si>
  <si>
    <t>Discontinued operation</t>
  </si>
  <si>
    <t xml:space="preserve">Profit (loss) for the period from discontinued operations </t>
  </si>
  <si>
    <t>continuing operations</t>
  </si>
  <si>
    <t>Continuing operations</t>
  </si>
  <si>
    <t xml:space="preserve">Total comprehensive income (loss)  for the period from </t>
  </si>
  <si>
    <t>discontinued operations</t>
  </si>
  <si>
    <t xml:space="preserve">Other comprehensive income for the period from </t>
  </si>
  <si>
    <t>discontinued operation</t>
  </si>
  <si>
    <t>From continuing operations</t>
  </si>
  <si>
    <t>From discontinued operations</t>
  </si>
  <si>
    <t xml:space="preserve">Subsidiary paid dividend to </t>
  </si>
  <si>
    <t xml:space="preserve">  non-controlling interest</t>
  </si>
  <si>
    <t>Dividend income</t>
  </si>
  <si>
    <t>Loss from write-off of intangible assets</t>
  </si>
  <si>
    <t>Loss from impairment of deferred tax assets</t>
  </si>
  <si>
    <t>Assets held for sale</t>
  </si>
  <si>
    <t>As at  30 June 2026</t>
  </si>
  <si>
    <t>30 June</t>
  </si>
  <si>
    <t>For the three-month period ended 30 June 2026 (Unaudited but reviewed)</t>
  </si>
  <si>
    <t>For the six-month period ended 30 June 2026 (Unaudited but reviewed)</t>
  </si>
  <si>
    <t>Balance as at 30 June 2025</t>
  </si>
  <si>
    <t>Balance as at 30 June 2026</t>
  </si>
  <si>
    <t>31 December</t>
  </si>
  <si>
    <t>1 January</t>
  </si>
  <si>
    <t>Balance as at 1 January 2025</t>
  </si>
  <si>
    <t>Balance as at 1 January 2026</t>
  </si>
  <si>
    <t>Loss on impairment of assets held for sale</t>
  </si>
  <si>
    <t>Loss (Gain)  on disposal/written-off of equipment and vehicles</t>
  </si>
  <si>
    <t>Cash and cash equivalents are classified as assets held for sale</t>
  </si>
  <si>
    <t>Transfer the right-of-use asset to equipment</t>
  </si>
  <si>
    <t>Transfer investment in subsidiary to assets held for sale</t>
  </si>
  <si>
    <t>(Reclassified)</t>
  </si>
  <si>
    <t>Profit (loss) for the period from continuing operations</t>
  </si>
  <si>
    <t>Profit (loss) for the period from discontinued operations</t>
  </si>
  <si>
    <t>5.2, 16.3, 16.4</t>
  </si>
  <si>
    <t>Profit for the period from continuing operations</t>
  </si>
  <si>
    <t>Profit for the period from discontinued operations</t>
  </si>
  <si>
    <t xml:space="preserve">Earnings (loss) per share </t>
  </si>
  <si>
    <t>Basic earnings (loss) per share</t>
  </si>
  <si>
    <t>20.4.4</t>
  </si>
  <si>
    <t>Current portion of long-term liabilities :</t>
  </si>
  <si>
    <t>Advance received for disposal of investment in subsidiary</t>
  </si>
  <si>
    <t xml:space="preserve">Liabilities directly associated with assets </t>
  </si>
  <si>
    <t>held for sale</t>
  </si>
  <si>
    <t xml:space="preserve">Advance received for disposal of investment </t>
  </si>
  <si>
    <t>in subsidiary</t>
  </si>
  <si>
    <t>Total equity of the parent company</t>
  </si>
  <si>
    <t>Total shareholders’ equity</t>
  </si>
  <si>
    <t>Profit before finance cost and income tax</t>
  </si>
  <si>
    <t xml:space="preserve">Profit before income tax </t>
  </si>
  <si>
    <t>Loss (Gain) on lease agreement cancellation</t>
  </si>
  <si>
    <t>Proceeds from disposal of equipment</t>
  </si>
  <si>
    <t>Cash paid for acquisition of other current financial assets</t>
  </si>
  <si>
    <t>Cash received from disposal of other current financial assets</t>
  </si>
  <si>
    <t>Cash paid for acquisition of building and equipment</t>
  </si>
  <si>
    <t>Cash paid for acquisition of intangible assets</t>
  </si>
  <si>
    <t>Cash received from dividend income</t>
  </si>
  <si>
    <t>Increase (decrease) in payables for acquisition</t>
  </si>
  <si>
    <t>Balance as at  1 January 2026 after adjustment</t>
  </si>
  <si>
    <t>Balance as at 1 January 2026 before adjustment</t>
  </si>
  <si>
    <t>Profit before income tax</t>
  </si>
  <si>
    <t>- net of income tax</t>
  </si>
  <si>
    <t>Cash flows from (used in) operating activities</t>
  </si>
  <si>
    <t>Cash flows from (used in) operating activities (continued)</t>
  </si>
  <si>
    <t xml:space="preserve">Total comprehensive income (loss) for the period </t>
  </si>
  <si>
    <t>from continuing operations</t>
  </si>
  <si>
    <t>from discontinued operations</t>
  </si>
  <si>
    <t>Dividend payable</t>
  </si>
  <si>
    <t xml:space="preserve">Increase in receivables for acquisition </t>
  </si>
  <si>
    <t>Cash received from sale of treasury stocks</t>
  </si>
  <si>
    <t xml:space="preserve">Reversal of expected credit losses </t>
  </si>
  <si>
    <t>Non-current financial assets other than cash pledged as collateral</t>
  </si>
  <si>
    <t>other persons or entities</t>
  </si>
  <si>
    <t>Total comprehensive income (loss) attributable to:</t>
  </si>
  <si>
    <t xml:space="preserve">Total comprehensive income for the period from </t>
  </si>
  <si>
    <t xml:space="preserve"> discontinued operations</t>
  </si>
  <si>
    <t>Total comprehensive income for the period from</t>
  </si>
  <si>
    <t xml:space="preserve">Non-current financial assets other than cash pledged  </t>
  </si>
  <si>
    <t>as collateral</t>
  </si>
  <si>
    <t>Loss on write-off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</si>
</sst>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_);_(* \(#,##0.0\);_(* &quot;-&quot;??_);_(@_)"/>
    <numFmt numFmtId="191" formatCode="_(* #,##0_);_(* \(#,##0\);_(* &quot;-&quot;_);_(@_)"/>
    <numFmt numFmtId="192" formatCode="0.0"/>
    <numFmt numFmtId="193" formatCode="#,##0.00\ ;\(#,##0.00\)"/>
    <numFmt numFmtId="194" formatCode="_(* #,##0.000_);_(* \(#,##0.000\);_(* &quot;-&quot;??_);_(@_)"/>
  </numFmts>
  <fonts count="28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2"/>
      <name val="Cordia New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b/>
      <u/>
      <sz val="13"/>
      <name val="Browallia New"/>
      <family val="2"/>
      <charset val="222"/>
    </font>
    <font>
      <sz val="10"/>
      <color theme="1"/>
      <name val="Arial"/>
      <family val="2"/>
    </font>
    <font>
      <sz val="16"/>
      <name val="Angsana New"/>
      <family val="1"/>
    </font>
    <font>
      <sz val="12"/>
      <name val="Browallia New"/>
      <family val="2"/>
    </font>
    <font>
      <sz val="13"/>
      <name val="Browallia New"/>
      <family val="2"/>
    </font>
    <font>
      <b/>
      <sz val="10"/>
      <name val="Browallia New"/>
      <family val="2"/>
      <charset val="222"/>
    </font>
    <font>
      <b/>
      <u/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1"/>
      <name val="Tahoma"/>
      <family val="2"/>
      <charset val="222"/>
      <scheme val="minor"/>
    </font>
    <font>
      <sz val="14"/>
      <name val="Browallia New"/>
      <family val="2"/>
      <charset val="222"/>
    </font>
    <font>
      <sz val="13"/>
      <color theme="0"/>
      <name val="Browallia New"/>
      <family val="2"/>
      <charset val="22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87" fontId="2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  <xf numFmtId="187" fontId="8" fillId="0" borderId="0" applyFont="0" applyFill="0" applyBorder="0" applyAlignment="0" applyProtection="0"/>
    <xf numFmtId="39" fontId="9" fillId="0" borderId="0"/>
    <xf numFmtId="0" fontId="6" fillId="0" borderId="0"/>
    <xf numFmtId="187" fontId="1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41" fontId="27" fillId="0" borderId="0" applyFont="0" applyFill="0" applyBorder="0" applyAlignment="0" applyProtection="0"/>
  </cellStyleXfs>
  <cellXfs count="277">
    <xf numFmtId="0" fontId="0" fillId="0" borderId="0" xfId="0"/>
    <xf numFmtId="187" fontId="4" fillId="0" borderId="0" xfId="3" applyFont="1" applyFill="1" applyAlignment="1">
      <alignment vertical="center"/>
    </xf>
    <xf numFmtId="187" fontId="10" fillId="0" borderId="0" xfId="3" quotePrefix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88" fontId="4" fillId="0" borderId="0" xfId="3" applyNumberFormat="1" applyFont="1" applyFill="1"/>
    <xf numFmtId="188" fontId="10" fillId="0" borderId="0" xfId="3" applyNumberFormat="1" applyFont="1" applyFill="1"/>
    <xf numFmtId="39" fontId="4" fillId="0" borderId="0" xfId="10" applyNumberFormat="1" applyFont="1" applyFill="1" applyAlignment="1">
      <alignment horizontal="center"/>
    </xf>
    <xf numFmtId="187" fontId="10" fillId="0" borderId="0" xfId="10" applyFont="1" applyFill="1" applyAlignment="1">
      <alignment horizontal="right"/>
    </xf>
    <xf numFmtId="39" fontId="4" fillId="0" borderId="0" xfId="10" applyNumberFormat="1" applyFont="1" applyFill="1" applyBorder="1" applyAlignment="1">
      <alignment horizontal="center"/>
    </xf>
    <xf numFmtId="187" fontId="10" fillId="0" borderId="0" xfId="3" applyFont="1" applyFill="1" applyBorder="1" applyAlignment="1">
      <alignment horizontal="right"/>
    </xf>
    <xf numFmtId="187" fontId="4" fillId="0" borderId="0" xfId="10" applyFont="1" applyFill="1" applyBorder="1"/>
    <xf numFmtId="187" fontId="4" fillId="0" borderId="0" xfId="3" applyFont="1" applyFill="1" applyBorder="1"/>
    <xf numFmtId="187" fontId="4" fillId="0" borderId="0" xfId="3" applyFont="1" applyFill="1"/>
    <xf numFmtId="188" fontId="4" fillId="0" borderId="0" xfId="3" applyNumberFormat="1" applyFont="1" applyFill="1" applyBorder="1"/>
    <xf numFmtId="191" fontId="4" fillId="0" borderId="0" xfId="3" applyNumberFormat="1" applyFont="1" applyFill="1" applyBorder="1" applyAlignment="1">
      <alignment vertical="center"/>
    </xf>
    <xf numFmtId="188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right"/>
    </xf>
    <xf numFmtId="188" fontId="4" fillId="0" borderId="6" xfId="3" applyNumberFormat="1" applyFont="1" applyFill="1" applyBorder="1"/>
    <xf numFmtId="187" fontId="4" fillId="0" borderId="0" xfId="3" applyFont="1" applyFill="1" applyAlignment="1" applyProtection="1">
      <alignment horizontal="left"/>
    </xf>
    <xf numFmtId="188" fontId="4" fillId="0" borderId="1" xfId="3" applyNumberFormat="1" applyFont="1" applyFill="1" applyBorder="1"/>
    <xf numFmtId="187" fontId="10" fillId="0" borderId="0" xfId="3" applyFont="1" applyFill="1" applyBorder="1"/>
    <xf numFmtId="192" fontId="4" fillId="0" borderId="0" xfId="3" applyNumberFormat="1" applyFont="1" applyFill="1" applyBorder="1" applyAlignment="1">
      <alignment horizontal="center"/>
    </xf>
    <xf numFmtId="188" fontId="4" fillId="0" borderId="2" xfId="3" applyNumberFormat="1" applyFont="1" applyFill="1" applyBorder="1"/>
    <xf numFmtId="187" fontId="4" fillId="0" borderId="0" xfId="10" applyFont="1" applyFill="1"/>
    <xf numFmtId="187" fontId="4" fillId="0" borderId="0" xfId="3" applyFont="1" applyFill="1" applyBorder="1" applyAlignment="1">
      <alignment horizontal="left"/>
    </xf>
    <xf numFmtId="187" fontId="10" fillId="0" borderId="0" xfId="3" applyFont="1" applyFill="1" applyBorder="1" applyAlignment="1"/>
    <xf numFmtId="189" fontId="4" fillId="0" borderId="0" xfId="1" applyNumberFormat="1" applyFont="1" applyFill="1"/>
    <xf numFmtId="43" fontId="4" fillId="0" borderId="0" xfId="1" applyFont="1" applyFill="1"/>
    <xf numFmtId="187" fontId="4" fillId="0" borderId="0" xfId="13" applyFont="1" applyFill="1"/>
    <xf numFmtId="187" fontId="10" fillId="0" borderId="0" xfId="3" applyFont="1" applyFill="1"/>
    <xf numFmtId="187" fontId="10" fillId="0" borderId="0" xfId="3" applyFont="1" applyFill="1" applyAlignment="1">
      <alignment vertical="center"/>
    </xf>
    <xf numFmtId="187" fontId="4" fillId="0" borderId="0" xfId="3" applyFont="1" applyFill="1" applyAlignment="1">
      <alignment horizontal="left"/>
    </xf>
    <xf numFmtId="188" fontId="4" fillId="0" borderId="0" xfId="3" applyNumberFormat="1" applyFont="1" applyFill="1" applyBorder="1" applyAlignment="1">
      <alignment horizontal="left" indent="1"/>
    </xf>
    <xf numFmtId="189" fontId="4" fillId="0" borderId="0" xfId="1" applyNumberFormat="1" applyFont="1" applyFill="1" applyBorder="1" applyAlignment="1">
      <alignment horizontal="center"/>
    </xf>
    <xf numFmtId="187" fontId="4" fillId="0" borderId="0" xfId="3" applyFont="1" applyFill="1" applyBorder="1" applyAlignment="1">
      <alignment vertical="center"/>
    </xf>
    <xf numFmtId="187" fontId="10" fillId="0" borderId="4" xfId="3" quotePrefix="1" applyFont="1" applyFill="1" applyBorder="1" applyAlignment="1">
      <alignment horizontal="center" vertical="center"/>
    </xf>
    <xf numFmtId="188" fontId="4" fillId="0" borderId="0" xfId="3" applyNumberFormat="1" applyFont="1" applyFill="1" applyAlignment="1">
      <alignment horizontal="center" vertical="center"/>
    </xf>
    <xf numFmtId="188" fontId="4" fillId="0" borderId="0" xfId="3" applyNumberFormat="1" applyFont="1" applyFill="1" applyAlignment="1">
      <alignment vertical="center"/>
    </xf>
    <xf numFmtId="188" fontId="4" fillId="0" borderId="1" xfId="3" applyNumberFormat="1" applyFont="1" applyFill="1" applyBorder="1" applyAlignment="1">
      <alignment vertical="center"/>
    </xf>
    <xf numFmtId="187" fontId="4" fillId="0" borderId="0" xfId="3" applyFont="1" applyFill="1" applyAlignment="1">
      <alignment horizontal="center" vertical="center"/>
    </xf>
    <xf numFmtId="187" fontId="4" fillId="0" borderId="0" xfId="3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/>
    </xf>
    <xf numFmtId="194" fontId="4" fillId="0" borderId="3" xfId="3" applyNumberFormat="1" applyFont="1" applyFill="1" applyBorder="1" applyAlignment="1">
      <alignment vertical="center"/>
    </xf>
    <xf numFmtId="188" fontId="4" fillId="0" borderId="3" xfId="3" applyNumberFormat="1" applyFont="1" applyFill="1" applyBorder="1" applyAlignment="1">
      <alignment vertical="center"/>
    </xf>
    <xf numFmtId="188" fontId="4" fillId="0" borderId="4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7" fontId="10" fillId="0" borderId="0" xfId="3" applyFont="1" applyFill="1" applyBorder="1" applyAlignment="1">
      <alignment horizontal="centerContinuous" vertical="center"/>
    </xf>
    <xf numFmtId="188" fontId="4" fillId="0" borderId="0" xfId="3" applyNumberFormat="1" applyFont="1" applyFill="1" applyAlignment="1">
      <alignment horizontal="right" vertical="center"/>
    </xf>
    <xf numFmtId="43" fontId="4" fillId="0" borderId="0" xfId="1" applyFont="1" applyFill="1" applyBorder="1"/>
    <xf numFmtId="189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194" fontId="4" fillId="0" borderId="0" xfId="3" applyNumberFormat="1" applyFont="1" applyFill="1" applyBorder="1"/>
    <xf numFmtId="194" fontId="4" fillId="0" borderId="0" xfId="3" applyNumberFormat="1" applyFont="1" applyFill="1" applyBorder="1" applyAlignment="1">
      <alignment vertical="center"/>
    </xf>
    <xf numFmtId="187" fontId="12" fillId="0" borderId="0" xfId="3" applyFont="1" applyFill="1" applyAlignment="1">
      <alignment vertical="center"/>
    </xf>
    <xf numFmtId="187" fontId="13" fillId="0" borderId="0" xfId="3" applyFont="1" applyFill="1" applyAlignment="1">
      <alignment vertical="center"/>
    </xf>
    <xf numFmtId="188" fontId="13" fillId="0" borderId="0" xfId="3" applyNumberFormat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187" fontId="13" fillId="0" borderId="0" xfId="3" applyFont="1" applyFill="1" applyBorder="1" applyAlignment="1">
      <alignment horizontal="centerContinuous" vertical="center"/>
    </xf>
    <xf numFmtId="187" fontId="13" fillId="0" borderId="0" xfId="3" applyFont="1" applyFill="1" applyBorder="1" applyAlignment="1">
      <alignment vertical="center" wrapText="1"/>
    </xf>
    <xf numFmtId="188" fontId="10" fillId="0" borderId="1" xfId="3" applyNumberFormat="1" applyFont="1" applyFill="1" applyBorder="1" applyAlignment="1">
      <alignment vertical="center"/>
    </xf>
    <xf numFmtId="188" fontId="10" fillId="0" borderId="2" xfId="3" applyNumberFormat="1" applyFont="1" applyFill="1" applyBorder="1" applyAlignment="1">
      <alignment vertical="center"/>
    </xf>
    <xf numFmtId="39" fontId="10" fillId="0" borderId="0" xfId="10" applyNumberFormat="1" applyFont="1" applyFill="1" applyAlignment="1"/>
    <xf numFmtId="187" fontId="10" fillId="0" borderId="0" xfId="10" applyFont="1" applyFill="1" applyAlignment="1"/>
    <xf numFmtId="187" fontId="10" fillId="0" borderId="0" xfId="3" applyFont="1" applyFill="1" applyBorder="1" applyAlignment="1">
      <alignment vertical="center"/>
    </xf>
    <xf numFmtId="188" fontId="10" fillId="0" borderId="6" xfId="3" applyNumberFormat="1" applyFont="1" applyFill="1" applyBorder="1" applyAlignment="1">
      <alignment vertical="center"/>
    </xf>
    <xf numFmtId="188" fontId="10" fillId="0" borderId="0" xfId="3" applyNumberFormat="1" applyFont="1" applyFill="1" applyBorder="1" applyAlignment="1">
      <alignment vertical="center"/>
    </xf>
    <xf numFmtId="43" fontId="10" fillId="0" borderId="0" xfId="1" applyFont="1" applyFill="1" applyBorder="1"/>
    <xf numFmtId="188" fontId="10" fillId="0" borderId="5" xfId="3" applyNumberFormat="1" applyFont="1" applyFill="1" applyBorder="1" applyAlignment="1">
      <alignment vertical="center"/>
    </xf>
    <xf numFmtId="188" fontId="10" fillId="0" borderId="0" xfId="3" applyNumberFormat="1" applyFont="1" applyFill="1" applyAlignment="1">
      <alignment horizontal="right"/>
    </xf>
    <xf numFmtId="187" fontId="10" fillId="0" borderId="6" xfId="3" quotePrefix="1" applyFont="1" applyFill="1" applyBorder="1" applyAlignment="1">
      <alignment horizontal="center" vertical="center"/>
    </xf>
    <xf numFmtId="189" fontId="4" fillId="0" borderId="0" xfId="3" applyNumberFormat="1" applyFont="1" applyFill="1" applyAlignment="1">
      <alignment horizontal="center" vertical="center"/>
    </xf>
    <xf numFmtId="189" fontId="4" fillId="0" borderId="0" xfId="3" applyNumberFormat="1" applyFont="1" applyFill="1" applyAlignment="1">
      <alignment vertical="center"/>
    </xf>
    <xf numFmtId="187" fontId="19" fillId="0" borderId="0" xfId="3" applyFont="1" applyFill="1" applyBorder="1" applyAlignment="1"/>
    <xf numFmtId="188" fontId="19" fillId="0" borderId="0" xfId="3" applyNumberFormat="1" applyFont="1" applyFill="1" applyBorder="1" applyAlignment="1"/>
    <xf numFmtId="188" fontId="19" fillId="0" borderId="0" xfId="3" applyNumberFormat="1" applyFont="1" applyFill="1" applyBorder="1"/>
    <xf numFmtId="188" fontId="19" fillId="0" borderId="0" xfId="3" applyNumberFormat="1" applyFont="1" applyFill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10" fillId="0" borderId="0" xfId="4" applyFont="1"/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" vertical="center"/>
    </xf>
    <xf numFmtId="43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4" xfId="2" applyFont="1" applyBorder="1" applyAlignment="1">
      <alignment horizontal="center" vertical="center"/>
    </xf>
    <xf numFmtId="0" fontId="10" fillId="0" borderId="0" xfId="2" quotePrefix="1" applyFont="1" applyAlignment="1">
      <alignment horizontal="center" vertical="center"/>
    </xf>
    <xf numFmtId="0" fontId="10" fillId="0" borderId="4" xfId="2" quotePrefix="1" applyFont="1" applyBorder="1" applyAlignment="1">
      <alignment horizontal="center" vertical="center"/>
    </xf>
    <xf numFmtId="0" fontId="10" fillId="0" borderId="0" xfId="2" quotePrefix="1" applyFont="1" applyAlignment="1">
      <alignment horizontal="right" vertical="center"/>
    </xf>
    <xf numFmtId="0" fontId="15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188" fontId="4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189" fontId="4" fillId="0" borderId="0" xfId="2" applyNumberFormat="1" applyFont="1" applyAlignment="1">
      <alignment vertical="center"/>
    </xf>
    <xf numFmtId="188" fontId="10" fillId="0" borderId="0" xfId="2" applyNumberFormat="1" applyFont="1" applyAlignment="1">
      <alignment horizontal="center" vertical="center"/>
    </xf>
    <xf numFmtId="43" fontId="10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2" applyFont="1"/>
    <xf numFmtId="0" fontId="4" fillId="0" borderId="0" xfId="4" applyFont="1"/>
    <xf numFmtId="0" fontId="10" fillId="0" borderId="6" xfId="2" applyFont="1" applyBorder="1" applyAlignment="1">
      <alignment horizontal="center" vertical="center"/>
    </xf>
    <xf numFmtId="0" fontId="10" fillId="0" borderId="6" xfId="2" quotePrefix="1" applyFont="1" applyBorder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0" fontId="11" fillId="0" borderId="0" xfId="14" applyFont="1"/>
    <xf numFmtId="0" fontId="10" fillId="0" borderId="0" xfId="2" quotePrefix="1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88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187" fontId="4" fillId="0" borderId="0" xfId="2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0" fontId="12" fillId="0" borderId="0" xfId="2" quotePrefix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quotePrefix="1" applyFont="1" applyAlignment="1">
      <alignment horizontal="right" vertical="center"/>
    </xf>
    <xf numFmtId="0" fontId="12" fillId="0" borderId="6" xfId="2" quotePrefix="1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6" applyFont="1" applyAlignment="1">
      <alignment vertical="center"/>
    </xf>
    <xf numFmtId="0" fontId="12" fillId="0" borderId="0" xfId="6" applyFont="1" applyAlignment="1">
      <alignment horizontal="centerContinuous" vertical="center"/>
    </xf>
    <xf numFmtId="0" fontId="13" fillId="0" borderId="0" xfId="6" applyFont="1" applyAlignment="1">
      <alignment horizontal="centerContinuous" vertical="center"/>
    </xf>
    <xf numFmtId="190" fontId="13" fillId="0" borderId="0" xfId="6" applyNumberFormat="1" applyFont="1" applyAlignment="1">
      <alignment horizontal="centerContinuous" vertical="center"/>
    </xf>
    <xf numFmtId="0" fontId="12" fillId="0" borderId="0" xfId="6" applyFont="1" applyAlignment="1">
      <alignment horizontal="right" vertical="center"/>
    </xf>
    <xf numFmtId="0" fontId="12" fillId="0" borderId="4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2" fillId="0" borderId="0" xfId="7" applyFont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188" fontId="17" fillId="0" borderId="0" xfId="16" applyNumberFormat="1" applyFont="1" applyAlignment="1">
      <alignment horizontal="center" vertical="top"/>
    </xf>
    <xf numFmtId="190" fontId="12" fillId="0" borderId="0" xfId="7" applyNumberFormat="1" applyFont="1" applyAlignment="1">
      <alignment horizontal="center" vertical="center"/>
    </xf>
    <xf numFmtId="0" fontId="12" fillId="0" borderId="0" xfId="8" applyFont="1" applyAlignment="1">
      <alignment horizontal="center" vertical="center" wrapText="1"/>
    </xf>
    <xf numFmtId="190" fontId="12" fillId="0" borderId="4" xfId="7" applyNumberFormat="1" applyFont="1" applyBorder="1" applyAlignment="1">
      <alignment horizontal="center" vertical="center"/>
    </xf>
    <xf numFmtId="0" fontId="12" fillId="0" borderId="0" xfId="7" applyFont="1" applyAlignment="1">
      <alignment horizontal="left" vertical="center"/>
    </xf>
    <xf numFmtId="0" fontId="12" fillId="0" borderId="0" xfId="7" applyFont="1" applyAlignment="1">
      <alignment vertical="center"/>
    </xf>
    <xf numFmtId="188" fontId="12" fillId="0" borderId="0" xfId="7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7" applyFont="1" applyAlignment="1">
      <alignment horizontal="left" vertical="center"/>
    </xf>
    <xf numFmtId="0" fontId="13" fillId="0" borderId="0" xfId="7" applyFont="1" applyAlignment="1">
      <alignment vertical="center"/>
    </xf>
    <xf numFmtId="188" fontId="13" fillId="0" borderId="7" xfId="7" applyNumberFormat="1" applyFont="1" applyBorder="1" applyAlignment="1">
      <alignment horizontal="center" vertical="center"/>
    </xf>
    <xf numFmtId="188" fontId="13" fillId="0" borderId="0" xfId="7" applyNumberFormat="1" applyFont="1" applyAlignment="1">
      <alignment horizontal="center" vertical="center"/>
    </xf>
    <xf numFmtId="188" fontId="13" fillId="0" borderId="8" xfId="7" applyNumberFormat="1" applyFont="1" applyBorder="1" applyAlignment="1">
      <alignment horizontal="center" vertical="center"/>
    </xf>
    <xf numFmtId="188" fontId="13" fillId="0" borderId="0" xfId="2" applyNumberFormat="1" applyFont="1" applyAlignment="1">
      <alignment vertical="center"/>
    </xf>
    <xf numFmtId="188" fontId="12" fillId="0" borderId="2" xfId="7" applyNumberFormat="1" applyFont="1" applyBorder="1" applyAlignment="1">
      <alignment horizontal="center" vertical="center"/>
    </xf>
    <xf numFmtId="187" fontId="13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8" fillId="0" borderId="0" xfId="7" applyFont="1" applyAlignment="1">
      <alignment vertical="center"/>
    </xf>
    <xf numFmtId="188" fontId="12" fillId="0" borderId="6" xfId="7" applyNumberFormat="1" applyFont="1" applyBorder="1" applyAlignment="1">
      <alignment horizontal="center" vertical="center"/>
    </xf>
    <xf numFmtId="188" fontId="12" fillId="0" borderId="8" xfId="7" applyNumberFormat="1" applyFont="1" applyBorder="1" applyAlignment="1">
      <alignment horizontal="center" vertical="center"/>
    </xf>
    <xf numFmtId="43" fontId="13" fillId="0" borderId="0" xfId="2" applyNumberFormat="1" applyFont="1" applyAlignment="1">
      <alignment vertical="center"/>
    </xf>
    <xf numFmtId="187" fontId="12" fillId="0" borderId="0" xfId="7" applyNumberFormat="1" applyFont="1" applyAlignment="1">
      <alignment horizontal="center" vertical="center"/>
    </xf>
    <xf numFmtId="187" fontId="12" fillId="0" borderId="0" xfId="7" applyNumberFormat="1" applyFont="1" applyAlignment="1">
      <alignment horizontal="right" vertical="center"/>
    </xf>
    <xf numFmtId="43" fontId="20" fillId="0" borderId="0" xfId="1" applyFont="1" applyFill="1" applyAlignment="1">
      <alignment horizontal="center" vertical="center"/>
    </xf>
    <xf numFmtId="0" fontId="13" fillId="0" borderId="0" xfId="2" applyFont="1" applyAlignment="1">
      <alignment vertical="center" textRotation="180"/>
    </xf>
    <xf numFmtId="0" fontId="13" fillId="0" borderId="0" xfId="2" applyFont="1"/>
    <xf numFmtId="0" fontId="13" fillId="0" borderId="0" xfId="2" applyFont="1" applyAlignment="1">
      <alignment horizontal="centerContinuous" vertical="center"/>
    </xf>
    <xf numFmtId="0" fontId="13" fillId="0" borderId="0" xfId="2" applyFont="1" applyAlignment="1">
      <alignment vertical="center" wrapText="1"/>
    </xf>
    <xf numFmtId="190" fontId="13" fillId="0" borderId="0" xfId="2" applyNumberFormat="1" applyFont="1" applyAlignment="1">
      <alignment vertical="center"/>
    </xf>
    <xf numFmtId="190" fontId="13" fillId="0" borderId="0" xfId="6" applyNumberFormat="1" applyFont="1" applyAlignment="1">
      <alignment vertical="center"/>
    </xf>
    <xf numFmtId="0" fontId="13" fillId="0" borderId="0" xfId="2" applyFont="1" applyAlignment="1">
      <alignment horizontal="left" indent="11"/>
    </xf>
    <xf numFmtId="188" fontId="12" fillId="0" borderId="1" xfId="7" applyNumberFormat="1" applyFont="1" applyBorder="1" applyAlignment="1">
      <alignment horizontal="center" vertical="center"/>
    </xf>
    <xf numFmtId="39" fontId="10" fillId="0" borderId="0" xfId="11" applyFont="1"/>
    <xf numFmtId="39" fontId="10" fillId="0" borderId="0" xfId="11" applyFont="1" applyAlignment="1">
      <alignment horizontal="center"/>
    </xf>
    <xf numFmtId="0" fontId="10" fillId="0" borderId="0" xfId="11" quotePrefix="1" applyNumberFormat="1" applyFont="1" applyAlignment="1">
      <alignment horizontal="center"/>
    </xf>
    <xf numFmtId="39" fontId="10" fillId="0" borderId="0" xfId="9" applyNumberFormat="1" applyFont="1"/>
    <xf numFmtId="39" fontId="4" fillId="0" borderId="0" xfId="9" applyNumberFormat="1" applyFont="1"/>
    <xf numFmtId="188" fontId="4" fillId="0" borderId="0" xfId="9" applyNumberFormat="1" applyFont="1"/>
    <xf numFmtId="0" fontId="4" fillId="0" borderId="0" xfId="9" applyFont="1"/>
    <xf numFmtId="188" fontId="4" fillId="0" borderId="0" xfId="10" applyNumberFormat="1" applyFont="1" applyFill="1"/>
    <xf numFmtId="187" fontId="10" fillId="0" borderId="0" xfId="7" applyNumberFormat="1" applyFont="1" applyAlignment="1">
      <alignment horizontal="right" vertical="center"/>
    </xf>
    <xf numFmtId="187" fontId="4" fillId="0" borderId="0" xfId="9" applyNumberFormat="1" applyFont="1"/>
    <xf numFmtId="0" fontId="17" fillId="0" borderId="0" xfId="0" applyFont="1" applyAlignment="1">
      <alignment vertical="center"/>
    </xf>
    <xf numFmtId="0" fontId="4" fillId="0" borderId="0" xfId="12" applyFont="1"/>
    <xf numFmtId="39" fontId="4" fillId="0" borderId="0" xfId="11" applyFont="1" applyAlignment="1">
      <alignment horizontal="left"/>
    </xf>
    <xf numFmtId="193" fontId="4" fillId="0" borderId="0" xfId="9" applyNumberFormat="1" applyFont="1"/>
    <xf numFmtId="15" fontId="10" fillId="0" borderId="1" xfId="2" quotePrefix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5" fontId="10" fillId="0" borderId="0" xfId="2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5" applyFont="1" applyAlignment="1">
      <alignment vertical="center"/>
    </xf>
    <xf numFmtId="187" fontId="4" fillId="0" borderId="0" xfId="2" applyNumberFormat="1" applyFont="1" applyAlignment="1">
      <alignment horizontal="right" vertical="center" wrapText="1"/>
    </xf>
    <xf numFmtId="0" fontId="10" fillId="0" borderId="0" xfId="15" applyFont="1" applyAlignment="1">
      <alignment vertical="center"/>
    </xf>
    <xf numFmtId="187" fontId="10" fillId="0" borderId="0" xfId="2" applyNumberFormat="1" applyFont="1" applyAlignment="1">
      <alignment horizontal="right" vertical="center" wrapText="1"/>
    </xf>
    <xf numFmtId="0" fontId="4" fillId="0" borderId="0" xfId="15" applyFont="1" applyAlignment="1">
      <alignment horizontal="left" vertical="center" indent="1"/>
    </xf>
    <xf numFmtId="0" fontId="10" fillId="0" borderId="0" xfId="14" applyFont="1" applyAlignment="1">
      <alignment vertical="center"/>
    </xf>
    <xf numFmtId="188" fontId="10" fillId="0" borderId="1" xfId="2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 indent="2"/>
    </xf>
    <xf numFmtId="0" fontId="10" fillId="0" borderId="0" xfId="14" applyFont="1" applyAlignment="1">
      <alignment horizontal="left" vertical="center"/>
    </xf>
    <xf numFmtId="37" fontId="4" fillId="0" borderId="0" xfId="0" applyNumberFormat="1" applyFont="1" applyAlignment="1">
      <alignment horizontal="left" vertical="top" indent="2"/>
    </xf>
    <xf numFmtId="0" fontId="4" fillId="0" borderId="0" xfId="14" applyFont="1" applyAlignment="1">
      <alignment horizontal="left" vertical="center"/>
    </xf>
    <xf numFmtId="188" fontId="4" fillId="0" borderId="0" xfId="2" quotePrefix="1" applyNumberFormat="1" applyFont="1" applyAlignment="1">
      <alignment horizontal="right" vertical="center"/>
    </xf>
    <xf numFmtId="37" fontId="10" fillId="0" borderId="0" xfId="0" applyNumberFormat="1" applyFont="1" applyAlignment="1">
      <alignment vertical="top"/>
    </xf>
    <xf numFmtId="0" fontId="4" fillId="0" borderId="0" xfId="2" applyFont="1" applyAlignment="1">
      <alignment horizontal="left" indent="11"/>
    </xf>
    <xf numFmtId="187" fontId="4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top" indent="1"/>
    </xf>
    <xf numFmtId="194" fontId="4" fillId="0" borderId="0" xfId="2" applyNumberFormat="1" applyFont="1" applyAlignment="1">
      <alignment horizontal="center" vertical="center"/>
    </xf>
    <xf numFmtId="194" fontId="4" fillId="0" borderId="0" xfId="2" applyNumberFormat="1" applyFont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7" fontId="19" fillId="0" borderId="0" xfId="3" applyFont="1" applyFill="1"/>
    <xf numFmtId="188" fontId="18" fillId="0" borderId="0" xfId="7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188" fontId="23" fillId="0" borderId="0" xfId="7" applyNumberFormat="1" applyFont="1" applyAlignment="1">
      <alignment horizontal="center" vertical="center"/>
    </xf>
    <xf numFmtId="188" fontId="18" fillId="0" borderId="7" xfId="7" applyNumberFormat="1" applyFont="1" applyBorder="1" applyAlignment="1">
      <alignment horizontal="center" vertical="center"/>
    </xf>
    <xf numFmtId="188" fontId="23" fillId="0" borderId="1" xfId="7" applyNumberFormat="1" applyFont="1" applyBorder="1" applyAlignment="1">
      <alignment horizontal="center" vertical="center"/>
    </xf>
    <xf numFmtId="188" fontId="23" fillId="0" borderId="7" xfId="7" applyNumberFormat="1" applyFont="1" applyBorder="1" applyAlignment="1">
      <alignment horizontal="center" vertical="center"/>
    </xf>
    <xf numFmtId="188" fontId="23" fillId="0" borderId="8" xfId="7" applyNumberFormat="1" applyFont="1" applyBorder="1" applyAlignment="1">
      <alignment horizontal="center" vertical="center"/>
    </xf>
    <xf numFmtId="188" fontId="18" fillId="0" borderId="8" xfId="7" applyNumberFormat="1" applyFont="1" applyBorder="1" applyAlignment="1">
      <alignment horizontal="center" vertical="center"/>
    </xf>
    <xf numFmtId="0" fontId="23" fillId="0" borderId="4" xfId="7" applyFont="1" applyBorder="1" applyAlignment="1">
      <alignment horizontal="center" vertical="center"/>
    </xf>
    <xf numFmtId="0" fontId="23" fillId="0" borderId="0" xfId="7" applyFont="1" applyAlignment="1">
      <alignment horizontal="center" vertical="center"/>
    </xf>
    <xf numFmtId="188" fontId="23" fillId="0" borderId="2" xfId="7" applyNumberFormat="1" applyFont="1" applyBorder="1" applyAlignment="1">
      <alignment horizontal="center" vertical="center"/>
    </xf>
    <xf numFmtId="188" fontId="23" fillId="0" borderId="0" xfId="7" applyNumberFormat="1" applyFont="1" applyAlignment="1">
      <alignment horizontal="right" vertical="center"/>
    </xf>
    <xf numFmtId="188" fontId="23" fillId="0" borderId="6" xfId="7" applyNumberFormat="1" applyFont="1" applyBorder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7" fontId="22" fillId="0" borderId="0" xfId="3" applyFont="1" applyFill="1" applyBorder="1"/>
    <xf numFmtId="187" fontId="22" fillId="0" borderId="0" xfId="3" applyFont="1" applyFill="1" applyBorder="1" applyAlignment="1">
      <alignment horizontal="left"/>
    </xf>
    <xf numFmtId="0" fontId="24" fillId="0" borderId="0" xfId="0" applyFont="1"/>
    <xf numFmtId="0" fontId="25" fillId="0" borderId="0" xfId="2" applyFont="1" applyAlignment="1">
      <alignment vertical="center" textRotation="180"/>
    </xf>
    <xf numFmtId="0" fontId="22" fillId="0" borderId="0" xfId="0" applyFont="1" applyAlignment="1">
      <alignment vertical="center"/>
    </xf>
    <xf numFmtId="188" fontId="26" fillId="0" borderId="0" xfId="3" applyNumberFormat="1" applyFont="1" applyFill="1" applyBorder="1" applyAlignment="1">
      <alignment vertical="center"/>
    </xf>
    <xf numFmtId="0" fontId="26" fillId="0" borderId="0" xfId="2" applyFont="1" applyAlignment="1">
      <alignment horizontal="center" vertical="center"/>
    </xf>
    <xf numFmtId="187" fontId="26" fillId="0" borderId="0" xfId="3" applyFont="1" applyFill="1" applyBorder="1" applyAlignment="1">
      <alignment vertical="center"/>
    </xf>
    <xf numFmtId="188" fontId="26" fillId="0" borderId="0" xfId="2" applyNumberFormat="1" applyFont="1" applyAlignment="1">
      <alignment horizontal="center" vertical="center"/>
    </xf>
    <xf numFmtId="189" fontId="26" fillId="0" borderId="0" xfId="1" applyNumberFormat="1" applyFont="1" applyFill="1" applyBorder="1" applyAlignment="1">
      <alignment horizontal="center"/>
    </xf>
    <xf numFmtId="192" fontId="26" fillId="0" borderId="0" xfId="3" applyNumberFormat="1" applyFont="1" applyFill="1" applyBorder="1" applyAlignment="1">
      <alignment horizontal="center"/>
    </xf>
    <xf numFmtId="188" fontId="26" fillId="0" borderId="0" xfId="9" applyNumberFormat="1" applyFont="1"/>
    <xf numFmtId="0" fontId="26" fillId="0" borderId="0" xfId="9" applyFont="1"/>
    <xf numFmtId="43" fontId="26" fillId="0" borderId="0" xfId="1" applyFont="1" applyFill="1"/>
    <xf numFmtId="187" fontId="26" fillId="0" borderId="0" xfId="10" applyFont="1" applyFill="1"/>
    <xf numFmtId="0" fontId="22" fillId="0" borderId="0" xfId="2" applyFont="1" applyAlignment="1">
      <alignment horizontal="center" vertical="center"/>
    </xf>
    <xf numFmtId="188" fontId="22" fillId="0" borderId="1" xfId="3" applyNumberFormat="1" applyFont="1" applyFill="1" applyBorder="1" applyAlignment="1">
      <alignment vertical="center"/>
    </xf>
    <xf numFmtId="188" fontId="22" fillId="0" borderId="0" xfId="3" applyNumberFormat="1" applyFont="1" applyFill="1" applyBorder="1" applyAlignment="1">
      <alignment vertical="center"/>
    </xf>
    <xf numFmtId="43" fontId="22" fillId="0" borderId="0" xfId="2" applyNumberFormat="1" applyFont="1" applyAlignment="1">
      <alignment vertical="center"/>
    </xf>
    <xf numFmtId="188" fontId="22" fillId="0" borderId="5" xfId="3" applyNumberFormat="1" applyFont="1" applyFill="1" applyBorder="1" applyAlignment="1">
      <alignment vertical="center"/>
    </xf>
    <xf numFmtId="188" fontId="4" fillId="0" borderId="4" xfId="3" applyNumberFormat="1" applyFont="1" applyFill="1" applyBorder="1" applyAlignment="1">
      <alignment horizontal="right" vertical="center"/>
    </xf>
    <xf numFmtId="188" fontId="10" fillId="0" borderId="0" xfId="2" applyNumberFormat="1" applyFont="1" applyAlignment="1">
      <alignment vertical="center"/>
    </xf>
    <xf numFmtId="0" fontId="4" fillId="0" borderId="0" xfId="14" applyFont="1" applyAlignment="1">
      <alignment vertical="center"/>
    </xf>
    <xf numFmtId="37" fontId="22" fillId="0" borderId="0" xfId="0" applyNumberFormat="1" applyFont="1" applyAlignment="1">
      <alignment vertical="top"/>
    </xf>
    <xf numFmtId="0" fontId="19" fillId="0" borderId="0" xfId="14" applyFont="1" applyAlignment="1">
      <alignment vertical="center"/>
    </xf>
    <xf numFmtId="37" fontId="19" fillId="0" borderId="0" xfId="0" applyNumberFormat="1" applyFont="1" applyAlignment="1">
      <alignment horizontal="left" vertical="top" indent="2"/>
    </xf>
    <xf numFmtId="0" fontId="19" fillId="0" borderId="0" xfId="2" applyFont="1" applyAlignment="1">
      <alignment vertical="center"/>
    </xf>
    <xf numFmtId="37" fontId="19" fillId="0" borderId="0" xfId="0" applyNumberFormat="1" applyFont="1" applyAlignment="1">
      <alignment vertical="top"/>
    </xf>
    <xf numFmtId="43" fontId="4" fillId="0" borderId="0" xfId="1" applyFont="1" applyAlignment="1">
      <alignment vertical="center"/>
    </xf>
    <xf numFmtId="188" fontId="4" fillId="0" borderId="5" xfId="3" applyNumberFormat="1" applyFont="1" applyFill="1" applyBorder="1" applyAlignment="1">
      <alignment vertical="center"/>
    </xf>
    <xf numFmtId="194" fontId="4" fillId="0" borderId="1" xfId="2" applyNumberFormat="1" applyFont="1" applyBorder="1" applyAlignment="1">
      <alignment vertical="center"/>
    </xf>
    <xf numFmtId="189" fontId="10" fillId="0" borderId="4" xfId="1" applyNumberFormat="1" applyFont="1" applyFill="1" applyBorder="1" applyAlignment="1">
      <alignment horizontal="right" vertical="center"/>
    </xf>
    <xf numFmtId="39" fontId="19" fillId="0" borderId="0" xfId="9" applyNumberFormat="1" applyFont="1"/>
    <xf numFmtId="189" fontId="4" fillId="0" borderId="0" xfId="1" applyNumberFormat="1" applyFont="1" applyFill="1" applyBorder="1" applyAlignment="1">
      <alignment horizontal="right" vertical="center"/>
    </xf>
    <xf numFmtId="188" fontId="4" fillId="0" borderId="0" xfId="3" applyNumberFormat="1" applyFont="1" applyFill="1" applyAlignment="1">
      <alignment horizontal="right"/>
    </xf>
    <xf numFmtId="187" fontId="4" fillId="0" borderId="0" xfId="3" applyFont="1" applyFill="1" applyAlignment="1">
      <alignment horizontal="right"/>
    </xf>
    <xf numFmtId="188" fontId="4" fillId="0" borderId="4" xfId="2" applyNumberFormat="1" applyFont="1" applyBorder="1" applyAlignment="1">
      <alignment vertical="center"/>
    </xf>
    <xf numFmtId="188" fontId="12" fillId="0" borderId="0" xfId="2" applyNumberFormat="1" applyFont="1" applyAlignment="1">
      <alignment vertical="center"/>
    </xf>
    <xf numFmtId="188" fontId="10" fillId="0" borderId="4" xfId="3" applyNumberFormat="1" applyFont="1" applyFill="1" applyBorder="1" applyAlignment="1">
      <alignment vertical="center"/>
    </xf>
    <xf numFmtId="188" fontId="12" fillId="0" borderId="7" xfId="7" applyNumberFormat="1" applyFont="1" applyBorder="1" applyAlignment="1">
      <alignment horizontal="center" vertical="center"/>
    </xf>
    <xf numFmtId="188" fontId="4" fillId="0" borderId="0" xfId="3" applyNumberFormat="1" applyFont="1" applyFill="1" applyAlignment="1"/>
    <xf numFmtId="188" fontId="4" fillId="0" borderId="0" xfId="9" applyNumberFormat="1" applyFont="1" applyAlignment="1">
      <alignment horizontal="right"/>
    </xf>
    <xf numFmtId="189" fontId="0" fillId="0" borderId="0" xfId="1" applyNumberFormat="1" applyFont="1" applyFill="1"/>
    <xf numFmtId="189" fontId="10" fillId="0" borderId="0" xfId="1" applyNumberFormat="1" applyFont="1" applyFill="1" applyAlignment="1">
      <alignment vertical="center"/>
    </xf>
    <xf numFmtId="41" fontId="4" fillId="0" borderId="0" xfId="18" applyFont="1"/>
    <xf numFmtId="0" fontId="4" fillId="0" borderId="0" xfId="2" quotePrefix="1" applyFont="1" applyAlignment="1">
      <alignment vertical="center"/>
    </xf>
    <xf numFmtId="188" fontId="26" fillId="0" borderId="0" xfId="3" applyNumberFormat="1" applyFont="1" applyFill="1" applyAlignment="1">
      <alignment horizontal="right" vertical="center"/>
    </xf>
    <xf numFmtId="0" fontId="4" fillId="0" borderId="0" xfId="14" quotePrefix="1" applyFont="1" applyAlignment="1">
      <alignment vertical="center"/>
    </xf>
    <xf numFmtId="0" fontId="10" fillId="0" borderId="4" xfId="2" applyFont="1" applyBorder="1" applyAlignment="1">
      <alignment horizontal="center" vertical="center"/>
    </xf>
    <xf numFmtId="187" fontId="10" fillId="0" borderId="4" xfId="3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</cellXfs>
  <cellStyles count="19">
    <cellStyle name="0,0_x000d__x000a_NA_x000d__x000a_" xfId="14" xr:uid="{00000000-0005-0000-0000-000000000000}"/>
    <cellStyle name="0,0_x000d__x000a_NA_x000d__x000a_ 2" xfId="15" xr:uid="{00000000-0005-0000-0000-000001000000}"/>
    <cellStyle name="Comma" xfId="1" builtinId="3"/>
    <cellStyle name="Comma [0]" xfId="18" builtinId="6"/>
    <cellStyle name="Comma 2 2 59" xfId="10" xr:uid="{00000000-0005-0000-0000-000003000000}"/>
    <cellStyle name="Comma 47" xfId="13" xr:uid="{00000000-0005-0000-0000-000004000000}"/>
    <cellStyle name="Comma 5" xfId="3" xr:uid="{00000000-0005-0000-0000-000005000000}"/>
    <cellStyle name="Normal" xfId="0" builtinId="0"/>
    <cellStyle name="Normal 102" xfId="8" xr:uid="{00000000-0005-0000-0000-000007000000}"/>
    <cellStyle name="Normal 109 2" xfId="12" xr:uid="{00000000-0005-0000-0000-000008000000}"/>
    <cellStyle name="Normal 13" xfId="17" xr:uid="{289446F8-78B6-42B2-8353-804105ABFFDB}"/>
    <cellStyle name="Normal 2 2" xfId="16" xr:uid="{00000000-0005-0000-0000-000009000000}"/>
    <cellStyle name="Normal 2 3" xfId="9" xr:uid="{00000000-0005-0000-0000-00000A000000}"/>
    <cellStyle name="Normal 2 70" xfId="5" xr:uid="{00000000-0005-0000-0000-00000B000000}"/>
    <cellStyle name="Normal 7" xfId="2" xr:uid="{00000000-0005-0000-0000-00000C000000}"/>
    <cellStyle name="Normal_Book1" xfId="6" xr:uid="{00000000-0005-0000-0000-00000D000000}"/>
    <cellStyle name="Normal_Book1 2" xfId="7" xr:uid="{00000000-0005-0000-0000-00000E000000}"/>
    <cellStyle name="ปกติ_GK-P Y'50 Fs" xfId="4" xr:uid="{00000000-0005-0000-0000-00000F000000}"/>
    <cellStyle name="ปกติ_Sheet1" xfId="11" xr:uid="{00000000-0005-0000-0000-000010000000}"/>
  </cellStyles>
  <dxfs count="0"/>
  <tableStyles count="0" defaultTableStyle="TableStyleMedium2" defaultPivotStyle="PivotStyleLight16"/>
  <colors>
    <mruColors>
      <color rgb="FF00FF00"/>
      <color rgb="FF00FFFF"/>
      <color rgb="FFFF66FF"/>
      <color rgb="FF00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4"/>
  <sheetViews>
    <sheetView view="pageBreakPreview" topLeftCell="A124" zoomScaleNormal="100" zoomScaleSheetLayoutView="100" workbookViewId="0">
      <selection activeCell="I95" sqref="I95"/>
    </sheetView>
  </sheetViews>
  <sheetFormatPr defaultColWidth="14.296875" defaultRowHeight="18.600000000000001"/>
  <cols>
    <col min="1" max="4" width="0.796875" style="79" customWidth="1"/>
    <col min="5" max="5" width="35.09765625" style="79" customWidth="1"/>
    <col min="6" max="6" width="9.8984375" style="80" customWidth="1"/>
    <col min="7" max="7" width="0.796875" style="80" customWidth="1"/>
    <col min="8" max="8" width="9.5" style="80" customWidth="1"/>
    <col min="9" max="9" width="0.69921875" style="80" customWidth="1"/>
    <col min="10" max="10" width="9.59765625" style="79" customWidth="1"/>
    <col min="11" max="11" width="0.8984375" style="79" customWidth="1"/>
    <col min="12" max="12" width="9.3984375" style="79" customWidth="1"/>
    <col min="13" max="13" width="1.59765625" style="79" customWidth="1"/>
    <col min="14" max="14" width="9.59765625" style="79" customWidth="1"/>
    <col min="15" max="15" width="0.69921875" style="79" customWidth="1"/>
    <col min="16" max="16" width="9.59765625" style="1" customWidth="1"/>
    <col min="17" max="17" width="0.59765625" style="1" customWidth="1"/>
    <col min="18" max="18" width="9.59765625" style="79" customWidth="1"/>
    <col min="19" max="19" width="13.59765625" style="79" customWidth="1"/>
    <col min="20" max="262" width="14.296875" style="79"/>
    <col min="263" max="266" width="1.19921875" style="79" customWidth="1"/>
    <col min="267" max="267" width="43.8984375" style="79" customWidth="1"/>
    <col min="268" max="268" width="7.69921875" style="79" bestFit="1" customWidth="1"/>
    <col min="269" max="269" width="15.19921875" style="79" customWidth="1"/>
    <col min="270" max="270" width="1.19921875" style="79" customWidth="1"/>
    <col min="271" max="271" width="15.19921875" style="79" customWidth="1"/>
    <col min="272" max="518" width="14.296875" style="79"/>
    <col min="519" max="522" width="1.19921875" style="79" customWidth="1"/>
    <col min="523" max="523" width="43.8984375" style="79" customWidth="1"/>
    <col min="524" max="524" width="7.69921875" style="79" bestFit="1" customWidth="1"/>
    <col min="525" max="525" width="15.19921875" style="79" customWidth="1"/>
    <col min="526" max="526" width="1.19921875" style="79" customWidth="1"/>
    <col min="527" max="527" width="15.19921875" style="79" customWidth="1"/>
    <col min="528" max="774" width="14.296875" style="79"/>
    <col min="775" max="778" width="1.19921875" style="79" customWidth="1"/>
    <col min="779" max="779" width="43.8984375" style="79" customWidth="1"/>
    <col min="780" max="780" width="7.69921875" style="79" bestFit="1" customWidth="1"/>
    <col min="781" max="781" width="15.19921875" style="79" customWidth="1"/>
    <col min="782" max="782" width="1.19921875" style="79" customWidth="1"/>
    <col min="783" max="783" width="15.19921875" style="79" customWidth="1"/>
    <col min="784" max="1030" width="14.296875" style="79"/>
    <col min="1031" max="1034" width="1.19921875" style="79" customWidth="1"/>
    <col min="1035" max="1035" width="43.8984375" style="79" customWidth="1"/>
    <col min="1036" max="1036" width="7.69921875" style="79" bestFit="1" customWidth="1"/>
    <col min="1037" max="1037" width="15.19921875" style="79" customWidth="1"/>
    <col min="1038" max="1038" width="1.19921875" style="79" customWidth="1"/>
    <col min="1039" max="1039" width="15.19921875" style="79" customWidth="1"/>
    <col min="1040" max="1286" width="14.296875" style="79"/>
    <col min="1287" max="1290" width="1.19921875" style="79" customWidth="1"/>
    <col min="1291" max="1291" width="43.8984375" style="79" customWidth="1"/>
    <col min="1292" max="1292" width="7.69921875" style="79" bestFit="1" customWidth="1"/>
    <col min="1293" max="1293" width="15.19921875" style="79" customWidth="1"/>
    <col min="1294" max="1294" width="1.19921875" style="79" customWidth="1"/>
    <col min="1295" max="1295" width="15.19921875" style="79" customWidth="1"/>
    <col min="1296" max="1542" width="14.296875" style="79"/>
    <col min="1543" max="1546" width="1.19921875" style="79" customWidth="1"/>
    <col min="1547" max="1547" width="43.8984375" style="79" customWidth="1"/>
    <col min="1548" max="1548" width="7.69921875" style="79" bestFit="1" customWidth="1"/>
    <col min="1549" max="1549" width="15.19921875" style="79" customWidth="1"/>
    <col min="1550" max="1550" width="1.19921875" style="79" customWidth="1"/>
    <col min="1551" max="1551" width="15.19921875" style="79" customWidth="1"/>
    <col min="1552" max="1798" width="14.296875" style="79"/>
    <col min="1799" max="1802" width="1.19921875" style="79" customWidth="1"/>
    <col min="1803" max="1803" width="43.8984375" style="79" customWidth="1"/>
    <col min="1804" max="1804" width="7.69921875" style="79" bestFit="1" customWidth="1"/>
    <col min="1805" max="1805" width="15.19921875" style="79" customWidth="1"/>
    <col min="1806" max="1806" width="1.19921875" style="79" customWidth="1"/>
    <col min="1807" max="1807" width="15.19921875" style="79" customWidth="1"/>
    <col min="1808" max="2054" width="14.296875" style="79"/>
    <col min="2055" max="2058" width="1.19921875" style="79" customWidth="1"/>
    <col min="2059" max="2059" width="43.8984375" style="79" customWidth="1"/>
    <col min="2060" max="2060" width="7.69921875" style="79" bestFit="1" customWidth="1"/>
    <col min="2061" max="2061" width="15.19921875" style="79" customWidth="1"/>
    <col min="2062" max="2062" width="1.19921875" style="79" customWidth="1"/>
    <col min="2063" max="2063" width="15.19921875" style="79" customWidth="1"/>
    <col min="2064" max="2310" width="14.296875" style="79"/>
    <col min="2311" max="2314" width="1.19921875" style="79" customWidth="1"/>
    <col min="2315" max="2315" width="43.8984375" style="79" customWidth="1"/>
    <col min="2316" max="2316" width="7.69921875" style="79" bestFit="1" customWidth="1"/>
    <col min="2317" max="2317" width="15.19921875" style="79" customWidth="1"/>
    <col min="2318" max="2318" width="1.19921875" style="79" customWidth="1"/>
    <col min="2319" max="2319" width="15.19921875" style="79" customWidth="1"/>
    <col min="2320" max="2566" width="14.296875" style="79"/>
    <col min="2567" max="2570" width="1.19921875" style="79" customWidth="1"/>
    <col min="2571" max="2571" width="43.8984375" style="79" customWidth="1"/>
    <col min="2572" max="2572" width="7.69921875" style="79" bestFit="1" customWidth="1"/>
    <col min="2573" max="2573" width="15.19921875" style="79" customWidth="1"/>
    <col min="2574" max="2574" width="1.19921875" style="79" customWidth="1"/>
    <col min="2575" max="2575" width="15.19921875" style="79" customWidth="1"/>
    <col min="2576" max="2822" width="14.296875" style="79"/>
    <col min="2823" max="2826" width="1.19921875" style="79" customWidth="1"/>
    <col min="2827" max="2827" width="43.8984375" style="79" customWidth="1"/>
    <col min="2828" max="2828" width="7.69921875" style="79" bestFit="1" customWidth="1"/>
    <col min="2829" max="2829" width="15.19921875" style="79" customWidth="1"/>
    <col min="2830" max="2830" width="1.19921875" style="79" customWidth="1"/>
    <col min="2831" max="2831" width="15.19921875" style="79" customWidth="1"/>
    <col min="2832" max="3078" width="14.296875" style="79"/>
    <col min="3079" max="3082" width="1.19921875" style="79" customWidth="1"/>
    <col min="3083" max="3083" width="43.8984375" style="79" customWidth="1"/>
    <col min="3084" max="3084" width="7.69921875" style="79" bestFit="1" customWidth="1"/>
    <col min="3085" max="3085" width="15.19921875" style="79" customWidth="1"/>
    <col min="3086" max="3086" width="1.19921875" style="79" customWidth="1"/>
    <col min="3087" max="3087" width="15.19921875" style="79" customWidth="1"/>
    <col min="3088" max="3334" width="14.296875" style="79"/>
    <col min="3335" max="3338" width="1.19921875" style="79" customWidth="1"/>
    <col min="3339" max="3339" width="43.8984375" style="79" customWidth="1"/>
    <col min="3340" max="3340" width="7.69921875" style="79" bestFit="1" customWidth="1"/>
    <col min="3341" max="3341" width="15.19921875" style="79" customWidth="1"/>
    <col min="3342" max="3342" width="1.19921875" style="79" customWidth="1"/>
    <col min="3343" max="3343" width="15.19921875" style="79" customWidth="1"/>
    <col min="3344" max="3590" width="14.296875" style="79"/>
    <col min="3591" max="3594" width="1.19921875" style="79" customWidth="1"/>
    <col min="3595" max="3595" width="43.8984375" style="79" customWidth="1"/>
    <col min="3596" max="3596" width="7.69921875" style="79" bestFit="1" customWidth="1"/>
    <col min="3597" max="3597" width="15.19921875" style="79" customWidth="1"/>
    <col min="3598" max="3598" width="1.19921875" style="79" customWidth="1"/>
    <col min="3599" max="3599" width="15.19921875" style="79" customWidth="1"/>
    <col min="3600" max="3846" width="14.296875" style="79"/>
    <col min="3847" max="3850" width="1.19921875" style="79" customWidth="1"/>
    <col min="3851" max="3851" width="43.8984375" style="79" customWidth="1"/>
    <col min="3852" max="3852" width="7.69921875" style="79" bestFit="1" customWidth="1"/>
    <col min="3853" max="3853" width="15.19921875" style="79" customWidth="1"/>
    <col min="3854" max="3854" width="1.19921875" style="79" customWidth="1"/>
    <col min="3855" max="3855" width="15.19921875" style="79" customWidth="1"/>
    <col min="3856" max="4102" width="14.296875" style="79"/>
    <col min="4103" max="4106" width="1.19921875" style="79" customWidth="1"/>
    <col min="4107" max="4107" width="43.8984375" style="79" customWidth="1"/>
    <col min="4108" max="4108" width="7.69921875" style="79" bestFit="1" customWidth="1"/>
    <col min="4109" max="4109" width="15.19921875" style="79" customWidth="1"/>
    <col min="4110" max="4110" width="1.19921875" style="79" customWidth="1"/>
    <col min="4111" max="4111" width="15.19921875" style="79" customWidth="1"/>
    <col min="4112" max="4358" width="14.296875" style="79"/>
    <col min="4359" max="4362" width="1.19921875" style="79" customWidth="1"/>
    <col min="4363" max="4363" width="43.8984375" style="79" customWidth="1"/>
    <col min="4364" max="4364" width="7.69921875" style="79" bestFit="1" customWidth="1"/>
    <col min="4365" max="4365" width="15.19921875" style="79" customWidth="1"/>
    <col min="4366" max="4366" width="1.19921875" style="79" customWidth="1"/>
    <col min="4367" max="4367" width="15.19921875" style="79" customWidth="1"/>
    <col min="4368" max="4614" width="14.296875" style="79"/>
    <col min="4615" max="4618" width="1.19921875" style="79" customWidth="1"/>
    <col min="4619" max="4619" width="43.8984375" style="79" customWidth="1"/>
    <col min="4620" max="4620" width="7.69921875" style="79" bestFit="1" customWidth="1"/>
    <col min="4621" max="4621" width="15.19921875" style="79" customWidth="1"/>
    <col min="4622" max="4622" width="1.19921875" style="79" customWidth="1"/>
    <col min="4623" max="4623" width="15.19921875" style="79" customWidth="1"/>
    <col min="4624" max="4870" width="14.296875" style="79"/>
    <col min="4871" max="4874" width="1.19921875" style="79" customWidth="1"/>
    <col min="4875" max="4875" width="43.8984375" style="79" customWidth="1"/>
    <col min="4876" max="4876" width="7.69921875" style="79" bestFit="1" customWidth="1"/>
    <col min="4877" max="4877" width="15.19921875" style="79" customWidth="1"/>
    <col min="4878" max="4878" width="1.19921875" style="79" customWidth="1"/>
    <col min="4879" max="4879" width="15.19921875" style="79" customWidth="1"/>
    <col min="4880" max="5126" width="14.296875" style="79"/>
    <col min="5127" max="5130" width="1.19921875" style="79" customWidth="1"/>
    <col min="5131" max="5131" width="43.8984375" style="79" customWidth="1"/>
    <col min="5132" max="5132" width="7.69921875" style="79" bestFit="1" customWidth="1"/>
    <col min="5133" max="5133" width="15.19921875" style="79" customWidth="1"/>
    <col min="5134" max="5134" width="1.19921875" style="79" customWidth="1"/>
    <col min="5135" max="5135" width="15.19921875" style="79" customWidth="1"/>
    <col min="5136" max="5382" width="14.296875" style="79"/>
    <col min="5383" max="5386" width="1.19921875" style="79" customWidth="1"/>
    <col min="5387" max="5387" width="43.8984375" style="79" customWidth="1"/>
    <col min="5388" max="5388" width="7.69921875" style="79" bestFit="1" customWidth="1"/>
    <col min="5389" max="5389" width="15.19921875" style="79" customWidth="1"/>
    <col min="5390" max="5390" width="1.19921875" style="79" customWidth="1"/>
    <col min="5391" max="5391" width="15.19921875" style="79" customWidth="1"/>
    <col min="5392" max="5638" width="14.296875" style="79"/>
    <col min="5639" max="5642" width="1.19921875" style="79" customWidth="1"/>
    <col min="5643" max="5643" width="43.8984375" style="79" customWidth="1"/>
    <col min="5644" max="5644" width="7.69921875" style="79" bestFit="1" customWidth="1"/>
    <col min="5645" max="5645" width="15.19921875" style="79" customWidth="1"/>
    <col min="5646" max="5646" width="1.19921875" style="79" customWidth="1"/>
    <col min="5647" max="5647" width="15.19921875" style="79" customWidth="1"/>
    <col min="5648" max="5894" width="14.296875" style="79"/>
    <col min="5895" max="5898" width="1.19921875" style="79" customWidth="1"/>
    <col min="5899" max="5899" width="43.8984375" style="79" customWidth="1"/>
    <col min="5900" max="5900" width="7.69921875" style="79" bestFit="1" customWidth="1"/>
    <col min="5901" max="5901" width="15.19921875" style="79" customWidth="1"/>
    <col min="5902" max="5902" width="1.19921875" style="79" customWidth="1"/>
    <col min="5903" max="5903" width="15.19921875" style="79" customWidth="1"/>
    <col min="5904" max="6150" width="14.296875" style="79"/>
    <col min="6151" max="6154" width="1.19921875" style="79" customWidth="1"/>
    <col min="6155" max="6155" width="43.8984375" style="79" customWidth="1"/>
    <col min="6156" max="6156" width="7.69921875" style="79" bestFit="1" customWidth="1"/>
    <col min="6157" max="6157" width="15.19921875" style="79" customWidth="1"/>
    <col min="6158" max="6158" width="1.19921875" style="79" customWidth="1"/>
    <col min="6159" max="6159" width="15.19921875" style="79" customWidth="1"/>
    <col min="6160" max="6406" width="14.296875" style="79"/>
    <col min="6407" max="6410" width="1.19921875" style="79" customWidth="1"/>
    <col min="6411" max="6411" width="43.8984375" style="79" customWidth="1"/>
    <col min="6412" max="6412" width="7.69921875" style="79" bestFit="1" customWidth="1"/>
    <col min="6413" max="6413" width="15.19921875" style="79" customWidth="1"/>
    <col min="6414" max="6414" width="1.19921875" style="79" customWidth="1"/>
    <col min="6415" max="6415" width="15.19921875" style="79" customWidth="1"/>
    <col min="6416" max="6662" width="14.296875" style="79"/>
    <col min="6663" max="6666" width="1.19921875" style="79" customWidth="1"/>
    <col min="6667" max="6667" width="43.8984375" style="79" customWidth="1"/>
    <col min="6668" max="6668" width="7.69921875" style="79" bestFit="1" customWidth="1"/>
    <col min="6669" max="6669" width="15.19921875" style="79" customWidth="1"/>
    <col min="6670" max="6670" width="1.19921875" style="79" customWidth="1"/>
    <col min="6671" max="6671" width="15.19921875" style="79" customWidth="1"/>
    <col min="6672" max="6918" width="14.296875" style="79"/>
    <col min="6919" max="6922" width="1.19921875" style="79" customWidth="1"/>
    <col min="6923" max="6923" width="43.8984375" style="79" customWidth="1"/>
    <col min="6924" max="6924" width="7.69921875" style="79" bestFit="1" customWidth="1"/>
    <col min="6925" max="6925" width="15.19921875" style="79" customWidth="1"/>
    <col min="6926" max="6926" width="1.19921875" style="79" customWidth="1"/>
    <col min="6927" max="6927" width="15.19921875" style="79" customWidth="1"/>
    <col min="6928" max="7174" width="14.296875" style="79"/>
    <col min="7175" max="7178" width="1.19921875" style="79" customWidth="1"/>
    <col min="7179" max="7179" width="43.8984375" style="79" customWidth="1"/>
    <col min="7180" max="7180" width="7.69921875" style="79" bestFit="1" customWidth="1"/>
    <col min="7181" max="7181" width="15.19921875" style="79" customWidth="1"/>
    <col min="7182" max="7182" width="1.19921875" style="79" customWidth="1"/>
    <col min="7183" max="7183" width="15.19921875" style="79" customWidth="1"/>
    <col min="7184" max="7430" width="14.296875" style="79"/>
    <col min="7431" max="7434" width="1.19921875" style="79" customWidth="1"/>
    <col min="7435" max="7435" width="43.8984375" style="79" customWidth="1"/>
    <col min="7436" max="7436" width="7.69921875" style="79" bestFit="1" customWidth="1"/>
    <col min="7437" max="7437" width="15.19921875" style="79" customWidth="1"/>
    <col min="7438" max="7438" width="1.19921875" style="79" customWidth="1"/>
    <col min="7439" max="7439" width="15.19921875" style="79" customWidth="1"/>
    <col min="7440" max="7686" width="14.296875" style="79"/>
    <col min="7687" max="7690" width="1.19921875" style="79" customWidth="1"/>
    <col min="7691" max="7691" width="43.8984375" style="79" customWidth="1"/>
    <col min="7692" max="7692" width="7.69921875" style="79" bestFit="1" customWidth="1"/>
    <col min="7693" max="7693" width="15.19921875" style="79" customWidth="1"/>
    <col min="7694" max="7694" width="1.19921875" style="79" customWidth="1"/>
    <col min="7695" max="7695" width="15.19921875" style="79" customWidth="1"/>
    <col min="7696" max="7942" width="14.296875" style="79"/>
    <col min="7943" max="7946" width="1.19921875" style="79" customWidth="1"/>
    <col min="7947" max="7947" width="43.8984375" style="79" customWidth="1"/>
    <col min="7948" max="7948" width="7.69921875" style="79" bestFit="1" customWidth="1"/>
    <col min="7949" max="7949" width="15.19921875" style="79" customWidth="1"/>
    <col min="7950" max="7950" width="1.19921875" style="79" customWidth="1"/>
    <col min="7951" max="7951" width="15.19921875" style="79" customWidth="1"/>
    <col min="7952" max="8198" width="14.296875" style="79"/>
    <col min="8199" max="8202" width="1.19921875" style="79" customWidth="1"/>
    <col min="8203" max="8203" width="43.8984375" style="79" customWidth="1"/>
    <col min="8204" max="8204" width="7.69921875" style="79" bestFit="1" customWidth="1"/>
    <col min="8205" max="8205" width="15.19921875" style="79" customWidth="1"/>
    <col min="8206" max="8206" width="1.19921875" style="79" customWidth="1"/>
    <col min="8207" max="8207" width="15.19921875" style="79" customWidth="1"/>
    <col min="8208" max="8454" width="14.296875" style="79"/>
    <col min="8455" max="8458" width="1.19921875" style="79" customWidth="1"/>
    <col min="8459" max="8459" width="43.8984375" style="79" customWidth="1"/>
    <col min="8460" max="8460" width="7.69921875" style="79" bestFit="1" customWidth="1"/>
    <col min="8461" max="8461" width="15.19921875" style="79" customWidth="1"/>
    <col min="8462" max="8462" width="1.19921875" style="79" customWidth="1"/>
    <col min="8463" max="8463" width="15.19921875" style="79" customWidth="1"/>
    <col min="8464" max="8710" width="14.296875" style="79"/>
    <col min="8711" max="8714" width="1.19921875" style="79" customWidth="1"/>
    <col min="8715" max="8715" width="43.8984375" style="79" customWidth="1"/>
    <col min="8716" max="8716" width="7.69921875" style="79" bestFit="1" customWidth="1"/>
    <col min="8717" max="8717" width="15.19921875" style="79" customWidth="1"/>
    <col min="8718" max="8718" width="1.19921875" style="79" customWidth="1"/>
    <col min="8719" max="8719" width="15.19921875" style="79" customWidth="1"/>
    <col min="8720" max="8966" width="14.296875" style="79"/>
    <col min="8967" max="8970" width="1.19921875" style="79" customWidth="1"/>
    <col min="8971" max="8971" width="43.8984375" style="79" customWidth="1"/>
    <col min="8972" max="8972" width="7.69921875" style="79" bestFit="1" customWidth="1"/>
    <col min="8973" max="8973" width="15.19921875" style="79" customWidth="1"/>
    <col min="8974" max="8974" width="1.19921875" style="79" customWidth="1"/>
    <col min="8975" max="8975" width="15.19921875" style="79" customWidth="1"/>
    <col min="8976" max="9222" width="14.296875" style="79"/>
    <col min="9223" max="9226" width="1.19921875" style="79" customWidth="1"/>
    <col min="9227" max="9227" width="43.8984375" style="79" customWidth="1"/>
    <col min="9228" max="9228" width="7.69921875" style="79" bestFit="1" customWidth="1"/>
    <col min="9229" max="9229" width="15.19921875" style="79" customWidth="1"/>
    <col min="9230" max="9230" width="1.19921875" style="79" customWidth="1"/>
    <col min="9231" max="9231" width="15.19921875" style="79" customWidth="1"/>
    <col min="9232" max="9478" width="14.296875" style="79"/>
    <col min="9479" max="9482" width="1.19921875" style="79" customWidth="1"/>
    <col min="9483" max="9483" width="43.8984375" style="79" customWidth="1"/>
    <col min="9484" max="9484" width="7.69921875" style="79" bestFit="1" customWidth="1"/>
    <col min="9485" max="9485" width="15.19921875" style="79" customWidth="1"/>
    <col min="9486" max="9486" width="1.19921875" style="79" customWidth="1"/>
    <col min="9487" max="9487" width="15.19921875" style="79" customWidth="1"/>
    <col min="9488" max="9734" width="14.296875" style="79"/>
    <col min="9735" max="9738" width="1.19921875" style="79" customWidth="1"/>
    <col min="9739" max="9739" width="43.8984375" style="79" customWidth="1"/>
    <col min="9740" max="9740" width="7.69921875" style="79" bestFit="1" customWidth="1"/>
    <col min="9741" max="9741" width="15.19921875" style="79" customWidth="1"/>
    <col min="9742" max="9742" width="1.19921875" style="79" customWidth="1"/>
    <col min="9743" max="9743" width="15.19921875" style="79" customWidth="1"/>
    <col min="9744" max="9990" width="14.296875" style="79"/>
    <col min="9991" max="9994" width="1.19921875" style="79" customWidth="1"/>
    <col min="9995" max="9995" width="43.8984375" style="79" customWidth="1"/>
    <col min="9996" max="9996" width="7.69921875" style="79" bestFit="1" customWidth="1"/>
    <col min="9997" max="9997" width="15.19921875" style="79" customWidth="1"/>
    <col min="9998" max="9998" width="1.19921875" style="79" customWidth="1"/>
    <col min="9999" max="9999" width="15.19921875" style="79" customWidth="1"/>
    <col min="10000" max="10246" width="14.296875" style="79"/>
    <col min="10247" max="10250" width="1.19921875" style="79" customWidth="1"/>
    <col min="10251" max="10251" width="43.8984375" style="79" customWidth="1"/>
    <col min="10252" max="10252" width="7.69921875" style="79" bestFit="1" customWidth="1"/>
    <col min="10253" max="10253" width="15.19921875" style="79" customWidth="1"/>
    <col min="10254" max="10254" width="1.19921875" style="79" customWidth="1"/>
    <col min="10255" max="10255" width="15.19921875" style="79" customWidth="1"/>
    <col min="10256" max="10502" width="14.296875" style="79"/>
    <col min="10503" max="10506" width="1.19921875" style="79" customWidth="1"/>
    <col min="10507" max="10507" width="43.8984375" style="79" customWidth="1"/>
    <col min="10508" max="10508" width="7.69921875" style="79" bestFit="1" customWidth="1"/>
    <col min="10509" max="10509" width="15.19921875" style="79" customWidth="1"/>
    <col min="10510" max="10510" width="1.19921875" style="79" customWidth="1"/>
    <col min="10511" max="10511" width="15.19921875" style="79" customWidth="1"/>
    <col min="10512" max="10758" width="14.296875" style="79"/>
    <col min="10759" max="10762" width="1.19921875" style="79" customWidth="1"/>
    <col min="10763" max="10763" width="43.8984375" style="79" customWidth="1"/>
    <col min="10764" max="10764" width="7.69921875" style="79" bestFit="1" customWidth="1"/>
    <col min="10765" max="10765" width="15.19921875" style="79" customWidth="1"/>
    <col min="10766" max="10766" width="1.19921875" style="79" customWidth="1"/>
    <col min="10767" max="10767" width="15.19921875" style="79" customWidth="1"/>
    <col min="10768" max="11014" width="14.296875" style="79"/>
    <col min="11015" max="11018" width="1.19921875" style="79" customWidth="1"/>
    <col min="11019" max="11019" width="43.8984375" style="79" customWidth="1"/>
    <col min="11020" max="11020" width="7.69921875" style="79" bestFit="1" customWidth="1"/>
    <col min="11021" max="11021" width="15.19921875" style="79" customWidth="1"/>
    <col min="11022" max="11022" width="1.19921875" style="79" customWidth="1"/>
    <col min="11023" max="11023" width="15.19921875" style="79" customWidth="1"/>
    <col min="11024" max="11270" width="14.296875" style="79"/>
    <col min="11271" max="11274" width="1.19921875" style="79" customWidth="1"/>
    <col min="11275" max="11275" width="43.8984375" style="79" customWidth="1"/>
    <col min="11276" max="11276" width="7.69921875" style="79" bestFit="1" customWidth="1"/>
    <col min="11277" max="11277" width="15.19921875" style="79" customWidth="1"/>
    <col min="11278" max="11278" width="1.19921875" style="79" customWidth="1"/>
    <col min="11279" max="11279" width="15.19921875" style="79" customWidth="1"/>
    <col min="11280" max="11526" width="14.296875" style="79"/>
    <col min="11527" max="11530" width="1.19921875" style="79" customWidth="1"/>
    <col min="11531" max="11531" width="43.8984375" style="79" customWidth="1"/>
    <col min="11532" max="11532" width="7.69921875" style="79" bestFit="1" customWidth="1"/>
    <col min="11533" max="11533" width="15.19921875" style="79" customWidth="1"/>
    <col min="11534" max="11534" width="1.19921875" style="79" customWidth="1"/>
    <col min="11535" max="11535" width="15.19921875" style="79" customWidth="1"/>
    <col min="11536" max="11782" width="14.296875" style="79"/>
    <col min="11783" max="11786" width="1.19921875" style="79" customWidth="1"/>
    <col min="11787" max="11787" width="43.8984375" style="79" customWidth="1"/>
    <col min="11788" max="11788" width="7.69921875" style="79" bestFit="1" customWidth="1"/>
    <col min="11789" max="11789" width="15.19921875" style="79" customWidth="1"/>
    <col min="11790" max="11790" width="1.19921875" style="79" customWidth="1"/>
    <col min="11791" max="11791" width="15.19921875" style="79" customWidth="1"/>
    <col min="11792" max="12038" width="14.296875" style="79"/>
    <col min="12039" max="12042" width="1.19921875" style="79" customWidth="1"/>
    <col min="12043" max="12043" width="43.8984375" style="79" customWidth="1"/>
    <col min="12044" max="12044" width="7.69921875" style="79" bestFit="1" customWidth="1"/>
    <col min="12045" max="12045" width="15.19921875" style="79" customWidth="1"/>
    <col min="12046" max="12046" width="1.19921875" style="79" customWidth="1"/>
    <col min="12047" max="12047" width="15.19921875" style="79" customWidth="1"/>
    <col min="12048" max="12294" width="14.296875" style="79"/>
    <col min="12295" max="12298" width="1.19921875" style="79" customWidth="1"/>
    <col min="12299" max="12299" width="43.8984375" style="79" customWidth="1"/>
    <col min="12300" max="12300" width="7.69921875" style="79" bestFit="1" customWidth="1"/>
    <col min="12301" max="12301" width="15.19921875" style="79" customWidth="1"/>
    <col min="12302" max="12302" width="1.19921875" style="79" customWidth="1"/>
    <col min="12303" max="12303" width="15.19921875" style="79" customWidth="1"/>
    <col min="12304" max="12550" width="14.296875" style="79"/>
    <col min="12551" max="12554" width="1.19921875" style="79" customWidth="1"/>
    <col min="12555" max="12555" width="43.8984375" style="79" customWidth="1"/>
    <col min="12556" max="12556" width="7.69921875" style="79" bestFit="1" customWidth="1"/>
    <col min="12557" max="12557" width="15.19921875" style="79" customWidth="1"/>
    <col min="12558" max="12558" width="1.19921875" style="79" customWidth="1"/>
    <col min="12559" max="12559" width="15.19921875" style="79" customWidth="1"/>
    <col min="12560" max="12806" width="14.296875" style="79"/>
    <col min="12807" max="12810" width="1.19921875" style="79" customWidth="1"/>
    <col min="12811" max="12811" width="43.8984375" style="79" customWidth="1"/>
    <col min="12812" max="12812" width="7.69921875" style="79" bestFit="1" customWidth="1"/>
    <col min="12813" max="12813" width="15.19921875" style="79" customWidth="1"/>
    <col min="12814" max="12814" width="1.19921875" style="79" customWidth="1"/>
    <col min="12815" max="12815" width="15.19921875" style="79" customWidth="1"/>
    <col min="12816" max="13062" width="14.296875" style="79"/>
    <col min="13063" max="13066" width="1.19921875" style="79" customWidth="1"/>
    <col min="13067" max="13067" width="43.8984375" style="79" customWidth="1"/>
    <col min="13068" max="13068" width="7.69921875" style="79" bestFit="1" customWidth="1"/>
    <col min="13069" max="13069" width="15.19921875" style="79" customWidth="1"/>
    <col min="13070" max="13070" width="1.19921875" style="79" customWidth="1"/>
    <col min="13071" max="13071" width="15.19921875" style="79" customWidth="1"/>
    <col min="13072" max="13318" width="14.296875" style="79"/>
    <col min="13319" max="13322" width="1.19921875" style="79" customWidth="1"/>
    <col min="13323" max="13323" width="43.8984375" style="79" customWidth="1"/>
    <col min="13324" max="13324" width="7.69921875" style="79" bestFit="1" customWidth="1"/>
    <col min="13325" max="13325" width="15.19921875" style="79" customWidth="1"/>
    <col min="13326" max="13326" width="1.19921875" style="79" customWidth="1"/>
    <col min="13327" max="13327" width="15.19921875" style="79" customWidth="1"/>
    <col min="13328" max="13574" width="14.296875" style="79"/>
    <col min="13575" max="13578" width="1.19921875" style="79" customWidth="1"/>
    <col min="13579" max="13579" width="43.8984375" style="79" customWidth="1"/>
    <col min="13580" max="13580" width="7.69921875" style="79" bestFit="1" customWidth="1"/>
    <col min="13581" max="13581" width="15.19921875" style="79" customWidth="1"/>
    <col min="13582" max="13582" width="1.19921875" style="79" customWidth="1"/>
    <col min="13583" max="13583" width="15.19921875" style="79" customWidth="1"/>
    <col min="13584" max="13830" width="14.296875" style="79"/>
    <col min="13831" max="13834" width="1.19921875" style="79" customWidth="1"/>
    <col min="13835" max="13835" width="43.8984375" style="79" customWidth="1"/>
    <col min="13836" max="13836" width="7.69921875" style="79" bestFit="1" customWidth="1"/>
    <col min="13837" max="13837" width="15.19921875" style="79" customWidth="1"/>
    <col min="13838" max="13838" width="1.19921875" style="79" customWidth="1"/>
    <col min="13839" max="13839" width="15.19921875" style="79" customWidth="1"/>
    <col min="13840" max="14086" width="14.296875" style="79"/>
    <col min="14087" max="14090" width="1.19921875" style="79" customWidth="1"/>
    <col min="14091" max="14091" width="43.8984375" style="79" customWidth="1"/>
    <col min="14092" max="14092" width="7.69921875" style="79" bestFit="1" customWidth="1"/>
    <col min="14093" max="14093" width="15.19921875" style="79" customWidth="1"/>
    <col min="14094" max="14094" width="1.19921875" style="79" customWidth="1"/>
    <col min="14095" max="14095" width="15.19921875" style="79" customWidth="1"/>
    <col min="14096" max="14342" width="14.296875" style="79"/>
    <col min="14343" max="14346" width="1.19921875" style="79" customWidth="1"/>
    <col min="14347" max="14347" width="43.8984375" style="79" customWidth="1"/>
    <col min="14348" max="14348" width="7.69921875" style="79" bestFit="1" customWidth="1"/>
    <col min="14349" max="14349" width="15.19921875" style="79" customWidth="1"/>
    <col min="14350" max="14350" width="1.19921875" style="79" customWidth="1"/>
    <col min="14351" max="14351" width="15.19921875" style="79" customWidth="1"/>
    <col min="14352" max="14598" width="14.296875" style="79"/>
    <col min="14599" max="14602" width="1.19921875" style="79" customWidth="1"/>
    <col min="14603" max="14603" width="43.8984375" style="79" customWidth="1"/>
    <col min="14604" max="14604" width="7.69921875" style="79" bestFit="1" customWidth="1"/>
    <col min="14605" max="14605" width="15.19921875" style="79" customWidth="1"/>
    <col min="14606" max="14606" width="1.19921875" style="79" customWidth="1"/>
    <col min="14607" max="14607" width="15.19921875" style="79" customWidth="1"/>
    <col min="14608" max="14854" width="14.296875" style="79"/>
    <col min="14855" max="14858" width="1.19921875" style="79" customWidth="1"/>
    <col min="14859" max="14859" width="43.8984375" style="79" customWidth="1"/>
    <col min="14860" max="14860" width="7.69921875" style="79" bestFit="1" customWidth="1"/>
    <col min="14861" max="14861" width="15.19921875" style="79" customWidth="1"/>
    <col min="14862" max="14862" width="1.19921875" style="79" customWidth="1"/>
    <col min="14863" max="14863" width="15.19921875" style="79" customWidth="1"/>
    <col min="14864" max="15110" width="14.296875" style="79"/>
    <col min="15111" max="15114" width="1.19921875" style="79" customWidth="1"/>
    <col min="15115" max="15115" width="43.8984375" style="79" customWidth="1"/>
    <col min="15116" max="15116" width="7.69921875" style="79" bestFit="1" customWidth="1"/>
    <col min="15117" max="15117" width="15.19921875" style="79" customWidth="1"/>
    <col min="15118" max="15118" width="1.19921875" style="79" customWidth="1"/>
    <col min="15119" max="15119" width="15.19921875" style="79" customWidth="1"/>
    <col min="15120" max="15366" width="14.296875" style="79"/>
    <col min="15367" max="15370" width="1.19921875" style="79" customWidth="1"/>
    <col min="15371" max="15371" width="43.8984375" style="79" customWidth="1"/>
    <col min="15372" max="15372" width="7.69921875" style="79" bestFit="1" customWidth="1"/>
    <col min="15373" max="15373" width="15.19921875" style="79" customWidth="1"/>
    <col min="15374" max="15374" width="1.19921875" style="79" customWidth="1"/>
    <col min="15375" max="15375" width="15.19921875" style="79" customWidth="1"/>
    <col min="15376" max="15622" width="14.296875" style="79"/>
    <col min="15623" max="15626" width="1.19921875" style="79" customWidth="1"/>
    <col min="15627" max="15627" width="43.8984375" style="79" customWidth="1"/>
    <col min="15628" max="15628" width="7.69921875" style="79" bestFit="1" customWidth="1"/>
    <col min="15629" max="15629" width="15.19921875" style="79" customWidth="1"/>
    <col min="15630" max="15630" width="1.19921875" style="79" customWidth="1"/>
    <col min="15631" max="15631" width="15.19921875" style="79" customWidth="1"/>
    <col min="15632" max="15878" width="14.296875" style="79"/>
    <col min="15879" max="15882" width="1.19921875" style="79" customWidth="1"/>
    <col min="15883" max="15883" width="43.8984375" style="79" customWidth="1"/>
    <col min="15884" max="15884" width="7.69921875" style="79" bestFit="1" customWidth="1"/>
    <col min="15885" max="15885" width="15.19921875" style="79" customWidth="1"/>
    <col min="15886" max="15886" width="1.19921875" style="79" customWidth="1"/>
    <col min="15887" max="15887" width="15.19921875" style="79" customWidth="1"/>
    <col min="15888" max="16134" width="14.296875" style="79"/>
    <col min="16135" max="16138" width="1.19921875" style="79" customWidth="1"/>
    <col min="16139" max="16139" width="43.8984375" style="79" customWidth="1"/>
    <col min="16140" max="16140" width="7.69921875" style="79" bestFit="1" customWidth="1"/>
    <col min="16141" max="16141" width="15.19921875" style="79" customWidth="1"/>
    <col min="16142" max="16142" width="1.19921875" style="79" customWidth="1"/>
    <col min="16143" max="16143" width="15.19921875" style="79" customWidth="1"/>
    <col min="16144" max="16384" width="14.296875" style="79"/>
  </cols>
  <sheetData>
    <row r="1" spans="1:20" ht="19.95" customHeight="1"/>
    <row r="2" spans="1:20" ht="19.95" customHeight="1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0" ht="19.95" customHeight="1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20" ht="19.95" customHeight="1">
      <c r="A4" s="81" t="s">
        <v>205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20" ht="19.95" customHeight="1">
      <c r="A5" s="82"/>
      <c r="B5" s="82"/>
      <c r="C5" s="82"/>
      <c r="D5" s="82"/>
      <c r="E5" s="82"/>
      <c r="F5" s="83"/>
      <c r="G5" s="83"/>
      <c r="H5" s="84"/>
      <c r="I5" s="83"/>
      <c r="J5" s="82"/>
      <c r="K5" s="82"/>
      <c r="L5" s="82"/>
      <c r="M5" s="82"/>
      <c r="N5" s="82"/>
      <c r="O5" s="82"/>
      <c r="Q5" s="85"/>
      <c r="R5" s="85" t="s">
        <v>2</v>
      </c>
      <c r="S5" s="82"/>
    </row>
    <row r="6" spans="1:20" ht="19.95" customHeight="1">
      <c r="A6" s="82"/>
      <c r="B6" s="82"/>
      <c r="C6" s="82"/>
      <c r="D6" s="82"/>
      <c r="E6" s="82"/>
      <c r="F6" s="83"/>
      <c r="G6" s="83"/>
      <c r="H6" s="272" t="s">
        <v>3</v>
      </c>
      <c r="I6" s="272"/>
      <c r="J6" s="272"/>
      <c r="K6" s="272"/>
      <c r="L6" s="272"/>
      <c r="M6" s="82"/>
      <c r="N6" s="272" t="s">
        <v>4</v>
      </c>
      <c r="O6" s="272"/>
      <c r="P6" s="272"/>
      <c r="Q6" s="272"/>
      <c r="R6" s="272"/>
    </row>
    <row r="7" spans="1:20" ht="19.95" customHeight="1">
      <c r="F7" s="83" t="s">
        <v>5</v>
      </c>
      <c r="G7" s="83"/>
      <c r="H7" s="87" t="s">
        <v>206</v>
      </c>
      <c r="I7" s="83"/>
      <c r="J7" s="87" t="s">
        <v>211</v>
      </c>
      <c r="K7" s="87"/>
      <c r="L7" s="87" t="s">
        <v>212</v>
      </c>
      <c r="M7" s="83"/>
      <c r="N7" s="87" t="s">
        <v>206</v>
      </c>
      <c r="O7" s="83"/>
      <c r="P7" s="2" t="s">
        <v>211</v>
      </c>
      <c r="Q7" s="2"/>
      <c r="R7" s="87" t="s">
        <v>212</v>
      </c>
    </row>
    <row r="8" spans="1:20" ht="19.95" customHeight="1">
      <c r="F8" s="83"/>
      <c r="G8" s="83"/>
      <c r="H8" s="88">
        <v>2026</v>
      </c>
      <c r="I8" s="86"/>
      <c r="J8" s="88">
        <v>2025</v>
      </c>
      <c r="K8" s="37"/>
      <c r="L8" s="88">
        <v>2025</v>
      </c>
      <c r="M8" s="83"/>
      <c r="N8" s="88">
        <v>2026</v>
      </c>
      <c r="O8" s="86"/>
      <c r="P8" s="88">
        <v>2025</v>
      </c>
      <c r="Q8" s="37"/>
      <c r="R8" s="88">
        <v>2025</v>
      </c>
    </row>
    <row r="9" spans="1:20" ht="19.95" customHeight="1">
      <c r="F9" s="83"/>
      <c r="G9" s="83"/>
      <c r="H9" s="114" t="s">
        <v>6</v>
      </c>
      <c r="I9" s="115"/>
      <c r="J9" s="114" t="s">
        <v>7</v>
      </c>
      <c r="K9" s="114"/>
      <c r="L9" s="114" t="s">
        <v>7</v>
      </c>
      <c r="M9" s="116"/>
      <c r="N9" s="114" t="s">
        <v>6</v>
      </c>
      <c r="O9" s="115"/>
      <c r="P9" s="114" t="s">
        <v>7</v>
      </c>
      <c r="Q9" s="114"/>
      <c r="R9" s="114" t="s">
        <v>7</v>
      </c>
    </row>
    <row r="10" spans="1:20" ht="19.95" customHeight="1">
      <c r="F10" s="83"/>
      <c r="G10" s="83"/>
      <c r="H10" s="114" t="s">
        <v>8</v>
      </c>
      <c r="I10" s="115"/>
      <c r="J10" s="117" t="s">
        <v>9</v>
      </c>
      <c r="K10" s="117"/>
      <c r="L10" s="117"/>
      <c r="M10" s="116"/>
      <c r="N10" s="114" t="s">
        <v>8</v>
      </c>
      <c r="O10" s="116"/>
      <c r="P10" s="114" t="s">
        <v>220</v>
      </c>
      <c r="Q10" s="117"/>
      <c r="R10" s="117"/>
    </row>
    <row r="11" spans="1:20" ht="19.95" customHeight="1">
      <c r="A11" s="90" t="s">
        <v>10</v>
      </c>
    </row>
    <row r="12" spans="1:20" ht="19.95" customHeight="1">
      <c r="A12" s="91" t="s">
        <v>11</v>
      </c>
    </row>
    <row r="13" spans="1:20" ht="19.95" customHeight="1">
      <c r="B13" s="79" t="s">
        <v>12</v>
      </c>
      <c r="H13" s="38">
        <v>66152</v>
      </c>
      <c r="J13" s="38">
        <v>122027</v>
      </c>
      <c r="K13" s="38"/>
      <c r="L13" s="38">
        <v>124315</v>
      </c>
      <c r="M13" s="92"/>
      <c r="N13" s="38">
        <v>59159</v>
      </c>
      <c r="O13" s="92"/>
      <c r="P13" s="3">
        <v>84851</v>
      </c>
      <c r="Q13" s="3"/>
      <c r="R13" s="38">
        <v>56492</v>
      </c>
      <c r="S13" s="38"/>
      <c r="T13" s="1"/>
    </row>
    <row r="14" spans="1:20" ht="19.95" customHeight="1">
      <c r="B14" s="79" t="s">
        <v>13</v>
      </c>
      <c r="F14" s="80">
        <v>6</v>
      </c>
      <c r="H14" s="38">
        <v>68936</v>
      </c>
      <c r="J14" s="38">
        <v>388416</v>
      </c>
      <c r="K14" s="38"/>
      <c r="L14" s="38">
        <v>306893</v>
      </c>
      <c r="M14" s="92"/>
      <c r="N14" s="38">
        <v>69634</v>
      </c>
      <c r="O14" s="92"/>
      <c r="P14" s="3">
        <v>75138</v>
      </c>
      <c r="Q14" s="3"/>
      <c r="R14" s="38">
        <v>73914</v>
      </c>
      <c r="S14" s="38"/>
      <c r="T14" s="93"/>
    </row>
    <row r="15" spans="1:20" ht="19.5" customHeight="1">
      <c r="B15" s="94" t="s">
        <v>14</v>
      </c>
      <c r="F15" s="80">
        <v>7</v>
      </c>
      <c r="H15" s="49" t="s">
        <v>167</v>
      </c>
      <c r="J15" s="38">
        <v>1185</v>
      </c>
      <c r="K15" s="38"/>
      <c r="L15" s="38">
        <v>2377</v>
      </c>
      <c r="M15" s="92"/>
      <c r="N15" s="49" t="s">
        <v>167</v>
      </c>
      <c r="O15" s="92"/>
      <c r="P15" s="49" t="s">
        <v>167</v>
      </c>
      <c r="Q15" s="3"/>
      <c r="R15" s="38">
        <v>1330</v>
      </c>
      <c r="S15" s="38"/>
      <c r="T15" s="93"/>
    </row>
    <row r="16" spans="1:20" ht="19.5" customHeight="1">
      <c r="B16" s="94" t="s">
        <v>173</v>
      </c>
      <c r="F16" s="80">
        <v>8</v>
      </c>
      <c r="H16" s="49" t="s">
        <v>167</v>
      </c>
      <c r="J16" s="38">
        <v>1670</v>
      </c>
      <c r="K16" s="38"/>
      <c r="L16" s="38">
        <v>1594</v>
      </c>
      <c r="M16" s="92"/>
      <c r="N16" s="49" t="s">
        <v>167</v>
      </c>
      <c r="O16" s="92"/>
      <c r="P16" s="49" t="s">
        <v>167</v>
      </c>
      <c r="Q16" s="3"/>
      <c r="R16" s="49" t="s">
        <v>167</v>
      </c>
      <c r="S16" s="38"/>
      <c r="T16" s="93"/>
    </row>
    <row r="17" spans="1:20" ht="19.95" customHeight="1">
      <c r="B17" s="94" t="s">
        <v>15</v>
      </c>
      <c r="F17" s="80">
        <v>9</v>
      </c>
      <c r="H17" s="38">
        <v>199598</v>
      </c>
      <c r="J17" s="38">
        <v>210513</v>
      </c>
      <c r="K17" s="38"/>
      <c r="L17" s="38">
        <v>191521</v>
      </c>
      <c r="M17" s="92"/>
      <c r="N17" s="38">
        <v>173209</v>
      </c>
      <c r="O17" s="92"/>
      <c r="P17" s="3">
        <v>146718</v>
      </c>
      <c r="Q17" s="3"/>
      <c r="R17" s="38">
        <v>133554</v>
      </c>
      <c r="S17" s="38"/>
      <c r="T17" s="93"/>
    </row>
    <row r="18" spans="1:20" ht="19.95" customHeight="1">
      <c r="B18" s="94" t="s">
        <v>16</v>
      </c>
      <c r="F18" s="80">
        <v>10</v>
      </c>
      <c r="H18" s="38">
        <v>1123135</v>
      </c>
      <c r="J18" s="38">
        <v>1316693</v>
      </c>
      <c r="K18" s="38"/>
      <c r="L18" s="49" t="s">
        <v>167</v>
      </c>
      <c r="M18" s="92"/>
      <c r="N18" s="49" t="s">
        <v>167</v>
      </c>
      <c r="O18" s="92"/>
      <c r="P18" s="49" t="s">
        <v>167</v>
      </c>
      <c r="Q18" s="3"/>
      <c r="R18" s="49" t="s">
        <v>167</v>
      </c>
      <c r="S18" s="38"/>
      <c r="T18" s="93"/>
    </row>
    <row r="19" spans="1:20" ht="19.95" customHeight="1">
      <c r="B19" s="94" t="s">
        <v>17</v>
      </c>
      <c r="F19" s="80">
        <v>5.0999999999999996</v>
      </c>
      <c r="H19" s="49" t="s">
        <v>167</v>
      </c>
      <c r="J19" s="49" t="s">
        <v>167</v>
      </c>
      <c r="K19" s="38"/>
      <c r="L19" s="49" t="s">
        <v>167</v>
      </c>
      <c r="M19" s="92"/>
      <c r="N19" s="38">
        <v>109257</v>
      </c>
      <c r="O19" s="92"/>
      <c r="P19" s="3">
        <v>71900</v>
      </c>
      <c r="Q19" s="3"/>
      <c r="R19" s="38">
        <v>25500</v>
      </c>
      <c r="S19" s="38"/>
      <c r="T19" s="93"/>
    </row>
    <row r="20" spans="1:20" ht="19.95" customHeight="1">
      <c r="B20" s="94" t="s">
        <v>18</v>
      </c>
      <c r="H20" s="38">
        <v>2354</v>
      </c>
      <c r="J20" s="38">
        <v>1857</v>
      </c>
      <c r="K20" s="38"/>
      <c r="L20" s="38">
        <v>3318</v>
      </c>
      <c r="M20" s="39"/>
      <c r="N20" s="38">
        <v>530</v>
      </c>
      <c r="O20" s="39"/>
      <c r="P20" s="3">
        <v>1057</v>
      </c>
      <c r="Q20" s="3"/>
      <c r="R20" s="38">
        <v>1573</v>
      </c>
      <c r="S20" s="38"/>
      <c r="T20" s="93"/>
    </row>
    <row r="21" spans="1:20" ht="19.95" customHeight="1">
      <c r="B21" s="79" t="s">
        <v>19</v>
      </c>
      <c r="F21" s="80">
        <v>11</v>
      </c>
      <c r="H21" s="38">
        <v>459</v>
      </c>
      <c r="J21" s="38">
        <v>60292</v>
      </c>
      <c r="K21" s="38"/>
      <c r="L21" s="38">
        <v>34816</v>
      </c>
      <c r="M21" s="92"/>
      <c r="N21" s="92">
        <v>459</v>
      </c>
      <c r="O21" s="92"/>
      <c r="P21" s="49" t="s">
        <v>167</v>
      </c>
      <c r="Q21" s="3"/>
      <c r="R21" s="38">
        <v>14</v>
      </c>
      <c r="S21" s="38"/>
      <c r="T21" s="95"/>
    </row>
    <row r="22" spans="1:20" ht="19.95" customHeight="1">
      <c r="B22" s="79" t="s">
        <v>20</v>
      </c>
      <c r="H22" s="38">
        <v>16170</v>
      </c>
      <c r="J22" s="38">
        <v>20356</v>
      </c>
      <c r="K22" s="38"/>
      <c r="L22" s="38">
        <v>12158</v>
      </c>
      <c r="M22" s="92"/>
      <c r="N22" s="92">
        <v>3291</v>
      </c>
      <c r="O22" s="92"/>
      <c r="P22" s="38">
        <v>3688</v>
      </c>
      <c r="Q22" s="38"/>
      <c r="R22" s="38">
        <v>4440</v>
      </c>
      <c r="S22" s="38"/>
      <c r="T22" s="95"/>
    </row>
    <row r="23" spans="1:20" ht="19.95" customHeight="1">
      <c r="B23" s="79" t="s">
        <v>204</v>
      </c>
      <c r="F23" s="80">
        <v>12</v>
      </c>
      <c r="H23" s="38">
        <v>737034</v>
      </c>
      <c r="J23" s="49" t="s">
        <v>167</v>
      </c>
      <c r="K23" s="38"/>
      <c r="L23" s="49" t="s">
        <v>167</v>
      </c>
      <c r="M23" s="92"/>
      <c r="N23" s="92">
        <v>152319</v>
      </c>
      <c r="O23" s="92"/>
      <c r="P23" s="49" t="s">
        <v>167</v>
      </c>
      <c r="Q23" s="38"/>
      <c r="R23" s="49" t="s">
        <v>167</v>
      </c>
      <c r="S23" s="38"/>
      <c r="T23" s="95"/>
    </row>
    <row r="24" spans="1:20" s="91" customFormat="1" ht="19.95" customHeight="1">
      <c r="C24" s="91" t="s">
        <v>21</v>
      </c>
      <c r="F24" s="83"/>
      <c r="G24" s="83"/>
      <c r="H24" s="62">
        <f>SUM(H13:H23)</f>
        <v>2213838</v>
      </c>
      <c r="I24" s="83"/>
      <c r="J24" s="62">
        <f>SUM(J13:J23)</f>
        <v>2123009</v>
      </c>
      <c r="K24" s="68"/>
      <c r="L24" s="62">
        <f>SUM(L13:L23)</f>
        <v>676992</v>
      </c>
      <c r="M24" s="96"/>
      <c r="N24" s="62">
        <f>SUM(N13:N23)</f>
        <v>567858</v>
      </c>
      <c r="O24" s="96"/>
      <c r="P24" s="62">
        <f>SUM(P13:P23)</f>
        <v>383352</v>
      </c>
      <c r="Q24" s="68"/>
      <c r="R24" s="62">
        <f>SUM(R13:R23)</f>
        <v>296817</v>
      </c>
      <c r="S24" s="68"/>
      <c r="T24" s="97"/>
    </row>
    <row r="25" spans="1:20" ht="19.95" customHeight="1">
      <c r="A25" s="91" t="s">
        <v>22</v>
      </c>
      <c r="H25" s="92"/>
      <c r="J25" s="92"/>
      <c r="K25" s="92"/>
      <c r="L25" s="92"/>
      <c r="M25" s="92"/>
      <c r="N25" s="92"/>
      <c r="O25" s="92"/>
      <c r="P25" s="3"/>
      <c r="Q25" s="3"/>
      <c r="R25" s="92"/>
      <c r="S25" s="92"/>
      <c r="T25" s="93"/>
    </row>
    <row r="26" spans="1:20" ht="19.95" customHeight="1">
      <c r="A26" s="91"/>
      <c r="B26" s="79" t="s">
        <v>266</v>
      </c>
      <c r="C26" s="93"/>
      <c r="H26" s="92"/>
      <c r="J26" s="92"/>
      <c r="K26" s="92"/>
      <c r="L26" s="92"/>
      <c r="M26" s="92"/>
      <c r="N26" s="92"/>
      <c r="O26" s="92"/>
      <c r="P26" s="3"/>
      <c r="Q26" s="3"/>
      <c r="R26" s="92"/>
      <c r="S26" s="92"/>
      <c r="T26" s="93"/>
    </row>
    <row r="27" spans="1:20" ht="19.95" customHeight="1">
      <c r="A27" s="91"/>
      <c r="C27" s="93" t="s">
        <v>267</v>
      </c>
      <c r="H27" s="92">
        <v>24022</v>
      </c>
      <c r="J27" s="92">
        <v>42290</v>
      </c>
      <c r="K27" s="92"/>
      <c r="L27" s="92">
        <v>22596</v>
      </c>
      <c r="M27" s="92"/>
      <c r="N27" s="92">
        <v>11540</v>
      </c>
      <c r="O27" s="92"/>
      <c r="P27" s="3">
        <v>11509</v>
      </c>
      <c r="Q27" s="3"/>
      <c r="R27" s="92">
        <v>11400</v>
      </c>
      <c r="S27" s="92"/>
      <c r="T27" s="93"/>
    </row>
    <row r="28" spans="1:20" ht="19.95" customHeight="1">
      <c r="A28" s="91"/>
      <c r="B28" s="79" t="s">
        <v>23</v>
      </c>
      <c r="H28" s="49" t="s">
        <v>167</v>
      </c>
      <c r="J28" s="49" t="s">
        <v>167</v>
      </c>
      <c r="K28" s="92"/>
      <c r="L28" s="49" t="s">
        <v>167</v>
      </c>
      <c r="M28" s="92"/>
      <c r="N28" s="92">
        <v>775000</v>
      </c>
      <c r="O28" s="92"/>
      <c r="P28" s="3">
        <v>927319</v>
      </c>
      <c r="Q28" s="3"/>
      <c r="R28" s="92">
        <v>157319</v>
      </c>
      <c r="S28" s="92"/>
      <c r="T28" s="93"/>
    </row>
    <row r="29" spans="1:20" ht="19.95" customHeight="1">
      <c r="A29" s="91"/>
      <c r="B29" s="79" t="s">
        <v>174</v>
      </c>
      <c r="F29" s="80">
        <v>8</v>
      </c>
      <c r="H29" s="49" t="s">
        <v>167</v>
      </c>
      <c r="J29" s="92">
        <v>2307</v>
      </c>
      <c r="K29" s="92"/>
      <c r="L29" s="92">
        <v>3042</v>
      </c>
      <c r="M29" s="92"/>
      <c r="N29" s="49" t="s">
        <v>167</v>
      </c>
      <c r="O29" s="92"/>
      <c r="P29" s="49" t="s">
        <v>167</v>
      </c>
      <c r="Q29" s="3"/>
      <c r="R29" s="49" t="s">
        <v>167</v>
      </c>
      <c r="S29" s="92"/>
      <c r="T29" s="93"/>
    </row>
    <row r="30" spans="1:20" ht="19.95" customHeight="1">
      <c r="A30" s="91"/>
      <c r="B30" s="79" t="s">
        <v>24</v>
      </c>
      <c r="F30" s="80">
        <v>13</v>
      </c>
      <c r="H30" s="92">
        <v>30481</v>
      </c>
      <c r="J30" s="92">
        <v>57568</v>
      </c>
      <c r="K30" s="92"/>
      <c r="L30" s="92">
        <v>30481</v>
      </c>
      <c r="M30" s="92"/>
      <c r="N30" s="92">
        <v>30481</v>
      </c>
      <c r="O30" s="92"/>
      <c r="P30" s="3">
        <v>30481</v>
      </c>
      <c r="Q30" s="3"/>
      <c r="R30" s="92">
        <v>30481</v>
      </c>
      <c r="S30" s="92"/>
      <c r="T30" s="93"/>
    </row>
    <row r="31" spans="1:20" ht="19.95" customHeight="1">
      <c r="A31" s="91"/>
      <c r="B31" s="79" t="s">
        <v>25</v>
      </c>
      <c r="F31" s="80">
        <v>14</v>
      </c>
      <c r="H31" s="92">
        <v>383741</v>
      </c>
      <c r="J31" s="92">
        <v>679171</v>
      </c>
      <c r="K31" s="92"/>
      <c r="L31" s="92">
        <v>458985</v>
      </c>
      <c r="M31" s="92"/>
      <c r="N31" s="92">
        <v>106286</v>
      </c>
      <c r="O31" s="92"/>
      <c r="P31" s="3">
        <v>108538</v>
      </c>
      <c r="Q31" s="3"/>
      <c r="R31" s="92">
        <v>116324</v>
      </c>
      <c r="S31" s="92"/>
      <c r="T31" s="93"/>
    </row>
    <row r="32" spans="1:20" ht="19.95" customHeight="1">
      <c r="A32" s="91"/>
      <c r="B32" s="79" t="s">
        <v>26</v>
      </c>
      <c r="H32" s="92">
        <v>24738</v>
      </c>
      <c r="J32" s="92">
        <v>33678</v>
      </c>
      <c r="K32" s="92"/>
      <c r="L32" s="92">
        <v>20035</v>
      </c>
      <c r="M32" s="92"/>
      <c r="N32" s="92">
        <v>19235</v>
      </c>
      <c r="O32" s="92"/>
      <c r="P32" s="3">
        <v>17223</v>
      </c>
      <c r="Q32" s="3"/>
      <c r="R32" s="92">
        <v>18012</v>
      </c>
      <c r="S32" s="92"/>
      <c r="T32" s="93"/>
    </row>
    <row r="33" spans="1:20" ht="19.95" customHeight="1">
      <c r="B33" s="79" t="s">
        <v>27</v>
      </c>
      <c r="H33" s="38">
        <v>8933</v>
      </c>
      <c r="J33" s="38">
        <v>11042</v>
      </c>
      <c r="K33" s="38"/>
      <c r="L33" s="38">
        <v>9004</v>
      </c>
      <c r="M33" s="92"/>
      <c r="N33" s="92">
        <v>5678</v>
      </c>
      <c r="O33" s="92"/>
      <c r="P33" s="38">
        <v>8796</v>
      </c>
      <c r="Q33" s="38"/>
      <c r="R33" s="38">
        <v>6882</v>
      </c>
      <c r="S33" s="38"/>
      <c r="T33" s="93"/>
    </row>
    <row r="34" spans="1:20" ht="19.95" customHeight="1">
      <c r="B34" s="79" t="s">
        <v>28</v>
      </c>
      <c r="H34" s="38">
        <v>21634</v>
      </c>
      <c r="J34" s="38">
        <v>39270</v>
      </c>
      <c r="K34" s="38"/>
      <c r="L34" s="38">
        <v>23930</v>
      </c>
      <c r="M34" s="92"/>
      <c r="N34" s="92">
        <v>7304</v>
      </c>
      <c r="O34" s="92"/>
      <c r="P34" s="38">
        <v>8206</v>
      </c>
      <c r="Q34" s="38"/>
      <c r="R34" s="38">
        <v>15260</v>
      </c>
      <c r="S34" s="38"/>
      <c r="T34" s="93"/>
    </row>
    <row r="35" spans="1:20" ht="19.95" customHeight="1">
      <c r="B35" s="79" t="s">
        <v>29</v>
      </c>
      <c r="F35" s="80" t="s">
        <v>228</v>
      </c>
      <c r="H35" s="38">
        <v>34752</v>
      </c>
      <c r="J35" s="38">
        <v>5658</v>
      </c>
      <c r="K35" s="38"/>
      <c r="L35" s="38">
        <v>4003</v>
      </c>
      <c r="M35" s="92"/>
      <c r="N35" s="38">
        <v>407</v>
      </c>
      <c r="O35" s="92"/>
      <c r="P35" s="3">
        <v>167</v>
      </c>
      <c r="Q35" s="3"/>
      <c r="R35" s="38">
        <v>341</v>
      </c>
      <c r="S35" s="38"/>
      <c r="T35" s="93"/>
    </row>
    <row r="36" spans="1:20" s="91" customFormat="1" ht="19.95" customHeight="1">
      <c r="D36" s="91" t="s">
        <v>30</v>
      </c>
      <c r="F36" s="83"/>
      <c r="G36" s="83"/>
      <c r="H36" s="62">
        <f>SUM(H26:H35)</f>
        <v>528301</v>
      </c>
      <c r="I36" s="83"/>
      <c r="J36" s="62">
        <f>SUM(J26:J35)</f>
        <v>870984</v>
      </c>
      <c r="K36" s="68"/>
      <c r="L36" s="62">
        <f>SUM(L26:L35)</f>
        <v>572076</v>
      </c>
      <c r="M36" s="96"/>
      <c r="N36" s="62">
        <f>SUM(N26:N35)</f>
        <v>955931</v>
      </c>
      <c r="O36" s="96"/>
      <c r="P36" s="62">
        <f>SUM(P26:P35)</f>
        <v>1112239</v>
      </c>
      <c r="Q36" s="68"/>
      <c r="R36" s="62">
        <f>SUM(R26:R35)</f>
        <v>356019</v>
      </c>
      <c r="S36" s="68"/>
      <c r="T36" s="97"/>
    </row>
    <row r="37" spans="1:20" s="91" customFormat="1" ht="19.95" customHeight="1" thickBot="1">
      <c r="E37" s="98" t="s">
        <v>31</v>
      </c>
      <c r="F37" s="83"/>
      <c r="G37" s="83"/>
      <c r="H37" s="63">
        <f>+H24+H36</f>
        <v>2742139</v>
      </c>
      <c r="I37" s="83"/>
      <c r="J37" s="63">
        <f>+J24+J36</f>
        <v>2993993</v>
      </c>
      <c r="K37" s="68"/>
      <c r="L37" s="63">
        <f>+L24+L36</f>
        <v>1249068</v>
      </c>
      <c r="M37" s="96"/>
      <c r="N37" s="63">
        <f>+N24+N36</f>
        <v>1523789</v>
      </c>
      <c r="O37" s="96"/>
      <c r="P37" s="63">
        <f>+P24+P36</f>
        <v>1495591</v>
      </c>
      <c r="Q37" s="68"/>
      <c r="R37" s="63">
        <f>+R24+R36</f>
        <v>652836</v>
      </c>
      <c r="S37" s="68"/>
      <c r="T37" s="97"/>
    </row>
    <row r="38" spans="1:20" ht="19.95" customHeight="1" thickTop="1">
      <c r="H38" s="92"/>
      <c r="J38" s="92"/>
      <c r="K38" s="92"/>
      <c r="L38" s="92"/>
      <c r="M38" s="92"/>
      <c r="N38" s="92"/>
      <c r="O38" s="80"/>
      <c r="P38" s="52"/>
      <c r="Q38" s="52"/>
      <c r="R38" s="92"/>
      <c r="S38" s="92"/>
      <c r="T38" s="93"/>
    </row>
    <row r="39" spans="1:20" ht="19.95" customHeight="1">
      <c r="J39" s="80"/>
      <c r="K39" s="80"/>
      <c r="L39" s="80"/>
      <c r="M39" s="80"/>
      <c r="N39" s="80"/>
      <c r="O39" s="80"/>
      <c r="P39" s="41"/>
      <c r="Q39" s="41"/>
      <c r="R39" s="80"/>
      <c r="S39" s="80"/>
      <c r="T39" s="93"/>
    </row>
    <row r="40" spans="1:20" ht="19.95" customHeight="1">
      <c r="J40" s="80"/>
      <c r="K40" s="80"/>
      <c r="L40" s="80"/>
      <c r="M40" s="80"/>
      <c r="N40" s="80"/>
      <c r="O40" s="80"/>
      <c r="P40" s="41"/>
      <c r="Q40" s="41"/>
      <c r="R40" s="80"/>
      <c r="S40" s="80"/>
      <c r="T40" s="93"/>
    </row>
    <row r="41" spans="1:20" ht="19.95" customHeight="1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R41" s="99"/>
      <c r="S41" s="99"/>
      <c r="T41" s="93"/>
    </row>
    <row r="42" spans="1:20" ht="19.95" customHeight="1">
      <c r="A42" s="9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93"/>
    </row>
    <row r="43" spans="1:20" ht="19.95" customHeight="1">
      <c r="A43" s="99"/>
      <c r="B43" s="36"/>
      <c r="C43" s="36"/>
      <c r="D43" s="36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93"/>
    </row>
    <row r="44" spans="1:20" s="101" customFormat="1" ht="20.399999999999999" customHeight="1">
      <c r="A44" s="100" t="s">
        <v>32</v>
      </c>
      <c r="B44" s="36"/>
      <c r="C44" s="36"/>
      <c r="D44" s="36"/>
      <c r="E44" s="42"/>
      <c r="F44" s="99"/>
      <c r="G44" s="99"/>
      <c r="H44" s="99"/>
      <c r="I44" s="99"/>
      <c r="J44" s="99"/>
      <c r="K44" s="99"/>
      <c r="L44" s="99"/>
      <c r="M44" s="99"/>
      <c r="N44" s="42"/>
      <c r="O44" s="36"/>
      <c r="Q44" s="99"/>
      <c r="R44" s="99">
        <v>3</v>
      </c>
      <c r="S44" s="99"/>
      <c r="T44" s="93"/>
    </row>
    <row r="45" spans="1:20" ht="19.95" customHeight="1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2"/>
      <c r="Q45" s="102"/>
      <c r="R45" s="100"/>
      <c r="S45" s="100"/>
      <c r="T45" s="93"/>
    </row>
    <row r="46" spans="1:20" ht="19.95" customHeight="1">
      <c r="A46" s="81" t="s">
        <v>0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93"/>
    </row>
    <row r="47" spans="1:20" ht="19.95" customHeight="1">
      <c r="A47" s="81" t="s">
        <v>172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93"/>
    </row>
    <row r="48" spans="1:20" ht="19.95" customHeight="1">
      <c r="A48" s="81" t="s">
        <v>205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93"/>
    </row>
    <row r="49" spans="1:20" ht="19.95" customHeight="1">
      <c r="A49" s="82"/>
      <c r="B49" s="82"/>
      <c r="C49" s="82"/>
      <c r="D49" s="82"/>
      <c r="E49" s="82"/>
      <c r="F49" s="83"/>
      <c r="G49" s="83"/>
      <c r="H49" s="83"/>
      <c r="I49" s="83"/>
      <c r="J49" s="82"/>
      <c r="K49" s="82"/>
      <c r="L49" s="82"/>
      <c r="M49" s="82"/>
      <c r="N49" s="82"/>
      <c r="O49" s="82"/>
      <c r="Q49" s="85"/>
      <c r="R49" s="85" t="s">
        <v>2</v>
      </c>
      <c r="S49" s="82"/>
    </row>
    <row r="50" spans="1:20" ht="19.95" customHeight="1">
      <c r="A50" s="82"/>
      <c r="B50" s="82"/>
      <c r="C50" s="82"/>
      <c r="D50" s="82"/>
      <c r="E50" s="82"/>
      <c r="F50" s="83"/>
      <c r="G50" s="83"/>
      <c r="H50" s="272" t="s">
        <v>3</v>
      </c>
      <c r="I50" s="272"/>
      <c r="J50" s="272"/>
      <c r="K50" s="272"/>
      <c r="L50" s="272"/>
      <c r="M50" s="82"/>
      <c r="N50" s="272" t="s">
        <v>4</v>
      </c>
      <c r="O50" s="272"/>
      <c r="P50" s="272"/>
      <c r="Q50" s="272"/>
      <c r="R50" s="272"/>
      <c r="S50" s="83"/>
    </row>
    <row r="51" spans="1:20" ht="19.95" customHeight="1">
      <c r="F51" s="83" t="s">
        <v>5</v>
      </c>
      <c r="G51" s="83"/>
      <c r="H51" s="87" t="s">
        <v>206</v>
      </c>
      <c r="I51" s="83"/>
      <c r="J51" s="87" t="s">
        <v>211</v>
      </c>
      <c r="K51" s="87"/>
      <c r="L51" s="87" t="s">
        <v>212</v>
      </c>
      <c r="M51" s="83"/>
      <c r="N51" s="87" t="s">
        <v>206</v>
      </c>
      <c r="O51" s="83"/>
      <c r="P51" s="2" t="s">
        <v>211</v>
      </c>
      <c r="Q51" s="2"/>
      <c r="R51" s="87" t="s">
        <v>212</v>
      </c>
      <c r="S51" s="87"/>
    </row>
    <row r="52" spans="1:20" ht="19.95" customHeight="1">
      <c r="F52" s="83"/>
      <c r="G52" s="83"/>
      <c r="H52" s="88">
        <v>2026</v>
      </c>
      <c r="I52" s="86"/>
      <c r="J52" s="88">
        <v>2025</v>
      </c>
      <c r="K52" s="37"/>
      <c r="L52" s="88">
        <v>2025</v>
      </c>
      <c r="M52" s="83"/>
      <c r="N52" s="88">
        <v>2026</v>
      </c>
      <c r="O52" s="86"/>
      <c r="P52" s="88">
        <v>2025</v>
      </c>
      <c r="Q52" s="37"/>
      <c r="R52" s="88">
        <v>2025</v>
      </c>
      <c r="S52" s="87"/>
    </row>
    <row r="53" spans="1:20" ht="19.95" customHeight="1">
      <c r="F53" s="83"/>
      <c r="G53" s="83"/>
      <c r="H53" s="114" t="s">
        <v>6</v>
      </c>
      <c r="I53" s="115"/>
      <c r="J53" s="114" t="s">
        <v>7</v>
      </c>
      <c r="K53" s="114"/>
      <c r="L53" s="114" t="s">
        <v>7</v>
      </c>
      <c r="M53" s="115"/>
      <c r="N53" s="114" t="s">
        <v>6</v>
      </c>
      <c r="O53" s="115"/>
      <c r="P53" s="114" t="s">
        <v>7</v>
      </c>
      <c r="Q53" s="114"/>
      <c r="R53" s="114" t="s">
        <v>7</v>
      </c>
      <c r="S53" s="87"/>
    </row>
    <row r="54" spans="1:20" ht="19.95" customHeight="1">
      <c r="F54" s="83"/>
      <c r="G54" s="83"/>
      <c r="H54" s="115" t="s">
        <v>8</v>
      </c>
      <c r="I54" s="115"/>
      <c r="J54" s="117" t="s">
        <v>9</v>
      </c>
      <c r="K54" s="117"/>
      <c r="L54" s="117"/>
      <c r="M54" s="116"/>
      <c r="N54" s="114" t="s">
        <v>8</v>
      </c>
      <c r="O54" s="116"/>
      <c r="P54" s="114" t="s">
        <v>220</v>
      </c>
      <c r="Q54" s="117"/>
      <c r="R54" s="117"/>
      <c r="S54" s="89"/>
    </row>
    <row r="55" spans="1:20" ht="19.95" customHeight="1">
      <c r="A55" s="208" t="s">
        <v>33</v>
      </c>
      <c r="T55" s="93"/>
    </row>
    <row r="56" spans="1:20" ht="19.95" customHeight="1">
      <c r="A56" s="209" t="s">
        <v>34</v>
      </c>
      <c r="T56" s="93"/>
    </row>
    <row r="57" spans="1:20" ht="19.95" customHeight="1">
      <c r="B57" s="79" t="s">
        <v>35</v>
      </c>
      <c r="F57" s="80">
        <v>16.100000000000001</v>
      </c>
      <c r="H57" s="43">
        <v>269686</v>
      </c>
      <c r="I57" s="105"/>
      <c r="J57" s="51">
        <v>258101</v>
      </c>
      <c r="K57" s="51"/>
      <c r="L57" s="51">
        <v>54823</v>
      </c>
      <c r="M57" s="95"/>
      <c r="N57" s="51">
        <v>67434</v>
      </c>
      <c r="P57" s="51">
        <v>61756</v>
      </c>
      <c r="Q57" s="51"/>
      <c r="R57" s="51">
        <v>54823</v>
      </c>
      <c r="S57" s="51"/>
      <c r="T57" s="93"/>
    </row>
    <row r="58" spans="1:20" ht="19.95" customHeight="1">
      <c r="B58" s="79" t="s">
        <v>36</v>
      </c>
      <c r="F58" s="80">
        <v>15</v>
      </c>
      <c r="H58" s="43">
        <v>197353</v>
      </c>
      <c r="I58" s="105"/>
      <c r="J58" s="51">
        <v>357727</v>
      </c>
      <c r="K58" s="51"/>
      <c r="L58" s="51">
        <v>217539</v>
      </c>
      <c r="M58" s="95"/>
      <c r="N58" s="51">
        <v>58814</v>
      </c>
      <c r="P58" s="51">
        <v>56573</v>
      </c>
      <c r="Q58" s="51"/>
      <c r="R58" s="51">
        <v>65947</v>
      </c>
      <c r="S58" s="51"/>
      <c r="T58" s="93"/>
    </row>
    <row r="59" spans="1:20" ht="19.95" customHeight="1">
      <c r="B59" s="79" t="s">
        <v>229</v>
      </c>
      <c r="H59" s="43"/>
      <c r="I59" s="105"/>
      <c r="J59" s="51"/>
      <c r="K59" s="51"/>
      <c r="L59" s="51"/>
      <c r="M59" s="95"/>
      <c r="N59" s="51"/>
      <c r="P59" s="51"/>
      <c r="Q59" s="51"/>
      <c r="R59" s="51"/>
      <c r="S59" s="51"/>
      <c r="T59" s="93"/>
    </row>
    <row r="60" spans="1:20" ht="19.95" customHeight="1">
      <c r="C60" s="79" t="s">
        <v>154</v>
      </c>
      <c r="F60" s="80">
        <v>16.2</v>
      </c>
      <c r="H60" s="51">
        <v>28893</v>
      </c>
      <c r="I60" s="105"/>
      <c r="J60" s="51">
        <v>142199</v>
      </c>
      <c r="K60" s="51"/>
      <c r="L60" s="51">
        <v>46622</v>
      </c>
      <c r="M60" s="73"/>
      <c r="N60" s="51">
        <v>10893</v>
      </c>
      <c r="O60" s="41"/>
      <c r="P60" s="4">
        <v>15793</v>
      </c>
      <c r="Q60" s="4"/>
      <c r="R60" s="51">
        <v>10303</v>
      </c>
      <c r="S60" s="51"/>
      <c r="T60" s="93"/>
    </row>
    <row r="61" spans="1:20" ht="19.95" customHeight="1">
      <c r="C61" s="79" t="s">
        <v>37</v>
      </c>
      <c r="H61" s="51">
        <v>7642</v>
      </c>
      <c r="I61" s="105"/>
      <c r="J61" s="51">
        <v>9217</v>
      </c>
      <c r="K61" s="51"/>
      <c r="L61" s="51">
        <v>6606</v>
      </c>
      <c r="M61" s="73"/>
      <c r="N61" s="51">
        <v>5674</v>
      </c>
      <c r="O61" s="41"/>
      <c r="P61" s="4">
        <v>5029</v>
      </c>
      <c r="Q61" s="4"/>
      <c r="R61" s="51">
        <v>5345</v>
      </c>
      <c r="S61" s="51"/>
      <c r="T61" s="93"/>
    </row>
    <row r="62" spans="1:20" ht="19.95" customHeight="1">
      <c r="B62" s="79" t="s">
        <v>175</v>
      </c>
      <c r="H62" s="51">
        <v>65971</v>
      </c>
      <c r="I62" s="105"/>
      <c r="J62" s="51">
        <v>222488</v>
      </c>
      <c r="K62" s="51"/>
      <c r="L62" s="51">
        <v>9413</v>
      </c>
      <c r="M62" s="73"/>
      <c r="N62" s="51">
        <v>5589</v>
      </c>
      <c r="O62" s="41"/>
      <c r="P62" s="4">
        <v>5253</v>
      </c>
      <c r="Q62" s="4"/>
      <c r="R62" s="51">
        <v>5602</v>
      </c>
      <c r="S62" s="51"/>
      <c r="T62" s="93"/>
    </row>
    <row r="63" spans="1:20" ht="19.95" customHeight="1">
      <c r="B63" s="79" t="s">
        <v>38</v>
      </c>
      <c r="H63" s="51">
        <v>8082</v>
      </c>
      <c r="I63" s="105"/>
      <c r="J63" s="51">
        <v>2184</v>
      </c>
      <c r="K63" s="51"/>
      <c r="L63" s="95">
        <v>364</v>
      </c>
      <c r="M63" s="73"/>
      <c r="N63" s="51">
        <v>912</v>
      </c>
      <c r="O63" s="41"/>
      <c r="P63" s="49" t="s">
        <v>167</v>
      </c>
      <c r="Q63" s="4"/>
      <c r="R63" s="49" t="s">
        <v>167</v>
      </c>
      <c r="S63" s="51"/>
      <c r="T63" s="93"/>
    </row>
    <row r="64" spans="1:20" ht="19.95" customHeight="1">
      <c r="B64" s="79" t="s">
        <v>39</v>
      </c>
      <c r="H64" s="49" t="s">
        <v>167</v>
      </c>
      <c r="I64" s="105"/>
      <c r="J64" s="49" t="s">
        <v>167</v>
      </c>
      <c r="K64" s="51"/>
      <c r="L64" s="51">
        <v>4510</v>
      </c>
      <c r="M64" s="73"/>
      <c r="N64" s="49" t="s">
        <v>167</v>
      </c>
      <c r="O64" s="41"/>
      <c r="P64" s="49" t="s">
        <v>167</v>
      </c>
      <c r="Q64" s="4"/>
      <c r="R64" s="51">
        <v>4510</v>
      </c>
      <c r="S64" s="51"/>
      <c r="T64" s="93"/>
    </row>
    <row r="65" spans="1:20" ht="19.95" customHeight="1">
      <c r="B65" s="269" t="s">
        <v>233</v>
      </c>
      <c r="H65" s="49"/>
      <c r="I65" s="105"/>
      <c r="J65" s="49"/>
      <c r="K65" s="51"/>
      <c r="L65" s="51"/>
      <c r="M65" s="73"/>
      <c r="N65" s="49"/>
      <c r="O65" s="41"/>
      <c r="P65" s="49"/>
      <c r="Q65" s="4"/>
      <c r="R65" s="49"/>
      <c r="S65" s="51"/>
      <c r="T65" s="93"/>
    </row>
    <row r="66" spans="1:20" ht="19.95" customHeight="1">
      <c r="B66" s="269"/>
      <c r="C66" s="79" t="s">
        <v>234</v>
      </c>
      <c r="F66" s="80">
        <v>12</v>
      </c>
      <c r="H66" s="49">
        <v>10000</v>
      </c>
      <c r="I66" s="105"/>
      <c r="J66" s="49" t="s">
        <v>167</v>
      </c>
      <c r="K66" s="51"/>
      <c r="L66" s="49" t="s">
        <v>167</v>
      </c>
      <c r="M66" s="73"/>
      <c r="N66" s="49">
        <v>10000</v>
      </c>
      <c r="O66" s="41"/>
      <c r="P66" s="49" t="s">
        <v>167</v>
      </c>
      <c r="Q66" s="4"/>
      <c r="R66" s="49" t="s">
        <v>167</v>
      </c>
      <c r="S66" s="51"/>
      <c r="T66" s="93"/>
    </row>
    <row r="67" spans="1:20" ht="19.95" customHeight="1">
      <c r="B67" s="79" t="s">
        <v>40</v>
      </c>
      <c r="F67" s="80">
        <v>17</v>
      </c>
      <c r="H67" s="51">
        <v>2</v>
      </c>
      <c r="I67" s="105"/>
      <c r="J67" s="51">
        <v>11104</v>
      </c>
      <c r="K67" s="51"/>
      <c r="L67" s="51">
        <v>3386</v>
      </c>
      <c r="M67" s="73"/>
      <c r="N67" s="49" t="s">
        <v>167</v>
      </c>
      <c r="O67" s="41"/>
      <c r="P67" s="4">
        <v>830</v>
      </c>
      <c r="Q67" s="4"/>
      <c r="R67" s="51">
        <v>158</v>
      </c>
      <c r="S67" s="51"/>
      <c r="T67" s="93"/>
    </row>
    <row r="68" spans="1:20" ht="19.95" customHeight="1">
      <c r="B68" s="79" t="s">
        <v>41</v>
      </c>
      <c r="C68" s="106"/>
      <c r="H68" s="51">
        <v>14536</v>
      </c>
      <c r="I68" s="105"/>
      <c r="J68" s="51">
        <v>33578</v>
      </c>
      <c r="K68" s="51"/>
      <c r="L68" s="51">
        <v>21496</v>
      </c>
      <c r="M68" s="73"/>
      <c r="N68" s="74">
        <v>3821</v>
      </c>
      <c r="O68" s="41"/>
      <c r="P68" s="4">
        <v>4322</v>
      </c>
      <c r="Q68" s="4"/>
      <c r="R68" s="51">
        <v>6095</v>
      </c>
      <c r="S68" s="51"/>
      <c r="T68" s="93"/>
    </row>
    <row r="69" spans="1:20" ht="19.95" customHeight="1">
      <c r="B69" s="79" t="s">
        <v>231</v>
      </c>
      <c r="C69" s="106"/>
      <c r="H69" s="38"/>
      <c r="J69" s="39"/>
      <c r="K69" s="39"/>
      <c r="L69" s="39"/>
      <c r="M69" s="73"/>
      <c r="N69" s="49"/>
      <c r="O69" s="80"/>
      <c r="P69" s="49"/>
      <c r="Q69" s="4"/>
      <c r="R69" s="39"/>
      <c r="S69" s="51"/>
      <c r="T69" s="93"/>
    </row>
    <row r="70" spans="1:20" ht="19.95" customHeight="1">
      <c r="C70" s="79" t="s">
        <v>232</v>
      </c>
      <c r="F70" s="80">
        <v>12</v>
      </c>
      <c r="H70" s="38">
        <v>310534</v>
      </c>
      <c r="J70" s="49" t="s">
        <v>167</v>
      </c>
      <c r="K70" s="39"/>
      <c r="L70" s="49" t="s">
        <v>167</v>
      </c>
      <c r="M70" s="73"/>
      <c r="N70" s="49" t="s">
        <v>167</v>
      </c>
      <c r="O70" s="80"/>
      <c r="P70" s="49" t="s">
        <v>167</v>
      </c>
      <c r="Q70" s="4"/>
      <c r="R70" s="49" t="s">
        <v>167</v>
      </c>
      <c r="S70" s="51"/>
      <c r="T70" s="93"/>
    </row>
    <row r="71" spans="1:20" s="91" customFormat="1" ht="19.95" customHeight="1">
      <c r="D71" s="107" t="s">
        <v>42</v>
      </c>
      <c r="F71" s="83"/>
      <c r="G71" s="83"/>
      <c r="H71" s="62">
        <f>SUM(H57:H70)</f>
        <v>912699</v>
      </c>
      <c r="I71" s="83"/>
      <c r="J71" s="62">
        <f>SUM(J57:J70)</f>
        <v>1036598</v>
      </c>
      <c r="K71" s="68"/>
      <c r="L71" s="62">
        <f>SUM(L57:L70)</f>
        <v>364759</v>
      </c>
      <c r="M71" s="83"/>
      <c r="N71" s="62">
        <f>SUM(N57:N70)</f>
        <v>163137</v>
      </c>
      <c r="O71" s="83"/>
      <c r="P71" s="62">
        <f>SUM(P57:P70)</f>
        <v>149556</v>
      </c>
      <c r="Q71" s="68"/>
      <c r="R71" s="62">
        <f>SUM(R57:R70)</f>
        <v>152783</v>
      </c>
      <c r="S71" s="68"/>
      <c r="T71" s="97"/>
    </row>
    <row r="72" spans="1:20" ht="19.95" customHeight="1">
      <c r="A72" s="209" t="s">
        <v>43</v>
      </c>
      <c r="C72" s="108"/>
      <c r="H72" s="92"/>
      <c r="J72" s="92"/>
      <c r="K72" s="92"/>
      <c r="L72" s="92"/>
      <c r="M72" s="80"/>
      <c r="N72" s="92"/>
      <c r="O72" s="80"/>
      <c r="P72" s="79"/>
      <c r="Q72" s="79"/>
      <c r="R72" s="92"/>
      <c r="S72" s="92"/>
      <c r="T72" s="93"/>
    </row>
    <row r="73" spans="1:20" ht="19.95" customHeight="1">
      <c r="B73" s="79" t="s">
        <v>44</v>
      </c>
      <c r="C73" s="108"/>
      <c r="F73" s="80">
        <v>16.2</v>
      </c>
      <c r="H73" s="92">
        <v>104037</v>
      </c>
      <c r="J73" s="39">
        <v>151425</v>
      </c>
      <c r="K73" s="39"/>
      <c r="L73" s="39">
        <v>31159</v>
      </c>
      <c r="M73" s="80"/>
      <c r="N73" s="92">
        <v>12037</v>
      </c>
      <c r="O73" s="80"/>
      <c r="P73" s="51">
        <v>16805</v>
      </c>
      <c r="Q73" s="51"/>
      <c r="R73" s="39">
        <v>9888</v>
      </c>
      <c r="S73" s="39"/>
      <c r="T73" s="93"/>
    </row>
    <row r="74" spans="1:20" ht="19.95" customHeight="1">
      <c r="B74" s="79" t="s">
        <v>156</v>
      </c>
      <c r="C74" s="108"/>
      <c r="H74" s="92"/>
      <c r="J74" s="39"/>
      <c r="K74" s="39"/>
      <c r="L74" s="39"/>
      <c r="M74" s="80"/>
      <c r="N74" s="92"/>
      <c r="O74" s="80"/>
      <c r="P74" s="51"/>
      <c r="Q74" s="51"/>
      <c r="R74" s="39"/>
      <c r="S74" s="39"/>
      <c r="T74" s="93"/>
    </row>
    <row r="75" spans="1:20" ht="19.95" customHeight="1">
      <c r="C75" s="79" t="s">
        <v>261</v>
      </c>
      <c r="F75" s="80" t="s">
        <v>223</v>
      </c>
      <c r="H75" s="92">
        <v>124610</v>
      </c>
      <c r="J75" s="39">
        <v>40610</v>
      </c>
      <c r="K75" s="39"/>
      <c r="L75" s="49" t="s">
        <v>167</v>
      </c>
      <c r="M75" s="80"/>
      <c r="N75" s="49" t="s">
        <v>167</v>
      </c>
      <c r="O75" s="80"/>
      <c r="P75" s="49" t="s">
        <v>167</v>
      </c>
      <c r="Q75" s="51"/>
      <c r="R75" s="49" t="s">
        <v>167</v>
      </c>
      <c r="S75" s="39"/>
      <c r="T75" s="93"/>
    </row>
    <row r="76" spans="1:20" ht="19.95" customHeight="1">
      <c r="B76" s="79" t="s">
        <v>37</v>
      </c>
      <c r="C76" s="108"/>
      <c r="H76" s="92">
        <v>14983</v>
      </c>
      <c r="J76" s="39">
        <v>23839</v>
      </c>
      <c r="K76" s="39"/>
      <c r="L76" s="39">
        <v>13268</v>
      </c>
      <c r="M76" s="80"/>
      <c r="N76" s="92">
        <v>11916</v>
      </c>
      <c r="O76" s="80"/>
      <c r="P76" s="51">
        <v>11248</v>
      </c>
      <c r="Q76" s="51"/>
      <c r="R76" s="39">
        <v>12326</v>
      </c>
      <c r="S76" s="39"/>
      <c r="T76" s="93"/>
    </row>
    <row r="77" spans="1:20" ht="19.95" customHeight="1">
      <c r="B77" s="79" t="s">
        <v>45</v>
      </c>
      <c r="C77" s="108"/>
      <c r="H77" s="92">
        <v>20991</v>
      </c>
      <c r="J77" s="39">
        <v>31560</v>
      </c>
      <c r="K77" s="39"/>
      <c r="L77" s="39">
        <v>29889</v>
      </c>
      <c r="M77" s="80"/>
      <c r="N77" s="92">
        <v>17140</v>
      </c>
      <c r="O77" s="80"/>
      <c r="P77" s="51">
        <v>16772</v>
      </c>
      <c r="Q77" s="51"/>
      <c r="R77" s="39">
        <v>21257</v>
      </c>
      <c r="S77" s="39"/>
      <c r="T77" s="93"/>
    </row>
    <row r="78" spans="1:20" ht="19.95" customHeight="1">
      <c r="B78" s="79" t="s">
        <v>46</v>
      </c>
      <c r="C78" s="108"/>
      <c r="F78" s="80">
        <v>17</v>
      </c>
      <c r="H78" s="49" t="s">
        <v>167</v>
      </c>
      <c r="J78" s="39">
        <v>35302</v>
      </c>
      <c r="K78" s="39"/>
      <c r="L78" s="39">
        <v>12882</v>
      </c>
      <c r="M78" s="80"/>
      <c r="N78" s="49" t="s">
        <v>167</v>
      </c>
      <c r="O78" s="41"/>
      <c r="P78" s="49" t="s">
        <v>167</v>
      </c>
      <c r="Q78" s="4"/>
      <c r="R78" s="49" t="s">
        <v>167</v>
      </c>
      <c r="S78" s="39"/>
      <c r="T78" s="93"/>
    </row>
    <row r="79" spans="1:20" ht="19.95" customHeight="1">
      <c r="B79" s="79" t="s">
        <v>47</v>
      </c>
      <c r="C79" s="108"/>
      <c r="H79" s="38">
        <v>1648</v>
      </c>
      <c r="J79" s="39">
        <v>1638</v>
      </c>
      <c r="K79" s="39"/>
      <c r="L79" s="39">
        <v>1060</v>
      </c>
      <c r="M79" s="80"/>
      <c r="N79" s="49" t="s">
        <v>167</v>
      </c>
      <c r="O79" s="80"/>
      <c r="P79" s="49" t="s">
        <v>167</v>
      </c>
      <c r="Q79" s="4"/>
      <c r="R79" s="39">
        <v>1290</v>
      </c>
      <c r="S79" s="39"/>
      <c r="T79" s="93"/>
    </row>
    <row r="80" spans="1:20" s="91" customFormat="1" ht="19.95" customHeight="1">
      <c r="D80" s="98" t="s">
        <v>48</v>
      </c>
      <c r="F80" s="83"/>
      <c r="G80" s="83"/>
      <c r="H80" s="62">
        <f>SUM(H73:H79)</f>
        <v>266269</v>
      </c>
      <c r="I80" s="83"/>
      <c r="J80" s="62">
        <f>SUM(J73:J79)</f>
        <v>284374</v>
      </c>
      <c r="K80" s="68"/>
      <c r="L80" s="62">
        <f>SUM(L73:L79)</f>
        <v>88258</v>
      </c>
      <c r="M80" s="83"/>
      <c r="N80" s="62">
        <f>SUM(N73:N79)</f>
        <v>41093</v>
      </c>
      <c r="O80" s="83"/>
      <c r="P80" s="62">
        <f>SUM(P73:P79)</f>
        <v>44825</v>
      </c>
      <c r="Q80" s="68"/>
      <c r="R80" s="62">
        <f>SUM(R73:R79)</f>
        <v>44761</v>
      </c>
      <c r="S80" s="68"/>
      <c r="T80" s="97"/>
    </row>
    <row r="81" spans="1:20" s="91" customFormat="1" ht="19.95" customHeight="1">
      <c r="C81" s="98"/>
      <c r="E81" s="98" t="s">
        <v>49</v>
      </c>
      <c r="F81" s="83"/>
      <c r="G81" s="83"/>
      <c r="H81" s="62">
        <f>H71+H80</f>
        <v>1178968</v>
      </c>
      <c r="I81" s="83"/>
      <c r="J81" s="62">
        <f>J71+J80</f>
        <v>1320972</v>
      </c>
      <c r="K81" s="68"/>
      <c r="L81" s="62">
        <f>L71+L80</f>
        <v>453017</v>
      </c>
      <c r="N81" s="62">
        <f>N71+N80</f>
        <v>204230</v>
      </c>
      <c r="P81" s="62">
        <f>P71+P80</f>
        <v>194381</v>
      </c>
      <c r="Q81" s="68"/>
      <c r="R81" s="62">
        <f>R71+R80</f>
        <v>197544</v>
      </c>
      <c r="S81" s="68"/>
      <c r="T81" s="97"/>
    </row>
    <row r="82" spans="1:20" ht="19.95" customHeight="1">
      <c r="C82" s="109"/>
      <c r="E82" s="109"/>
      <c r="H82" s="92"/>
      <c r="J82" s="110"/>
      <c r="K82" s="110"/>
      <c r="L82" s="110"/>
      <c r="M82" s="1"/>
      <c r="N82" s="110"/>
      <c r="O82" s="1"/>
      <c r="P82" s="110"/>
      <c r="Q82" s="110"/>
      <c r="R82" s="110"/>
      <c r="S82" s="110"/>
      <c r="T82" s="93"/>
    </row>
    <row r="83" spans="1:20" ht="19.95" customHeight="1">
      <c r="C83" s="109"/>
      <c r="E83" s="109"/>
      <c r="J83" s="110"/>
      <c r="K83" s="110"/>
      <c r="L83" s="110"/>
      <c r="M83" s="110"/>
      <c r="N83" s="110"/>
      <c r="O83" s="1"/>
      <c r="P83" s="36"/>
      <c r="Q83" s="36"/>
      <c r="R83" s="110"/>
      <c r="S83" s="110"/>
      <c r="T83" s="93"/>
    </row>
    <row r="84" spans="1:20" ht="19.95" customHeight="1">
      <c r="C84" s="109"/>
      <c r="E84" s="108"/>
      <c r="P84" s="36"/>
      <c r="Q84" s="36"/>
      <c r="T84" s="93"/>
    </row>
    <row r="85" spans="1:20" ht="19.95" customHeight="1">
      <c r="C85" s="109"/>
      <c r="E85" s="109"/>
      <c r="P85" s="36"/>
      <c r="Q85" s="36"/>
      <c r="T85" s="93"/>
    </row>
    <row r="86" spans="1:20" ht="19.95" customHeight="1">
      <c r="C86" s="109"/>
      <c r="T86" s="93"/>
    </row>
    <row r="87" spans="1:20" ht="19.95" customHeight="1">
      <c r="B87" s="36"/>
      <c r="C87" s="36"/>
      <c r="D87" s="36"/>
      <c r="E87" s="42"/>
      <c r="M87" s="36"/>
      <c r="O87" s="36"/>
      <c r="P87" s="79"/>
      <c r="Q87" s="79"/>
      <c r="T87" s="93"/>
    </row>
    <row r="88" spans="1:20" s="101" customFormat="1" ht="21" customHeight="1">
      <c r="A88" s="101" t="s">
        <v>32</v>
      </c>
      <c r="F88" s="111"/>
      <c r="G88" s="111"/>
      <c r="H88" s="111"/>
      <c r="I88" s="111"/>
      <c r="R88" s="101">
        <v>4</v>
      </c>
      <c r="T88" s="93"/>
    </row>
    <row r="89" spans="1:20" ht="19.95" customHeight="1">
      <c r="C89" s="109"/>
      <c r="E89" s="109"/>
      <c r="P89" s="36"/>
      <c r="Q89" s="36"/>
      <c r="T89" s="93"/>
    </row>
    <row r="90" spans="1:20" ht="19.95" customHeight="1">
      <c r="A90" s="81" t="s">
        <v>0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93"/>
    </row>
    <row r="91" spans="1:20" ht="19.95" customHeight="1">
      <c r="A91" s="81" t="s">
        <v>172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93"/>
    </row>
    <row r="92" spans="1:20" ht="19.95" customHeight="1">
      <c r="A92" s="81" t="s">
        <v>205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93"/>
    </row>
    <row r="93" spans="1:20" ht="19.95" customHeight="1">
      <c r="A93" s="82"/>
      <c r="B93" s="82"/>
      <c r="C93" s="82"/>
      <c r="D93" s="82"/>
      <c r="E93" s="82"/>
      <c r="F93" s="83"/>
      <c r="G93" s="83"/>
      <c r="H93" s="83"/>
      <c r="I93" s="83"/>
      <c r="J93" s="82"/>
      <c r="K93" s="82"/>
      <c r="L93" s="82"/>
      <c r="M93" s="82"/>
      <c r="N93" s="82"/>
      <c r="O93" s="82"/>
      <c r="Q93" s="85"/>
      <c r="R93" s="85" t="s">
        <v>2</v>
      </c>
      <c r="S93" s="82"/>
    </row>
    <row r="94" spans="1:20" ht="19.95" customHeight="1">
      <c r="A94" s="82"/>
      <c r="B94" s="82"/>
      <c r="C94" s="82"/>
      <c r="D94" s="82"/>
      <c r="E94" s="82"/>
      <c r="F94" s="83"/>
      <c r="G94" s="83"/>
      <c r="H94" s="274" t="s">
        <v>3</v>
      </c>
      <c r="I94" s="274"/>
      <c r="J94" s="274"/>
      <c r="K94" s="274"/>
      <c r="L94" s="274"/>
      <c r="M94" s="82"/>
      <c r="N94" s="274" t="s">
        <v>4</v>
      </c>
      <c r="O94" s="274"/>
      <c r="P94" s="274"/>
      <c r="Q94" s="274"/>
      <c r="R94" s="274"/>
      <c r="S94" s="83"/>
    </row>
    <row r="95" spans="1:20" ht="19.95" customHeight="1">
      <c r="F95" s="83" t="s">
        <v>5</v>
      </c>
      <c r="G95" s="83"/>
      <c r="H95" s="104" t="s">
        <v>206</v>
      </c>
      <c r="I95" s="103"/>
      <c r="J95" s="72" t="s">
        <v>211</v>
      </c>
      <c r="K95" s="72"/>
      <c r="L95" s="104" t="s">
        <v>212</v>
      </c>
      <c r="M95" s="83"/>
      <c r="N95" s="104" t="s">
        <v>206</v>
      </c>
      <c r="O95" s="103"/>
      <c r="P95" s="72" t="s">
        <v>211</v>
      </c>
      <c r="Q95" s="72"/>
      <c r="R95" s="104" t="s">
        <v>212</v>
      </c>
      <c r="S95" s="87"/>
    </row>
    <row r="96" spans="1:20" ht="19.95" customHeight="1">
      <c r="F96" s="83"/>
      <c r="G96" s="83"/>
      <c r="H96" s="88">
        <v>2026</v>
      </c>
      <c r="I96" s="86"/>
      <c r="J96" s="88">
        <v>2025</v>
      </c>
      <c r="K96" s="37"/>
      <c r="L96" s="88">
        <v>2025</v>
      </c>
      <c r="M96" s="83"/>
      <c r="N96" s="88">
        <v>2026</v>
      </c>
      <c r="O96" s="86"/>
      <c r="P96" s="88">
        <v>2025</v>
      </c>
      <c r="Q96" s="37"/>
      <c r="R96" s="88">
        <v>2025</v>
      </c>
      <c r="S96" s="87"/>
    </row>
    <row r="97" spans="1:20" ht="19.95" customHeight="1">
      <c r="C97" s="109"/>
      <c r="E97" s="109"/>
      <c r="F97" s="83"/>
      <c r="G97" s="83"/>
      <c r="H97" s="118" t="s">
        <v>6</v>
      </c>
      <c r="I97" s="119"/>
      <c r="J97" s="118" t="s">
        <v>7</v>
      </c>
      <c r="K97" s="118"/>
      <c r="L97" s="118" t="s">
        <v>7</v>
      </c>
      <c r="M97" s="115"/>
      <c r="N97" s="114" t="s">
        <v>6</v>
      </c>
      <c r="O97" s="115"/>
      <c r="P97" s="114" t="s">
        <v>7</v>
      </c>
      <c r="Q97" s="114"/>
      <c r="R97" s="114" t="s">
        <v>7</v>
      </c>
      <c r="S97" s="87"/>
      <c r="T97" s="93"/>
    </row>
    <row r="98" spans="1:20" ht="19.95" customHeight="1">
      <c r="C98" s="109"/>
      <c r="E98" s="109"/>
      <c r="F98" s="83"/>
      <c r="G98" s="83"/>
      <c r="H98" s="115" t="s">
        <v>8</v>
      </c>
      <c r="I98" s="115"/>
      <c r="J98" s="117" t="s">
        <v>9</v>
      </c>
      <c r="K98" s="117"/>
      <c r="L98" s="117"/>
      <c r="M98" s="116"/>
      <c r="N98" s="114" t="s">
        <v>8</v>
      </c>
      <c r="O98" s="116"/>
      <c r="P98" s="114" t="s">
        <v>220</v>
      </c>
      <c r="Q98" s="117"/>
      <c r="R98" s="117"/>
      <c r="S98" s="89"/>
      <c r="T98" s="93"/>
    </row>
    <row r="99" spans="1:20" ht="19.95" customHeight="1">
      <c r="A99" s="209" t="s">
        <v>50</v>
      </c>
      <c r="T99" s="93"/>
    </row>
    <row r="100" spans="1:20" ht="19.95" customHeight="1">
      <c r="A100" s="79" t="s">
        <v>182</v>
      </c>
      <c r="J100" s="80"/>
      <c r="K100" s="80"/>
      <c r="L100" s="80"/>
      <c r="M100" s="80"/>
      <c r="N100" s="80"/>
      <c r="O100" s="80"/>
      <c r="P100" s="41"/>
      <c r="Q100" s="41"/>
      <c r="R100" s="80"/>
      <c r="S100" s="80"/>
      <c r="T100" s="93"/>
    </row>
    <row r="101" spans="1:20" ht="19.95" customHeight="1">
      <c r="B101" s="79" t="s">
        <v>51</v>
      </c>
      <c r="J101" s="80"/>
      <c r="K101" s="80"/>
      <c r="L101" s="80"/>
      <c r="N101" s="80"/>
      <c r="P101" s="36"/>
      <c r="Q101" s="36"/>
      <c r="R101" s="80"/>
      <c r="S101" s="80"/>
      <c r="T101" s="93"/>
    </row>
    <row r="102" spans="1:20" ht="19.95" customHeight="1">
      <c r="C102" s="79" t="s">
        <v>52</v>
      </c>
      <c r="H102" s="3">
        <v>1563071</v>
      </c>
      <c r="J102" s="3">
        <v>1563071</v>
      </c>
      <c r="K102" s="3"/>
      <c r="L102" s="3">
        <v>282571</v>
      </c>
      <c r="N102" s="3">
        <v>1563071</v>
      </c>
      <c r="P102" s="43">
        <v>1563071</v>
      </c>
      <c r="Q102" s="43"/>
      <c r="R102" s="43">
        <v>282571</v>
      </c>
      <c r="S102" s="3"/>
      <c r="T102" s="93"/>
    </row>
    <row r="103" spans="1:20" ht="19.95" customHeight="1">
      <c r="B103" s="79" t="s">
        <v>53</v>
      </c>
      <c r="H103" s="44"/>
      <c r="J103" s="44"/>
      <c r="K103" s="55"/>
      <c r="L103" s="44"/>
      <c r="N103" s="45"/>
      <c r="P103" s="45"/>
      <c r="Q103" s="3"/>
      <c r="R103" s="45"/>
      <c r="S103" s="55"/>
      <c r="T103" s="93"/>
    </row>
    <row r="104" spans="1:20" ht="19.95" customHeight="1">
      <c r="C104" s="79" t="s">
        <v>54</v>
      </c>
      <c r="H104" s="3">
        <f>Consolidated!E29</f>
        <v>1095437</v>
      </c>
      <c r="J104" s="3">
        <f>Consolidated!E21</f>
        <v>1095437</v>
      </c>
      <c r="K104" s="3"/>
      <c r="L104" s="3">
        <v>282571</v>
      </c>
      <c r="M104" s="112"/>
      <c r="N104" s="3">
        <f>'The Company Only'!E23</f>
        <v>1095437</v>
      </c>
      <c r="O104" s="112"/>
      <c r="P104" s="3">
        <f>'The Company Only'!E19</f>
        <v>1095437</v>
      </c>
      <c r="Q104" s="3"/>
      <c r="R104" s="3">
        <v>282571</v>
      </c>
      <c r="S104" s="3"/>
      <c r="T104" s="93"/>
    </row>
    <row r="105" spans="1:20" ht="19.95" customHeight="1">
      <c r="B105" s="79" t="s">
        <v>55</v>
      </c>
      <c r="H105" s="3">
        <f>Consolidated!G29</f>
        <v>66524</v>
      </c>
      <c r="J105" s="3">
        <f>Consolidated!G21</f>
        <v>66524</v>
      </c>
      <c r="K105" s="3"/>
      <c r="L105" s="3">
        <v>76383</v>
      </c>
      <c r="M105" s="112"/>
      <c r="N105" s="3">
        <f>'The Company Only'!G23</f>
        <v>66524</v>
      </c>
      <c r="O105" s="112"/>
      <c r="P105" s="3">
        <f>'The Company Only'!G19</f>
        <v>66524</v>
      </c>
      <c r="Q105" s="3"/>
      <c r="R105" s="3">
        <v>76383</v>
      </c>
      <c r="S105" s="3"/>
      <c r="T105" s="93"/>
    </row>
    <row r="106" spans="1:20" ht="19.95" customHeight="1">
      <c r="B106" s="79" t="s">
        <v>176</v>
      </c>
      <c r="H106" s="3">
        <f>Consolidated!I29</f>
        <v>113578</v>
      </c>
      <c r="J106" s="3">
        <f>Consolidated!I21</f>
        <v>113578</v>
      </c>
      <c r="K106" s="3"/>
      <c r="L106" s="3">
        <v>113578</v>
      </c>
      <c r="M106" s="112"/>
      <c r="N106" s="49" t="s">
        <v>167</v>
      </c>
      <c r="O106" s="112"/>
      <c r="P106" s="49" t="s">
        <v>167</v>
      </c>
      <c r="Q106" s="3"/>
      <c r="R106" s="49" t="s">
        <v>167</v>
      </c>
      <c r="S106" s="3"/>
      <c r="T106" s="93"/>
    </row>
    <row r="107" spans="1:20" ht="19.95" customHeight="1">
      <c r="B107" s="79" t="s">
        <v>157</v>
      </c>
      <c r="H107" s="3">
        <f>Consolidated!K29</f>
        <v>3365</v>
      </c>
      <c r="J107" s="3">
        <f>Consolidated!K21</f>
        <v>3365</v>
      </c>
      <c r="K107" s="3"/>
      <c r="L107" s="3">
        <v>3365</v>
      </c>
      <c r="M107" s="112"/>
      <c r="N107" s="49" t="s">
        <v>167</v>
      </c>
      <c r="O107" s="112"/>
      <c r="P107" s="49" t="s">
        <v>167</v>
      </c>
      <c r="Q107" s="3"/>
      <c r="R107" s="49" t="s">
        <v>167</v>
      </c>
      <c r="S107" s="3"/>
      <c r="T107" s="93"/>
    </row>
    <row r="108" spans="1:20" ht="19.95" customHeight="1">
      <c r="B108" s="79" t="s">
        <v>183</v>
      </c>
      <c r="H108" s="3"/>
      <c r="J108" s="3"/>
      <c r="K108" s="3"/>
      <c r="L108" s="3"/>
      <c r="M108" s="112"/>
      <c r="N108" s="3"/>
      <c r="O108" s="112"/>
      <c r="P108" s="3"/>
      <c r="Q108" s="3"/>
      <c r="R108" s="3"/>
      <c r="S108" s="3"/>
      <c r="T108" s="93"/>
    </row>
    <row r="109" spans="1:20" ht="19.95" customHeight="1">
      <c r="C109" s="79" t="s">
        <v>56</v>
      </c>
      <c r="H109" s="3"/>
      <c r="M109" s="112"/>
      <c r="N109" s="3"/>
      <c r="O109" s="112"/>
      <c r="P109" s="3"/>
      <c r="Q109" s="3"/>
      <c r="R109" s="3"/>
      <c r="T109" s="93"/>
    </row>
    <row r="110" spans="1:20" ht="19.95" customHeight="1">
      <c r="D110" s="79" t="s">
        <v>57</v>
      </c>
      <c r="H110" s="3">
        <f>Consolidated!M29</f>
        <v>7700</v>
      </c>
      <c r="J110" s="3">
        <f>Consolidated!M21</f>
        <v>7700</v>
      </c>
      <c r="K110" s="3"/>
      <c r="L110" s="3">
        <v>6400</v>
      </c>
      <c r="M110" s="112"/>
      <c r="N110" s="3">
        <f>'The Company Only'!I23</f>
        <v>7700</v>
      </c>
      <c r="O110" s="112"/>
      <c r="P110" s="3">
        <f>'The Company Only'!I19</f>
        <v>7700</v>
      </c>
      <c r="Q110" s="3"/>
      <c r="R110" s="3">
        <v>6400</v>
      </c>
      <c r="S110" s="3"/>
      <c r="T110" s="93"/>
    </row>
    <row r="111" spans="1:20" ht="19.95" customHeight="1">
      <c r="D111" s="79" t="s">
        <v>58</v>
      </c>
      <c r="H111" s="49" t="s">
        <v>167</v>
      </c>
      <c r="J111" s="49" t="s">
        <v>167</v>
      </c>
      <c r="K111" s="3"/>
      <c r="L111" s="3">
        <v>17833</v>
      </c>
      <c r="M111" s="112"/>
      <c r="N111" s="49" t="s">
        <v>167</v>
      </c>
      <c r="O111" s="112"/>
      <c r="P111" s="49" t="s">
        <v>167</v>
      </c>
      <c r="Q111" s="3"/>
      <c r="R111" s="3">
        <v>17833</v>
      </c>
      <c r="S111" s="3"/>
      <c r="T111" s="93"/>
    </row>
    <row r="112" spans="1:20" ht="19.95" customHeight="1">
      <c r="C112" s="79" t="s">
        <v>59</v>
      </c>
      <c r="H112" s="3">
        <f>Consolidated!Q29</f>
        <v>30474</v>
      </c>
      <c r="J112" s="3">
        <f>Consolidated!Q23</f>
        <v>144654</v>
      </c>
      <c r="K112" s="3"/>
      <c r="L112" s="3">
        <v>89134</v>
      </c>
      <c r="M112" s="112"/>
      <c r="N112" s="3">
        <f>'The Company Only'!M23</f>
        <v>149898</v>
      </c>
      <c r="O112" s="112"/>
      <c r="P112" s="3">
        <f>'The Company Only'!M19</f>
        <v>131549</v>
      </c>
      <c r="Q112" s="3"/>
      <c r="R112" s="3">
        <v>89938</v>
      </c>
      <c r="S112" s="3"/>
      <c r="T112" s="93"/>
    </row>
    <row r="113" spans="2:20" ht="19.95" customHeight="1">
      <c r="B113" s="79" t="s">
        <v>60</v>
      </c>
      <c r="H113" s="244" t="s">
        <v>167</v>
      </c>
      <c r="J113" s="244" t="s">
        <v>167</v>
      </c>
      <c r="K113" s="3"/>
      <c r="L113" s="46">
        <v>-17833</v>
      </c>
      <c r="M113" s="112"/>
      <c r="N113" s="244" t="s">
        <v>167</v>
      </c>
      <c r="O113" s="112"/>
      <c r="P113" s="244" t="s">
        <v>167</v>
      </c>
      <c r="Q113" s="3"/>
      <c r="R113" s="46">
        <v>-17833</v>
      </c>
      <c r="S113" s="3"/>
      <c r="T113" s="93"/>
    </row>
    <row r="114" spans="2:20" ht="19.95" customHeight="1">
      <c r="B114" s="79" t="s">
        <v>235</v>
      </c>
      <c r="H114" s="47">
        <f>SUM(H104:H112)</f>
        <v>1317078</v>
      </c>
      <c r="J114" s="47">
        <f>SUM(J104:J112)</f>
        <v>1431258</v>
      </c>
      <c r="K114" s="47"/>
      <c r="L114" s="47">
        <f>SUM(L104:L113)</f>
        <v>571431</v>
      </c>
      <c r="M114" s="4">
        <f>SUM(M104:M112)</f>
        <v>0</v>
      </c>
      <c r="N114" s="4">
        <f>SUM(N104:N112)</f>
        <v>1319559</v>
      </c>
      <c r="O114" s="4">
        <f>SUM(O104:O112)</f>
        <v>0</v>
      </c>
      <c r="P114" s="4">
        <f>SUM(P104:P112)</f>
        <v>1301210</v>
      </c>
      <c r="Q114" s="4"/>
      <c r="R114" s="4">
        <f>SUM(R104:R113)</f>
        <v>455292</v>
      </c>
      <c r="S114" s="47"/>
      <c r="T114" s="93"/>
    </row>
    <row r="115" spans="2:20" ht="19.95" customHeight="1">
      <c r="B115" s="79" t="s">
        <v>61</v>
      </c>
      <c r="H115" s="47">
        <f>Consolidated!W29</f>
        <v>246093</v>
      </c>
      <c r="J115" s="47">
        <f>Consolidated!W21</f>
        <v>241763</v>
      </c>
      <c r="K115" s="47"/>
      <c r="L115" s="47">
        <v>224620</v>
      </c>
      <c r="M115" s="93"/>
      <c r="N115" s="49" t="s">
        <v>167</v>
      </c>
      <c r="O115" s="41"/>
      <c r="P115" s="49" t="s">
        <v>167</v>
      </c>
      <c r="Q115" s="39"/>
      <c r="R115" s="49" t="s">
        <v>167</v>
      </c>
      <c r="S115" s="47"/>
      <c r="T115" s="93"/>
    </row>
    <row r="116" spans="2:20" s="209" customFormat="1" ht="19.95" customHeight="1">
      <c r="D116" s="209" t="s">
        <v>236</v>
      </c>
      <c r="F116" s="239"/>
      <c r="G116" s="239"/>
      <c r="H116" s="240">
        <f>SUM(H114:H115)</f>
        <v>1563171</v>
      </c>
      <c r="I116" s="239"/>
      <c r="J116" s="240">
        <f>SUM(J114:J115)</f>
        <v>1673021</v>
      </c>
      <c r="K116" s="241"/>
      <c r="L116" s="240">
        <f>SUM(L114:L115)</f>
        <v>796051</v>
      </c>
      <c r="N116" s="240">
        <f>SUM(N104:N112)</f>
        <v>1319559</v>
      </c>
      <c r="P116" s="240">
        <f>SUM(P104:P112)</f>
        <v>1301210</v>
      </c>
      <c r="Q116" s="241"/>
      <c r="R116" s="240">
        <f>SUM(R104:R113)</f>
        <v>455292</v>
      </c>
      <c r="S116" s="241"/>
      <c r="T116" s="242"/>
    </row>
    <row r="117" spans="2:20" s="209" customFormat="1" ht="19.95" customHeight="1" thickBot="1">
      <c r="E117" s="209" t="s">
        <v>62</v>
      </c>
      <c r="F117" s="239"/>
      <c r="G117" s="239"/>
      <c r="H117" s="243">
        <f>H81+H116</f>
        <v>2742139</v>
      </c>
      <c r="I117" s="239"/>
      <c r="J117" s="243">
        <f>J81+J116</f>
        <v>2993993</v>
      </c>
      <c r="K117" s="241"/>
      <c r="L117" s="243">
        <f>L81+L116</f>
        <v>1249068</v>
      </c>
      <c r="N117" s="243">
        <f>N81+N116</f>
        <v>1523789</v>
      </c>
      <c r="O117" s="79"/>
      <c r="P117" s="243">
        <f>P81+P116</f>
        <v>1495591</v>
      </c>
      <c r="Q117" s="241"/>
      <c r="R117" s="243">
        <f>R81+R116</f>
        <v>652836</v>
      </c>
      <c r="S117" s="241"/>
      <c r="T117" s="242"/>
    </row>
    <row r="118" spans="2:20" ht="19.95" customHeight="1" thickTop="1">
      <c r="H118" s="79"/>
      <c r="I118" s="79"/>
      <c r="J118" s="113"/>
      <c r="K118" s="113"/>
      <c r="L118" s="113"/>
      <c r="O118" s="209"/>
      <c r="P118" s="79"/>
      <c r="Q118" s="79"/>
      <c r="R118" s="113"/>
      <c r="S118" s="113"/>
      <c r="T118" s="93"/>
    </row>
    <row r="119" spans="2:20" ht="19.95" customHeight="1">
      <c r="H119" s="43"/>
      <c r="J119" s="110"/>
      <c r="N119" s="4"/>
      <c r="O119" s="4"/>
      <c r="P119" s="4"/>
      <c r="Q119" s="4"/>
      <c r="T119" s="93"/>
    </row>
    <row r="120" spans="2:20" ht="19.95" customHeight="1">
      <c r="H120" s="92"/>
      <c r="J120" s="92"/>
      <c r="L120" s="92"/>
      <c r="N120" s="92"/>
      <c r="P120" s="92"/>
      <c r="R120" s="92"/>
      <c r="T120" s="93"/>
    </row>
    <row r="121" spans="2:20" ht="19.95" customHeight="1">
      <c r="H121" s="52"/>
      <c r="T121" s="93"/>
    </row>
    <row r="122" spans="2:20" ht="19.95" customHeight="1">
      <c r="H122" s="92"/>
      <c r="T122" s="93"/>
    </row>
    <row r="123" spans="2:20" ht="19.95" customHeight="1">
      <c r="H123" s="92"/>
      <c r="T123" s="93"/>
    </row>
    <row r="124" spans="2:20" ht="19.95" customHeight="1"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93"/>
    </row>
    <row r="125" spans="2:20" ht="19.95" customHeight="1"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93"/>
    </row>
    <row r="126" spans="2:20" ht="19.95" customHeight="1"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93"/>
    </row>
    <row r="127" spans="2:20" ht="19.95" customHeight="1"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93"/>
    </row>
    <row r="128" spans="2:20" ht="19.95" customHeight="1">
      <c r="T128" s="93"/>
    </row>
    <row r="129" spans="1:20" ht="19.95" customHeight="1">
      <c r="T129" s="93"/>
    </row>
    <row r="130" spans="1:20" ht="19.95" customHeight="1"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93"/>
    </row>
    <row r="131" spans="1:20" s="101" customFormat="1" ht="22.2" customHeight="1">
      <c r="A131" s="101" t="s">
        <v>32</v>
      </c>
      <c r="F131" s="111"/>
      <c r="G131" s="111"/>
      <c r="H131" s="111"/>
      <c r="I131" s="111"/>
      <c r="R131" s="101">
        <v>5</v>
      </c>
    </row>
    <row r="132" spans="1:20" ht="19.95" customHeight="1">
      <c r="H132" s="110">
        <f>+H117-H37</f>
        <v>0</v>
      </c>
      <c r="J132" s="110">
        <f>+J117-J37</f>
        <v>0</v>
      </c>
      <c r="K132" s="110"/>
      <c r="L132" s="110">
        <f>+L117-L37</f>
        <v>0</v>
      </c>
      <c r="N132" s="110">
        <f>+N117-N37</f>
        <v>0</v>
      </c>
      <c r="P132" s="110">
        <f>+P117-P37</f>
        <v>0</v>
      </c>
      <c r="Q132" s="110"/>
      <c r="R132" s="110">
        <f>+R117-R37</f>
        <v>0</v>
      </c>
      <c r="S132" s="110"/>
    </row>
    <row r="133" spans="1:20" ht="19.95" customHeight="1">
      <c r="B133" s="42"/>
      <c r="C133" s="42"/>
      <c r="D133" s="42"/>
      <c r="E133" s="42"/>
      <c r="J133" s="80"/>
      <c r="K133" s="80"/>
      <c r="L133" s="80"/>
      <c r="N133" s="80"/>
      <c r="P133" s="93"/>
      <c r="Q133" s="93"/>
      <c r="R133" s="80"/>
      <c r="S133" s="80"/>
    </row>
    <row r="134" spans="1:20" ht="14.25" customHeight="1"/>
  </sheetData>
  <mergeCells count="6">
    <mergeCell ref="H6:L6"/>
    <mergeCell ref="N6:R6"/>
    <mergeCell ref="H50:L50"/>
    <mergeCell ref="N50:R50"/>
    <mergeCell ref="N94:R94"/>
    <mergeCell ref="H94:L94"/>
  </mergeCells>
  <printOptions horizontalCentered="1"/>
  <pageMargins left="0.39370078740157483" right="0.19685039370078741" top="0.59055118110236227" bottom="0.59055118110236227" header="0.31496062992125984" footer="0.31496062992125984"/>
  <pageSetup paperSize="9" scale="82" fitToHeight="3" orientation="portrait" r:id="rId1"/>
  <rowBreaks count="2" manualBreakCount="2">
    <brk id="44" min="4" max="17" man="1"/>
    <brk id="88" min="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46"/>
  <sheetViews>
    <sheetView view="pageBreakPreview" zoomScale="115" zoomScaleNormal="100" zoomScaleSheetLayoutView="115" workbookViewId="0">
      <selection activeCell="E18" sqref="E18"/>
    </sheetView>
  </sheetViews>
  <sheetFormatPr defaultColWidth="7.69921875" defaultRowHeight="24.75" customHeight="1"/>
  <cols>
    <col min="1" max="4" width="1.59765625" style="79" customWidth="1"/>
    <col min="5" max="5" width="30.59765625" style="79" customWidth="1"/>
    <col min="6" max="6" width="7.69921875" style="80" customWidth="1"/>
    <col min="7" max="7" width="1.69921875" style="80" customWidth="1"/>
    <col min="8" max="8" width="11.5" style="80" customWidth="1"/>
    <col min="9" max="9" width="0.69921875" style="80" customWidth="1"/>
    <col min="10" max="10" width="11.5" style="80" customWidth="1"/>
    <col min="11" max="11" width="1.69921875" style="80" customWidth="1"/>
    <col min="12" max="12" width="11" style="1" customWidth="1"/>
    <col min="13" max="13" width="0.69921875" style="79" customWidth="1"/>
    <col min="14" max="14" width="11.296875" style="79" customWidth="1"/>
    <col min="15" max="15" width="3.69921875" style="36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1.69921875" style="79" bestFit="1" customWidth="1"/>
    <col min="20" max="261" width="7.69921875" style="79"/>
    <col min="262" max="265" width="1.19921875" style="79" customWidth="1"/>
    <col min="266" max="266" width="43.8984375" style="79" customWidth="1"/>
    <col min="267" max="267" width="7.69921875" style="79"/>
    <col min="268" max="268" width="15.19921875" style="79" customWidth="1"/>
    <col min="269" max="269" width="1.19921875" style="79" customWidth="1"/>
    <col min="270" max="270" width="15.19921875" style="79" customWidth="1"/>
    <col min="271" max="271" width="3.69921875" style="79" customWidth="1"/>
    <col min="272" max="272" width="16.8984375" style="79" customWidth="1"/>
    <col min="273" max="273" width="16.69921875" style="79" customWidth="1"/>
    <col min="274" max="274" width="12.19921875" style="79" bestFit="1" customWidth="1"/>
    <col min="275" max="275" width="11.69921875" style="79" bestFit="1" customWidth="1"/>
    <col min="276" max="517" width="7.69921875" style="79"/>
    <col min="518" max="521" width="1.19921875" style="79" customWidth="1"/>
    <col min="522" max="522" width="43.8984375" style="79" customWidth="1"/>
    <col min="523" max="523" width="7.69921875" style="79"/>
    <col min="524" max="524" width="15.19921875" style="79" customWidth="1"/>
    <col min="525" max="525" width="1.19921875" style="79" customWidth="1"/>
    <col min="526" max="526" width="15.19921875" style="79" customWidth="1"/>
    <col min="527" max="527" width="3.69921875" style="79" customWidth="1"/>
    <col min="528" max="528" width="16.8984375" style="79" customWidth="1"/>
    <col min="529" max="529" width="16.69921875" style="79" customWidth="1"/>
    <col min="530" max="530" width="12.19921875" style="79" bestFit="1" customWidth="1"/>
    <col min="531" max="531" width="11.69921875" style="79" bestFit="1" customWidth="1"/>
    <col min="532" max="773" width="7.69921875" style="79"/>
    <col min="774" max="777" width="1.19921875" style="79" customWidth="1"/>
    <col min="778" max="778" width="43.8984375" style="79" customWidth="1"/>
    <col min="779" max="779" width="7.69921875" style="79"/>
    <col min="780" max="780" width="15.19921875" style="79" customWidth="1"/>
    <col min="781" max="781" width="1.19921875" style="79" customWidth="1"/>
    <col min="782" max="782" width="15.19921875" style="79" customWidth="1"/>
    <col min="783" max="783" width="3.69921875" style="79" customWidth="1"/>
    <col min="784" max="784" width="16.8984375" style="79" customWidth="1"/>
    <col min="785" max="785" width="16.69921875" style="79" customWidth="1"/>
    <col min="786" max="786" width="12.19921875" style="79" bestFit="1" customWidth="1"/>
    <col min="787" max="787" width="11.69921875" style="79" bestFit="1" customWidth="1"/>
    <col min="788" max="1029" width="7.69921875" style="79"/>
    <col min="1030" max="1033" width="1.19921875" style="79" customWidth="1"/>
    <col min="1034" max="1034" width="43.8984375" style="79" customWidth="1"/>
    <col min="1035" max="1035" width="7.69921875" style="79"/>
    <col min="1036" max="1036" width="15.19921875" style="79" customWidth="1"/>
    <col min="1037" max="1037" width="1.19921875" style="79" customWidth="1"/>
    <col min="1038" max="1038" width="15.19921875" style="79" customWidth="1"/>
    <col min="1039" max="1039" width="3.69921875" style="79" customWidth="1"/>
    <col min="1040" max="1040" width="16.8984375" style="79" customWidth="1"/>
    <col min="1041" max="1041" width="16.69921875" style="79" customWidth="1"/>
    <col min="1042" max="1042" width="12.19921875" style="79" bestFit="1" customWidth="1"/>
    <col min="1043" max="1043" width="11.69921875" style="79" bestFit="1" customWidth="1"/>
    <col min="1044" max="1285" width="7.69921875" style="79"/>
    <col min="1286" max="1289" width="1.19921875" style="79" customWidth="1"/>
    <col min="1290" max="1290" width="43.8984375" style="79" customWidth="1"/>
    <col min="1291" max="1291" width="7.69921875" style="79"/>
    <col min="1292" max="1292" width="15.19921875" style="79" customWidth="1"/>
    <col min="1293" max="1293" width="1.19921875" style="79" customWidth="1"/>
    <col min="1294" max="1294" width="15.19921875" style="79" customWidth="1"/>
    <col min="1295" max="1295" width="3.69921875" style="79" customWidth="1"/>
    <col min="1296" max="1296" width="16.8984375" style="79" customWidth="1"/>
    <col min="1297" max="1297" width="16.69921875" style="79" customWidth="1"/>
    <col min="1298" max="1298" width="12.19921875" style="79" bestFit="1" customWidth="1"/>
    <col min="1299" max="1299" width="11.69921875" style="79" bestFit="1" customWidth="1"/>
    <col min="1300" max="1541" width="7.69921875" style="79"/>
    <col min="1542" max="1545" width="1.19921875" style="79" customWidth="1"/>
    <col min="1546" max="1546" width="43.8984375" style="79" customWidth="1"/>
    <col min="1547" max="1547" width="7.69921875" style="79"/>
    <col min="1548" max="1548" width="15.19921875" style="79" customWidth="1"/>
    <col min="1549" max="1549" width="1.19921875" style="79" customWidth="1"/>
    <col min="1550" max="1550" width="15.19921875" style="79" customWidth="1"/>
    <col min="1551" max="1551" width="3.69921875" style="79" customWidth="1"/>
    <col min="1552" max="1552" width="16.8984375" style="79" customWidth="1"/>
    <col min="1553" max="1553" width="16.69921875" style="79" customWidth="1"/>
    <col min="1554" max="1554" width="12.19921875" style="79" bestFit="1" customWidth="1"/>
    <col min="1555" max="1555" width="11.69921875" style="79" bestFit="1" customWidth="1"/>
    <col min="1556" max="1797" width="7.69921875" style="79"/>
    <col min="1798" max="1801" width="1.19921875" style="79" customWidth="1"/>
    <col min="1802" max="1802" width="43.8984375" style="79" customWidth="1"/>
    <col min="1803" max="1803" width="7.69921875" style="79"/>
    <col min="1804" max="1804" width="15.19921875" style="79" customWidth="1"/>
    <col min="1805" max="1805" width="1.19921875" style="79" customWidth="1"/>
    <col min="1806" max="1806" width="15.19921875" style="79" customWidth="1"/>
    <col min="1807" max="1807" width="3.69921875" style="79" customWidth="1"/>
    <col min="1808" max="1808" width="16.8984375" style="79" customWidth="1"/>
    <col min="1809" max="1809" width="16.69921875" style="79" customWidth="1"/>
    <col min="1810" max="1810" width="12.19921875" style="79" bestFit="1" customWidth="1"/>
    <col min="1811" max="1811" width="11.69921875" style="79" bestFit="1" customWidth="1"/>
    <col min="1812" max="2053" width="7.69921875" style="79"/>
    <col min="2054" max="2057" width="1.19921875" style="79" customWidth="1"/>
    <col min="2058" max="2058" width="43.8984375" style="79" customWidth="1"/>
    <col min="2059" max="2059" width="7.69921875" style="79"/>
    <col min="2060" max="2060" width="15.19921875" style="79" customWidth="1"/>
    <col min="2061" max="2061" width="1.19921875" style="79" customWidth="1"/>
    <col min="2062" max="2062" width="15.19921875" style="79" customWidth="1"/>
    <col min="2063" max="2063" width="3.69921875" style="79" customWidth="1"/>
    <col min="2064" max="2064" width="16.8984375" style="79" customWidth="1"/>
    <col min="2065" max="2065" width="16.69921875" style="79" customWidth="1"/>
    <col min="2066" max="2066" width="12.19921875" style="79" bestFit="1" customWidth="1"/>
    <col min="2067" max="2067" width="11.69921875" style="79" bestFit="1" customWidth="1"/>
    <col min="2068" max="2309" width="7.69921875" style="79"/>
    <col min="2310" max="2313" width="1.19921875" style="79" customWidth="1"/>
    <col min="2314" max="2314" width="43.8984375" style="79" customWidth="1"/>
    <col min="2315" max="2315" width="7.69921875" style="79"/>
    <col min="2316" max="2316" width="15.19921875" style="79" customWidth="1"/>
    <col min="2317" max="2317" width="1.19921875" style="79" customWidth="1"/>
    <col min="2318" max="2318" width="15.19921875" style="79" customWidth="1"/>
    <col min="2319" max="2319" width="3.69921875" style="79" customWidth="1"/>
    <col min="2320" max="2320" width="16.8984375" style="79" customWidth="1"/>
    <col min="2321" max="2321" width="16.69921875" style="79" customWidth="1"/>
    <col min="2322" max="2322" width="12.19921875" style="79" bestFit="1" customWidth="1"/>
    <col min="2323" max="2323" width="11.69921875" style="79" bestFit="1" customWidth="1"/>
    <col min="2324" max="2565" width="7.69921875" style="79"/>
    <col min="2566" max="2569" width="1.19921875" style="79" customWidth="1"/>
    <col min="2570" max="2570" width="43.8984375" style="79" customWidth="1"/>
    <col min="2571" max="2571" width="7.69921875" style="79"/>
    <col min="2572" max="2572" width="15.19921875" style="79" customWidth="1"/>
    <col min="2573" max="2573" width="1.19921875" style="79" customWidth="1"/>
    <col min="2574" max="2574" width="15.19921875" style="79" customWidth="1"/>
    <col min="2575" max="2575" width="3.69921875" style="79" customWidth="1"/>
    <col min="2576" max="2576" width="16.8984375" style="79" customWidth="1"/>
    <col min="2577" max="2577" width="16.69921875" style="79" customWidth="1"/>
    <col min="2578" max="2578" width="12.19921875" style="79" bestFit="1" customWidth="1"/>
    <col min="2579" max="2579" width="11.69921875" style="79" bestFit="1" customWidth="1"/>
    <col min="2580" max="2821" width="7.69921875" style="79"/>
    <col min="2822" max="2825" width="1.19921875" style="79" customWidth="1"/>
    <col min="2826" max="2826" width="43.8984375" style="79" customWidth="1"/>
    <col min="2827" max="2827" width="7.69921875" style="79"/>
    <col min="2828" max="2828" width="15.19921875" style="79" customWidth="1"/>
    <col min="2829" max="2829" width="1.19921875" style="79" customWidth="1"/>
    <col min="2830" max="2830" width="15.19921875" style="79" customWidth="1"/>
    <col min="2831" max="2831" width="3.69921875" style="79" customWidth="1"/>
    <col min="2832" max="2832" width="16.8984375" style="79" customWidth="1"/>
    <col min="2833" max="2833" width="16.69921875" style="79" customWidth="1"/>
    <col min="2834" max="2834" width="12.19921875" style="79" bestFit="1" customWidth="1"/>
    <col min="2835" max="2835" width="11.69921875" style="79" bestFit="1" customWidth="1"/>
    <col min="2836" max="3077" width="7.69921875" style="79"/>
    <col min="3078" max="3081" width="1.19921875" style="79" customWidth="1"/>
    <col min="3082" max="3082" width="43.8984375" style="79" customWidth="1"/>
    <col min="3083" max="3083" width="7.69921875" style="79"/>
    <col min="3084" max="3084" width="15.19921875" style="79" customWidth="1"/>
    <col min="3085" max="3085" width="1.19921875" style="79" customWidth="1"/>
    <col min="3086" max="3086" width="15.19921875" style="79" customWidth="1"/>
    <col min="3087" max="3087" width="3.69921875" style="79" customWidth="1"/>
    <col min="3088" max="3088" width="16.8984375" style="79" customWidth="1"/>
    <col min="3089" max="3089" width="16.69921875" style="79" customWidth="1"/>
    <col min="3090" max="3090" width="12.19921875" style="79" bestFit="1" customWidth="1"/>
    <col min="3091" max="3091" width="11.69921875" style="79" bestFit="1" customWidth="1"/>
    <col min="3092" max="3333" width="7.69921875" style="79"/>
    <col min="3334" max="3337" width="1.19921875" style="79" customWidth="1"/>
    <col min="3338" max="3338" width="43.8984375" style="79" customWidth="1"/>
    <col min="3339" max="3339" width="7.69921875" style="79"/>
    <col min="3340" max="3340" width="15.19921875" style="79" customWidth="1"/>
    <col min="3341" max="3341" width="1.19921875" style="79" customWidth="1"/>
    <col min="3342" max="3342" width="15.19921875" style="79" customWidth="1"/>
    <col min="3343" max="3343" width="3.69921875" style="79" customWidth="1"/>
    <col min="3344" max="3344" width="16.8984375" style="79" customWidth="1"/>
    <col min="3345" max="3345" width="16.69921875" style="79" customWidth="1"/>
    <col min="3346" max="3346" width="12.19921875" style="79" bestFit="1" customWidth="1"/>
    <col min="3347" max="3347" width="11.69921875" style="79" bestFit="1" customWidth="1"/>
    <col min="3348" max="3589" width="7.69921875" style="79"/>
    <col min="3590" max="3593" width="1.19921875" style="79" customWidth="1"/>
    <col min="3594" max="3594" width="43.8984375" style="79" customWidth="1"/>
    <col min="3595" max="3595" width="7.69921875" style="79"/>
    <col min="3596" max="3596" width="15.19921875" style="79" customWidth="1"/>
    <col min="3597" max="3597" width="1.19921875" style="79" customWidth="1"/>
    <col min="3598" max="3598" width="15.19921875" style="79" customWidth="1"/>
    <col min="3599" max="3599" width="3.69921875" style="79" customWidth="1"/>
    <col min="3600" max="3600" width="16.8984375" style="79" customWidth="1"/>
    <col min="3601" max="3601" width="16.69921875" style="79" customWidth="1"/>
    <col min="3602" max="3602" width="12.19921875" style="79" bestFit="1" customWidth="1"/>
    <col min="3603" max="3603" width="11.69921875" style="79" bestFit="1" customWidth="1"/>
    <col min="3604" max="3845" width="7.69921875" style="79"/>
    <col min="3846" max="3849" width="1.19921875" style="79" customWidth="1"/>
    <col min="3850" max="3850" width="43.8984375" style="79" customWidth="1"/>
    <col min="3851" max="3851" width="7.69921875" style="79"/>
    <col min="3852" max="3852" width="15.19921875" style="79" customWidth="1"/>
    <col min="3853" max="3853" width="1.19921875" style="79" customWidth="1"/>
    <col min="3854" max="3854" width="15.19921875" style="79" customWidth="1"/>
    <col min="3855" max="3855" width="3.69921875" style="79" customWidth="1"/>
    <col min="3856" max="3856" width="16.8984375" style="79" customWidth="1"/>
    <col min="3857" max="3857" width="16.69921875" style="79" customWidth="1"/>
    <col min="3858" max="3858" width="12.19921875" style="79" bestFit="1" customWidth="1"/>
    <col min="3859" max="3859" width="11.69921875" style="79" bestFit="1" customWidth="1"/>
    <col min="3860" max="4101" width="7.69921875" style="79"/>
    <col min="4102" max="4105" width="1.19921875" style="79" customWidth="1"/>
    <col min="4106" max="4106" width="43.8984375" style="79" customWidth="1"/>
    <col min="4107" max="4107" width="7.69921875" style="79"/>
    <col min="4108" max="4108" width="15.19921875" style="79" customWidth="1"/>
    <col min="4109" max="4109" width="1.19921875" style="79" customWidth="1"/>
    <col min="4110" max="4110" width="15.19921875" style="79" customWidth="1"/>
    <col min="4111" max="4111" width="3.69921875" style="79" customWidth="1"/>
    <col min="4112" max="4112" width="16.8984375" style="79" customWidth="1"/>
    <col min="4113" max="4113" width="16.69921875" style="79" customWidth="1"/>
    <col min="4114" max="4114" width="12.19921875" style="79" bestFit="1" customWidth="1"/>
    <col min="4115" max="4115" width="11.69921875" style="79" bestFit="1" customWidth="1"/>
    <col min="4116" max="4357" width="7.69921875" style="79"/>
    <col min="4358" max="4361" width="1.19921875" style="79" customWidth="1"/>
    <col min="4362" max="4362" width="43.8984375" style="79" customWidth="1"/>
    <col min="4363" max="4363" width="7.69921875" style="79"/>
    <col min="4364" max="4364" width="15.19921875" style="79" customWidth="1"/>
    <col min="4365" max="4365" width="1.19921875" style="79" customWidth="1"/>
    <col min="4366" max="4366" width="15.19921875" style="79" customWidth="1"/>
    <col min="4367" max="4367" width="3.69921875" style="79" customWidth="1"/>
    <col min="4368" max="4368" width="16.8984375" style="79" customWidth="1"/>
    <col min="4369" max="4369" width="16.69921875" style="79" customWidth="1"/>
    <col min="4370" max="4370" width="12.19921875" style="79" bestFit="1" customWidth="1"/>
    <col min="4371" max="4371" width="11.69921875" style="79" bestFit="1" customWidth="1"/>
    <col min="4372" max="4613" width="7.69921875" style="79"/>
    <col min="4614" max="4617" width="1.19921875" style="79" customWidth="1"/>
    <col min="4618" max="4618" width="43.8984375" style="79" customWidth="1"/>
    <col min="4619" max="4619" width="7.69921875" style="79"/>
    <col min="4620" max="4620" width="15.19921875" style="79" customWidth="1"/>
    <col min="4621" max="4621" width="1.19921875" style="79" customWidth="1"/>
    <col min="4622" max="4622" width="15.19921875" style="79" customWidth="1"/>
    <col min="4623" max="4623" width="3.69921875" style="79" customWidth="1"/>
    <col min="4624" max="4624" width="16.8984375" style="79" customWidth="1"/>
    <col min="4625" max="4625" width="16.69921875" style="79" customWidth="1"/>
    <col min="4626" max="4626" width="12.19921875" style="79" bestFit="1" customWidth="1"/>
    <col min="4627" max="4627" width="11.69921875" style="79" bestFit="1" customWidth="1"/>
    <col min="4628" max="4869" width="7.69921875" style="79"/>
    <col min="4870" max="4873" width="1.19921875" style="79" customWidth="1"/>
    <col min="4874" max="4874" width="43.8984375" style="79" customWidth="1"/>
    <col min="4875" max="4875" width="7.69921875" style="79"/>
    <col min="4876" max="4876" width="15.19921875" style="79" customWidth="1"/>
    <col min="4877" max="4877" width="1.19921875" style="79" customWidth="1"/>
    <col min="4878" max="4878" width="15.19921875" style="79" customWidth="1"/>
    <col min="4879" max="4879" width="3.69921875" style="79" customWidth="1"/>
    <col min="4880" max="4880" width="16.8984375" style="79" customWidth="1"/>
    <col min="4881" max="4881" width="16.69921875" style="79" customWidth="1"/>
    <col min="4882" max="4882" width="12.19921875" style="79" bestFit="1" customWidth="1"/>
    <col min="4883" max="4883" width="11.69921875" style="79" bestFit="1" customWidth="1"/>
    <col min="4884" max="5125" width="7.69921875" style="79"/>
    <col min="5126" max="5129" width="1.19921875" style="79" customWidth="1"/>
    <col min="5130" max="5130" width="43.8984375" style="79" customWidth="1"/>
    <col min="5131" max="5131" width="7.69921875" style="79"/>
    <col min="5132" max="5132" width="15.19921875" style="79" customWidth="1"/>
    <col min="5133" max="5133" width="1.19921875" style="79" customWidth="1"/>
    <col min="5134" max="5134" width="15.19921875" style="79" customWidth="1"/>
    <col min="5135" max="5135" width="3.69921875" style="79" customWidth="1"/>
    <col min="5136" max="5136" width="16.8984375" style="79" customWidth="1"/>
    <col min="5137" max="5137" width="16.69921875" style="79" customWidth="1"/>
    <col min="5138" max="5138" width="12.19921875" style="79" bestFit="1" customWidth="1"/>
    <col min="5139" max="5139" width="11.69921875" style="79" bestFit="1" customWidth="1"/>
    <col min="5140" max="5381" width="7.69921875" style="79"/>
    <col min="5382" max="5385" width="1.19921875" style="79" customWidth="1"/>
    <col min="5386" max="5386" width="43.8984375" style="79" customWidth="1"/>
    <col min="5387" max="5387" width="7.69921875" style="79"/>
    <col min="5388" max="5388" width="15.19921875" style="79" customWidth="1"/>
    <col min="5389" max="5389" width="1.19921875" style="79" customWidth="1"/>
    <col min="5390" max="5390" width="15.19921875" style="79" customWidth="1"/>
    <col min="5391" max="5391" width="3.69921875" style="79" customWidth="1"/>
    <col min="5392" max="5392" width="16.8984375" style="79" customWidth="1"/>
    <col min="5393" max="5393" width="16.69921875" style="79" customWidth="1"/>
    <col min="5394" max="5394" width="12.19921875" style="79" bestFit="1" customWidth="1"/>
    <col min="5395" max="5395" width="11.69921875" style="79" bestFit="1" customWidth="1"/>
    <col min="5396" max="5637" width="7.69921875" style="79"/>
    <col min="5638" max="5641" width="1.19921875" style="79" customWidth="1"/>
    <col min="5642" max="5642" width="43.8984375" style="79" customWidth="1"/>
    <col min="5643" max="5643" width="7.69921875" style="79"/>
    <col min="5644" max="5644" width="15.19921875" style="79" customWidth="1"/>
    <col min="5645" max="5645" width="1.19921875" style="79" customWidth="1"/>
    <col min="5646" max="5646" width="15.19921875" style="79" customWidth="1"/>
    <col min="5647" max="5647" width="3.69921875" style="79" customWidth="1"/>
    <col min="5648" max="5648" width="16.8984375" style="79" customWidth="1"/>
    <col min="5649" max="5649" width="16.69921875" style="79" customWidth="1"/>
    <col min="5650" max="5650" width="12.19921875" style="79" bestFit="1" customWidth="1"/>
    <col min="5651" max="5651" width="11.69921875" style="79" bestFit="1" customWidth="1"/>
    <col min="5652" max="5893" width="7.69921875" style="79"/>
    <col min="5894" max="5897" width="1.19921875" style="79" customWidth="1"/>
    <col min="5898" max="5898" width="43.8984375" style="79" customWidth="1"/>
    <col min="5899" max="5899" width="7.69921875" style="79"/>
    <col min="5900" max="5900" width="15.19921875" style="79" customWidth="1"/>
    <col min="5901" max="5901" width="1.19921875" style="79" customWidth="1"/>
    <col min="5902" max="5902" width="15.19921875" style="79" customWidth="1"/>
    <col min="5903" max="5903" width="3.69921875" style="79" customWidth="1"/>
    <col min="5904" max="5904" width="16.8984375" style="79" customWidth="1"/>
    <col min="5905" max="5905" width="16.69921875" style="79" customWidth="1"/>
    <col min="5906" max="5906" width="12.19921875" style="79" bestFit="1" customWidth="1"/>
    <col min="5907" max="5907" width="11.69921875" style="79" bestFit="1" customWidth="1"/>
    <col min="5908" max="6149" width="7.69921875" style="79"/>
    <col min="6150" max="6153" width="1.19921875" style="79" customWidth="1"/>
    <col min="6154" max="6154" width="43.8984375" style="79" customWidth="1"/>
    <col min="6155" max="6155" width="7.69921875" style="79"/>
    <col min="6156" max="6156" width="15.19921875" style="79" customWidth="1"/>
    <col min="6157" max="6157" width="1.19921875" style="79" customWidth="1"/>
    <col min="6158" max="6158" width="15.19921875" style="79" customWidth="1"/>
    <col min="6159" max="6159" width="3.69921875" style="79" customWidth="1"/>
    <col min="6160" max="6160" width="16.8984375" style="79" customWidth="1"/>
    <col min="6161" max="6161" width="16.69921875" style="79" customWidth="1"/>
    <col min="6162" max="6162" width="12.19921875" style="79" bestFit="1" customWidth="1"/>
    <col min="6163" max="6163" width="11.69921875" style="79" bestFit="1" customWidth="1"/>
    <col min="6164" max="6405" width="7.69921875" style="79"/>
    <col min="6406" max="6409" width="1.19921875" style="79" customWidth="1"/>
    <col min="6410" max="6410" width="43.8984375" style="79" customWidth="1"/>
    <col min="6411" max="6411" width="7.69921875" style="79"/>
    <col min="6412" max="6412" width="15.19921875" style="79" customWidth="1"/>
    <col min="6413" max="6413" width="1.19921875" style="79" customWidth="1"/>
    <col min="6414" max="6414" width="15.19921875" style="79" customWidth="1"/>
    <col min="6415" max="6415" width="3.69921875" style="79" customWidth="1"/>
    <col min="6416" max="6416" width="16.8984375" style="79" customWidth="1"/>
    <col min="6417" max="6417" width="16.69921875" style="79" customWidth="1"/>
    <col min="6418" max="6418" width="12.19921875" style="79" bestFit="1" customWidth="1"/>
    <col min="6419" max="6419" width="11.69921875" style="79" bestFit="1" customWidth="1"/>
    <col min="6420" max="6661" width="7.69921875" style="79"/>
    <col min="6662" max="6665" width="1.19921875" style="79" customWidth="1"/>
    <col min="6666" max="6666" width="43.8984375" style="79" customWidth="1"/>
    <col min="6667" max="6667" width="7.69921875" style="79"/>
    <col min="6668" max="6668" width="15.19921875" style="79" customWidth="1"/>
    <col min="6669" max="6669" width="1.19921875" style="79" customWidth="1"/>
    <col min="6670" max="6670" width="15.19921875" style="79" customWidth="1"/>
    <col min="6671" max="6671" width="3.69921875" style="79" customWidth="1"/>
    <col min="6672" max="6672" width="16.8984375" style="79" customWidth="1"/>
    <col min="6673" max="6673" width="16.69921875" style="79" customWidth="1"/>
    <col min="6674" max="6674" width="12.19921875" style="79" bestFit="1" customWidth="1"/>
    <col min="6675" max="6675" width="11.69921875" style="79" bestFit="1" customWidth="1"/>
    <col min="6676" max="6917" width="7.69921875" style="79"/>
    <col min="6918" max="6921" width="1.19921875" style="79" customWidth="1"/>
    <col min="6922" max="6922" width="43.8984375" style="79" customWidth="1"/>
    <col min="6923" max="6923" width="7.69921875" style="79"/>
    <col min="6924" max="6924" width="15.19921875" style="79" customWidth="1"/>
    <col min="6925" max="6925" width="1.19921875" style="79" customWidth="1"/>
    <col min="6926" max="6926" width="15.19921875" style="79" customWidth="1"/>
    <col min="6927" max="6927" width="3.69921875" style="79" customWidth="1"/>
    <col min="6928" max="6928" width="16.8984375" style="79" customWidth="1"/>
    <col min="6929" max="6929" width="16.69921875" style="79" customWidth="1"/>
    <col min="6930" max="6930" width="12.19921875" style="79" bestFit="1" customWidth="1"/>
    <col min="6931" max="6931" width="11.69921875" style="79" bestFit="1" customWidth="1"/>
    <col min="6932" max="7173" width="7.69921875" style="79"/>
    <col min="7174" max="7177" width="1.19921875" style="79" customWidth="1"/>
    <col min="7178" max="7178" width="43.8984375" style="79" customWidth="1"/>
    <col min="7179" max="7179" width="7.69921875" style="79"/>
    <col min="7180" max="7180" width="15.19921875" style="79" customWidth="1"/>
    <col min="7181" max="7181" width="1.19921875" style="79" customWidth="1"/>
    <col min="7182" max="7182" width="15.19921875" style="79" customWidth="1"/>
    <col min="7183" max="7183" width="3.69921875" style="79" customWidth="1"/>
    <col min="7184" max="7184" width="16.8984375" style="79" customWidth="1"/>
    <col min="7185" max="7185" width="16.69921875" style="79" customWidth="1"/>
    <col min="7186" max="7186" width="12.19921875" style="79" bestFit="1" customWidth="1"/>
    <col min="7187" max="7187" width="11.69921875" style="79" bestFit="1" customWidth="1"/>
    <col min="7188" max="7429" width="7.69921875" style="79"/>
    <col min="7430" max="7433" width="1.19921875" style="79" customWidth="1"/>
    <col min="7434" max="7434" width="43.8984375" style="79" customWidth="1"/>
    <col min="7435" max="7435" width="7.69921875" style="79"/>
    <col min="7436" max="7436" width="15.19921875" style="79" customWidth="1"/>
    <col min="7437" max="7437" width="1.19921875" style="79" customWidth="1"/>
    <col min="7438" max="7438" width="15.19921875" style="79" customWidth="1"/>
    <col min="7439" max="7439" width="3.69921875" style="79" customWidth="1"/>
    <col min="7440" max="7440" width="16.8984375" style="79" customWidth="1"/>
    <col min="7441" max="7441" width="16.69921875" style="79" customWidth="1"/>
    <col min="7442" max="7442" width="12.19921875" style="79" bestFit="1" customWidth="1"/>
    <col min="7443" max="7443" width="11.69921875" style="79" bestFit="1" customWidth="1"/>
    <col min="7444" max="7685" width="7.69921875" style="79"/>
    <col min="7686" max="7689" width="1.19921875" style="79" customWidth="1"/>
    <col min="7690" max="7690" width="43.8984375" style="79" customWidth="1"/>
    <col min="7691" max="7691" width="7.69921875" style="79"/>
    <col min="7692" max="7692" width="15.19921875" style="79" customWidth="1"/>
    <col min="7693" max="7693" width="1.19921875" style="79" customWidth="1"/>
    <col min="7694" max="7694" width="15.19921875" style="79" customWidth="1"/>
    <col min="7695" max="7695" width="3.69921875" style="79" customWidth="1"/>
    <col min="7696" max="7696" width="16.8984375" style="79" customWidth="1"/>
    <col min="7697" max="7697" width="16.69921875" style="79" customWidth="1"/>
    <col min="7698" max="7698" width="12.19921875" style="79" bestFit="1" customWidth="1"/>
    <col min="7699" max="7699" width="11.69921875" style="79" bestFit="1" customWidth="1"/>
    <col min="7700" max="7941" width="7.69921875" style="79"/>
    <col min="7942" max="7945" width="1.19921875" style="79" customWidth="1"/>
    <col min="7946" max="7946" width="43.8984375" style="79" customWidth="1"/>
    <col min="7947" max="7947" width="7.69921875" style="79"/>
    <col min="7948" max="7948" width="15.19921875" style="79" customWidth="1"/>
    <col min="7949" max="7949" width="1.19921875" style="79" customWidth="1"/>
    <col min="7950" max="7950" width="15.19921875" style="79" customWidth="1"/>
    <col min="7951" max="7951" width="3.69921875" style="79" customWidth="1"/>
    <col min="7952" max="7952" width="16.8984375" style="79" customWidth="1"/>
    <col min="7953" max="7953" width="16.69921875" style="79" customWidth="1"/>
    <col min="7954" max="7954" width="12.19921875" style="79" bestFit="1" customWidth="1"/>
    <col min="7955" max="7955" width="11.69921875" style="79" bestFit="1" customWidth="1"/>
    <col min="7956" max="8197" width="7.69921875" style="79"/>
    <col min="8198" max="8201" width="1.19921875" style="79" customWidth="1"/>
    <col min="8202" max="8202" width="43.8984375" style="79" customWidth="1"/>
    <col min="8203" max="8203" width="7.69921875" style="79"/>
    <col min="8204" max="8204" width="15.19921875" style="79" customWidth="1"/>
    <col min="8205" max="8205" width="1.19921875" style="79" customWidth="1"/>
    <col min="8206" max="8206" width="15.19921875" style="79" customWidth="1"/>
    <col min="8207" max="8207" width="3.69921875" style="79" customWidth="1"/>
    <col min="8208" max="8208" width="16.8984375" style="79" customWidth="1"/>
    <col min="8209" max="8209" width="16.69921875" style="79" customWidth="1"/>
    <col min="8210" max="8210" width="12.19921875" style="79" bestFit="1" customWidth="1"/>
    <col min="8211" max="8211" width="11.69921875" style="79" bestFit="1" customWidth="1"/>
    <col min="8212" max="8453" width="7.69921875" style="79"/>
    <col min="8454" max="8457" width="1.19921875" style="79" customWidth="1"/>
    <col min="8458" max="8458" width="43.8984375" style="79" customWidth="1"/>
    <col min="8459" max="8459" width="7.69921875" style="79"/>
    <col min="8460" max="8460" width="15.19921875" style="79" customWidth="1"/>
    <col min="8461" max="8461" width="1.19921875" style="79" customWidth="1"/>
    <col min="8462" max="8462" width="15.19921875" style="79" customWidth="1"/>
    <col min="8463" max="8463" width="3.69921875" style="79" customWidth="1"/>
    <col min="8464" max="8464" width="16.8984375" style="79" customWidth="1"/>
    <col min="8465" max="8465" width="16.69921875" style="79" customWidth="1"/>
    <col min="8466" max="8466" width="12.19921875" style="79" bestFit="1" customWidth="1"/>
    <col min="8467" max="8467" width="11.69921875" style="79" bestFit="1" customWidth="1"/>
    <col min="8468" max="8709" width="7.69921875" style="79"/>
    <col min="8710" max="8713" width="1.19921875" style="79" customWidth="1"/>
    <col min="8714" max="8714" width="43.8984375" style="79" customWidth="1"/>
    <col min="8715" max="8715" width="7.69921875" style="79"/>
    <col min="8716" max="8716" width="15.19921875" style="79" customWidth="1"/>
    <col min="8717" max="8717" width="1.19921875" style="79" customWidth="1"/>
    <col min="8718" max="8718" width="15.19921875" style="79" customWidth="1"/>
    <col min="8719" max="8719" width="3.69921875" style="79" customWidth="1"/>
    <col min="8720" max="8720" width="16.8984375" style="79" customWidth="1"/>
    <col min="8721" max="8721" width="16.69921875" style="79" customWidth="1"/>
    <col min="8722" max="8722" width="12.19921875" style="79" bestFit="1" customWidth="1"/>
    <col min="8723" max="8723" width="11.69921875" style="79" bestFit="1" customWidth="1"/>
    <col min="8724" max="8965" width="7.69921875" style="79"/>
    <col min="8966" max="8969" width="1.19921875" style="79" customWidth="1"/>
    <col min="8970" max="8970" width="43.8984375" style="79" customWidth="1"/>
    <col min="8971" max="8971" width="7.69921875" style="79"/>
    <col min="8972" max="8972" width="15.19921875" style="79" customWidth="1"/>
    <col min="8973" max="8973" width="1.19921875" style="79" customWidth="1"/>
    <col min="8974" max="8974" width="15.19921875" style="79" customWidth="1"/>
    <col min="8975" max="8975" width="3.69921875" style="79" customWidth="1"/>
    <col min="8976" max="8976" width="16.8984375" style="79" customWidth="1"/>
    <col min="8977" max="8977" width="16.69921875" style="79" customWidth="1"/>
    <col min="8978" max="8978" width="12.19921875" style="79" bestFit="1" customWidth="1"/>
    <col min="8979" max="8979" width="11.69921875" style="79" bestFit="1" customWidth="1"/>
    <col min="8980" max="9221" width="7.69921875" style="79"/>
    <col min="9222" max="9225" width="1.19921875" style="79" customWidth="1"/>
    <col min="9226" max="9226" width="43.8984375" style="79" customWidth="1"/>
    <col min="9227" max="9227" width="7.69921875" style="79"/>
    <col min="9228" max="9228" width="15.19921875" style="79" customWidth="1"/>
    <col min="9229" max="9229" width="1.19921875" style="79" customWidth="1"/>
    <col min="9230" max="9230" width="15.19921875" style="79" customWidth="1"/>
    <col min="9231" max="9231" width="3.69921875" style="79" customWidth="1"/>
    <col min="9232" max="9232" width="16.8984375" style="79" customWidth="1"/>
    <col min="9233" max="9233" width="16.69921875" style="79" customWidth="1"/>
    <col min="9234" max="9234" width="12.19921875" style="79" bestFit="1" customWidth="1"/>
    <col min="9235" max="9235" width="11.69921875" style="79" bestFit="1" customWidth="1"/>
    <col min="9236" max="9477" width="7.69921875" style="79"/>
    <col min="9478" max="9481" width="1.19921875" style="79" customWidth="1"/>
    <col min="9482" max="9482" width="43.8984375" style="79" customWidth="1"/>
    <col min="9483" max="9483" width="7.69921875" style="79"/>
    <col min="9484" max="9484" width="15.19921875" style="79" customWidth="1"/>
    <col min="9485" max="9485" width="1.19921875" style="79" customWidth="1"/>
    <col min="9486" max="9486" width="15.19921875" style="79" customWidth="1"/>
    <col min="9487" max="9487" width="3.69921875" style="79" customWidth="1"/>
    <col min="9488" max="9488" width="16.8984375" style="79" customWidth="1"/>
    <col min="9489" max="9489" width="16.69921875" style="79" customWidth="1"/>
    <col min="9490" max="9490" width="12.19921875" style="79" bestFit="1" customWidth="1"/>
    <col min="9491" max="9491" width="11.69921875" style="79" bestFit="1" customWidth="1"/>
    <col min="9492" max="9733" width="7.69921875" style="79"/>
    <col min="9734" max="9737" width="1.19921875" style="79" customWidth="1"/>
    <col min="9738" max="9738" width="43.8984375" style="79" customWidth="1"/>
    <col min="9739" max="9739" width="7.69921875" style="79"/>
    <col min="9740" max="9740" width="15.19921875" style="79" customWidth="1"/>
    <col min="9741" max="9741" width="1.19921875" style="79" customWidth="1"/>
    <col min="9742" max="9742" width="15.19921875" style="79" customWidth="1"/>
    <col min="9743" max="9743" width="3.69921875" style="79" customWidth="1"/>
    <col min="9744" max="9744" width="16.8984375" style="79" customWidth="1"/>
    <col min="9745" max="9745" width="16.69921875" style="79" customWidth="1"/>
    <col min="9746" max="9746" width="12.19921875" style="79" bestFit="1" customWidth="1"/>
    <col min="9747" max="9747" width="11.69921875" style="79" bestFit="1" customWidth="1"/>
    <col min="9748" max="9989" width="7.69921875" style="79"/>
    <col min="9990" max="9993" width="1.19921875" style="79" customWidth="1"/>
    <col min="9994" max="9994" width="43.8984375" style="79" customWidth="1"/>
    <col min="9995" max="9995" width="7.69921875" style="79"/>
    <col min="9996" max="9996" width="15.19921875" style="79" customWidth="1"/>
    <col min="9997" max="9997" width="1.19921875" style="79" customWidth="1"/>
    <col min="9998" max="9998" width="15.19921875" style="79" customWidth="1"/>
    <col min="9999" max="9999" width="3.69921875" style="79" customWidth="1"/>
    <col min="10000" max="10000" width="16.8984375" style="79" customWidth="1"/>
    <col min="10001" max="10001" width="16.69921875" style="79" customWidth="1"/>
    <col min="10002" max="10002" width="12.19921875" style="79" bestFit="1" customWidth="1"/>
    <col min="10003" max="10003" width="11.69921875" style="79" bestFit="1" customWidth="1"/>
    <col min="10004" max="10245" width="7.69921875" style="79"/>
    <col min="10246" max="10249" width="1.19921875" style="79" customWidth="1"/>
    <col min="10250" max="10250" width="43.8984375" style="79" customWidth="1"/>
    <col min="10251" max="10251" width="7.69921875" style="79"/>
    <col min="10252" max="10252" width="15.19921875" style="79" customWidth="1"/>
    <col min="10253" max="10253" width="1.19921875" style="79" customWidth="1"/>
    <col min="10254" max="10254" width="15.19921875" style="79" customWidth="1"/>
    <col min="10255" max="10255" width="3.69921875" style="79" customWidth="1"/>
    <col min="10256" max="10256" width="16.8984375" style="79" customWidth="1"/>
    <col min="10257" max="10257" width="16.69921875" style="79" customWidth="1"/>
    <col min="10258" max="10258" width="12.19921875" style="79" bestFit="1" customWidth="1"/>
    <col min="10259" max="10259" width="11.69921875" style="79" bestFit="1" customWidth="1"/>
    <col min="10260" max="10501" width="7.69921875" style="79"/>
    <col min="10502" max="10505" width="1.19921875" style="79" customWidth="1"/>
    <col min="10506" max="10506" width="43.8984375" style="79" customWidth="1"/>
    <col min="10507" max="10507" width="7.69921875" style="79"/>
    <col min="10508" max="10508" width="15.19921875" style="79" customWidth="1"/>
    <col min="10509" max="10509" width="1.19921875" style="79" customWidth="1"/>
    <col min="10510" max="10510" width="15.19921875" style="79" customWidth="1"/>
    <col min="10511" max="10511" width="3.69921875" style="79" customWidth="1"/>
    <col min="10512" max="10512" width="16.8984375" style="79" customWidth="1"/>
    <col min="10513" max="10513" width="16.69921875" style="79" customWidth="1"/>
    <col min="10514" max="10514" width="12.19921875" style="79" bestFit="1" customWidth="1"/>
    <col min="10515" max="10515" width="11.69921875" style="79" bestFit="1" customWidth="1"/>
    <col min="10516" max="10757" width="7.69921875" style="79"/>
    <col min="10758" max="10761" width="1.19921875" style="79" customWidth="1"/>
    <col min="10762" max="10762" width="43.8984375" style="79" customWidth="1"/>
    <col min="10763" max="10763" width="7.69921875" style="79"/>
    <col min="10764" max="10764" width="15.19921875" style="79" customWidth="1"/>
    <col min="10765" max="10765" width="1.19921875" style="79" customWidth="1"/>
    <col min="10766" max="10766" width="15.19921875" style="79" customWidth="1"/>
    <col min="10767" max="10767" width="3.69921875" style="79" customWidth="1"/>
    <col min="10768" max="10768" width="16.8984375" style="79" customWidth="1"/>
    <col min="10769" max="10769" width="16.69921875" style="79" customWidth="1"/>
    <col min="10770" max="10770" width="12.19921875" style="79" bestFit="1" customWidth="1"/>
    <col min="10771" max="10771" width="11.69921875" style="79" bestFit="1" customWidth="1"/>
    <col min="10772" max="11013" width="7.69921875" style="79"/>
    <col min="11014" max="11017" width="1.19921875" style="79" customWidth="1"/>
    <col min="11018" max="11018" width="43.8984375" style="79" customWidth="1"/>
    <col min="11019" max="11019" width="7.69921875" style="79"/>
    <col min="11020" max="11020" width="15.19921875" style="79" customWidth="1"/>
    <col min="11021" max="11021" width="1.19921875" style="79" customWidth="1"/>
    <col min="11022" max="11022" width="15.19921875" style="79" customWidth="1"/>
    <col min="11023" max="11023" width="3.69921875" style="79" customWidth="1"/>
    <col min="11024" max="11024" width="16.8984375" style="79" customWidth="1"/>
    <col min="11025" max="11025" width="16.69921875" style="79" customWidth="1"/>
    <col min="11026" max="11026" width="12.19921875" style="79" bestFit="1" customWidth="1"/>
    <col min="11027" max="11027" width="11.69921875" style="79" bestFit="1" customWidth="1"/>
    <col min="11028" max="11269" width="7.69921875" style="79"/>
    <col min="11270" max="11273" width="1.19921875" style="79" customWidth="1"/>
    <col min="11274" max="11274" width="43.8984375" style="79" customWidth="1"/>
    <col min="11275" max="11275" width="7.69921875" style="79"/>
    <col min="11276" max="11276" width="15.19921875" style="79" customWidth="1"/>
    <col min="11277" max="11277" width="1.19921875" style="79" customWidth="1"/>
    <col min="11278" max="11278" width="15.19921875" style="79" customWidth="1"/>
    <col min="11279" max="11279" width="3.69921875" style="79" customWidth="1"/>
    <col min="11280" max="11280" width="16.8984375" style="79" customWidth="1"/>
    <col min="11281" max="11281" width="16.69921875" style="79" customWidth="1"/>
    <col min="11282" max="11282" width="12.19921875" style="79" bestFit="1" customWidth="1"/>
    <col min="11283" max="11283" width="11.69921875" style="79" bestFit="1" customWidth="1"/>
    <col min="11284" max="11525" width="7.69921875" style="79"/>
    <col min="11526" max="11529" width="1.19921875" style="79" customWidth="1"/>
    <col min="11530" max="11530" width="43.8984375" style="79" customWidth="1"/>
    <col min="11531" max="11531" width="7.69921875" style="79"/>
    <col min="11532" max="11532" width="15.19921875" style="79" customWidth="1"/>
    <col min="11533" max="11533" width="1.19921875" style="79" customWidth="1"/>
    <col min="11534" max="11534" width="15.19921875" style="79" customWidth="1"/>
    <col min="11535" max="11535" width="3.69921875" style="79" customWidth="1"/>
    <col min="11536" max="11536" width="16.8984375" style="79" customWidth="1"/>
    <col min="11537" max="11537" width="16.69921875" style="79" customWidth="1"/>
    <col min="11538" max="11538" width="12.19921875" style="79" bestFit="1" customWidth="1"/>
    <col min="11539" max="11539" width="11.69921875" style="79" bestFit="1" customWidth="1"/>
    <col min="11540" max="11781" width="7.69921875" style="79"/>
    <col min="11782" max="11785" width="1.19921875" style="79" customWidth="1"/>
    <col min="11786" max="11786" width="43.8984375" style="79" customWidth="1"/>
    <col min="11787" max="11787" width="7.69921875" style="79"/>
    <col min="11788" max="11788" width="15.19921875" style="79" customWidth="1"/>
    <col min="11789" max="11789" width="1.19921875" style="79" customWidth="1"/>
    <col min="11790" max="11790" width="15.19921875" style="79" customWidth="1"/>
    <col min="11791" max="11791" width="3.69921875" style="79" customWidth="1"/>
    <col min="11792" max="11792" width="16.8984375" style="79" customWidth="1"/>
    <col min="11793" max="11793" width="16.69921875" style="79" customWidth="1"/>
    <col min="11794" max="11794" width="12.19921875" style="79" bestFit="1" customWidth="1"/>
    <col min="11795" max="11795" width="11.69921875" style="79" bestFit="1" customWidth="1"/>
    <col min="11796" max="12037" width="7.69921875" style="79"/>
    <col min="12038" max="12041" width="1.19921875" style="79" customWidth="1"/>
    <col min="12042" max="12042" width="43.8984375" style="79" customWidth="1"/>
    <col min="12043" max="12043" width="7.69921875" style="79"/>
    <col min="12044" max="12044" width="15.19921875" style="79" customWidth="1"/>
    <col min="12045" max="12045" width="1.19921875" style="79" customWidth="1"/>
    <col min="12046" max="12046" width="15.19921875" style="79" customWidth="1"/>
    <col min="12047" max="12047" width="3.69921875" style="79" customWidth="1"/>
    <col min="12048" max="12048" width="16.8984375" style="79" customWidth="1"/>
    <col min="12049" max="12049" width="16.69921875" style="79" customWidth="1"/>
    <col min="12050" max="12050" width="12.19921875" style="79" bestFit="1" customWidth="1"/>
    <col min="12051" max="12051" width="11.69921875" style="79" bestFit="1" customWidth="1"/>
    <col min="12052" max="12293" width="7.69921875" style="79"/>
    <col min="12294" max="12297" width="1.19921875" style="79" customWidth="1"/>
    <col min="12298" max="12298" width="43.8984375" style="79" customWidth="1"/>
    <col min="12299" max="12299" width="7.69921875" style="79"/>
    <col min="12300" max="12300" width="15.19921875" style="79" customWidth="1"/>
    <col min="12301" max="12301" width="1.19921875" style="79" customWidth="1"/>
    <col min="12302" max="12302" width="15.19921875" style="79" customWidth="1"/>
    <col min="12303" max="12303" width="3.69921875" style="79" customWidth="1"/>
    <col min="12304" max="12304" width="16.8984375" style="79" customWidth="1"/>
    <col min="12305" max="12305" width="16.69921875" style="79" customWidth="1"/>
    <col min="12306" max="12306" width="12.19921875" style="79" bestFit="1" customWidth="1"/>
    <col min="12307" max="12307" width="11.69921875" style="79" bestFit="1" customWidth="1"/>
    <col min="12308" max="12549" width="7.69921875" style="79"/>
    <col min="12550" max="12553" width="1.19921875" style="79" customWidth="1"/>
    <col min="12554" max="12554" width="43.8984375" style="79" customWidth="1"/>
    <col min="12555" max="12555" width="7.69921875" style="79"/>
    <col min="12556" max="12556" width="15.19921875" style="79" customWidth="1"/>
    <col min="12557" max="12557" width="1.19921875" style="79" customWidth="1"/>
    <col min="12558" max="12558" width="15.19921875" style="79" customWidth="1"/>
    <col min="12559" max="12559" width="3.69921875" style="79" customWidth="1"/>
    <col min="12560" max="12560" width="16.8984375" style="79" customWidth="1"/>
    <col min="12561" max="12561" width="16.69921875" style="79" customWidth="1"/>
    <col min="12562" max="12562" width="12.19921875" style="79" bestFit="1" customWidth="1"/>
    <col min="12563" max="12563" width="11.69921875" style="79" bestFit="1" customWidth="1"/>
    <col min="12564" max="12805" width="7.69921875" style="79"/>
    <col min="12806" max="12809" width="1.19921875" style="79" customWidth="1"/>
    <col min="12810" max="12810" width="43.8984375" style="79" customWidth="1"/>
    <col min="12811" max="12811" width="7.69921875" style="79"/>
    <col min="12812" max="12812" width="15.19921875" style="79" customWidth="1"/>
    <col min="12813" max="12813" width="1.19921875" style="79" customWidth="1"/>
    <col min="12814" max="12814" width="15.19921875" style="79" customWidth="1"/>
    <col min="12815" max="12815" width="3.69921875" style="79" customWidth="1"/>
    <col min="12816" max="12816" width="16.8984375" style="79" customWidth="1"/>
    <col min="12817" max="12817" width="16.69921875" style="79" customWidth="1"/>
    <col min="12818" max="12818" width="12.19921875" style="79" bestFit="1" customWidth="1"/>
    <col min="12819" max="12819" width="11.69921875" style="79" bestFit="1" customWidth="1"/>
    <col min="12820" max="13061" width="7.69921875" style="79"/>
    <col min="13062" max="13065" width="1.19921875" style="79" customWidth="1"/>
    <col min="13066" max="13066" width="43.8984375" style="79" customWidth="1"/>
    <col min="13067" max="13067" width="7.69921875" style="79"/>
    <col min="13068" max="13068" width="15.19921875" style="79" customWidth="1"/>
    <col min="13069" max="13069" width="1.19921875" style="79" customWidth="1"/>
    <col min="13070" max="13070" width="15.19921875" style="79" customWidth="1"/>
    <col min="13071" max="13071" width="3.69921875" style="79" customWidth="1"/>
    <col min="13072" max="13072" width="16.8984375" style="79" customWidth="1"/>
    <col min="13073" max="13073" width="16.69921875" style="79" customWidth="1"/>
    <col min="13074" max="13074" width="12.19921875" style="79" bestFit="1" customWidth="1"/>
    <col min="13075" max="13075" width="11.69921875" style="79" bestFit="1" customWidth="1"/>
    <col min="13076" max="13317" width="7.69921875" style="79"/>
    <col min="13318" max="13321" width="1.19921875" style="79" customWidth="1"/>
    <col min="13322" max="13322" width="43.8984375" style="79" customWidth="1"/>
    <col min="13323" max="13323" width="7.69921875" style="79"/>
    <col min="13324" max="13324" width="15.19921875" style="79" customWidth="1"/>
    <col min="13325" max="13325" width="1.19921875" style="79" customWidth="1"/>
    <col min="13326" max="13326" width="15.19921875" style="79" customWidth="1"/>
    <col min="13327" max="13327" width="3.69921875" style="79" customWidth="1"/>
    <col min="13328" max="13328" width="16.8984375" style="79" customWidth="1"/>
    <col min="13329" max="13329" width="16.69921875" style="79" customWidth="1"/>
    <col min="13330" max="13330" width="12.19921875" style="79" bestFit="1" customWidth="1"/>
    <col min="13331" max="13331" width="11.69921875" style="79" bestFit="1" customWidth="1"/>
    <col min="13332" max="13573" width="7.69921875" style="79"/>
    <col min="13574" max="13577" width="1.19921875" style="79" customWidth="1"/>
    <col min="13578" max="13578" width="43.8984375" style="79" customWidth="1"/>
    <col min="13579" max="13579" width="7.69921875" style="79"/>
    <col min="13580" max="13580" width="15.19921875" style="79" customWidth="1"/>
    <col min="13581" max="13581" width="1.19921875" style="79" customWidth="1"/>
    <col min="13582" max="13582" width="15.19921875" style="79" customWidth="1"/>
    <col min="13583" max="13583" width="3.69921875" style="79" customWidth="1"/>
    <col min="13584" max="13584" width="16.8984375" style="79" customWidth="1"/>
    <col min="13585" max="13585" width="16.69921875" style="79" customWidth="1"/>
    <col min="13586" max="13586" width="12.19921875" style="79" bestFit="1" customWidth="1"/>
    <col min="13587" max="13587" width="11.69921875" style="79" bestFit="1" customWidth="1"/>
    <col min="13588" max="13829" width="7.69921875" style="79"/>
    <col min="13830" max="13833" width="1.19921875" style="79" customWidth="1"/>
    <col min="13834" max="13834" width="43.8984375" style="79" customWidth="1"/>
    <col min="13835" max="13835" width="7.69921875" style="79"/>
    <col min="13836" max="13836" width="15.19921875" style="79" customWidth="1"/>
    <col min="13837" max="13837" width="1.19921875" style="79" customWidth="1"/>
    <col min="13838" max="13838" width="15.19921875" style="79" customWidth="1"/>
    <col min="13839" max="13839" width="3.69921875" style="79" customWidth="1"/>
    <col min="13840" max="13840" width="16.8984375" style="79" customWidth="1"/>
    <col min="13841" max="13841" width="16.69921875" style="79" customWidth="1"/>
    <col min="13842" max="13842" width="12.19921875" style="79" bestFit="1" customWidth="1"/>
    <col min="13843" max="13843" width="11.69921875" style="79" bestFit="1" customWidth="1"/>
    <col min="13844" max="14085" width="7.69921875" style="79"/>
    <col min="14086" max="14089" width="1.19921875" style="79" customWidth="1"/>
    <col min="14090" max="14090" width="43.8984375" style="79" customWidth="1"/>
    <col min="14091" max="14091" width="7.69921875" style="79"/>
    <col min="14092" max="14092" width="15.19921875" style="79" customWidth="1"/>
    <col min="14093" max="14093" width="1.19921875" style="79" customWidth="1"/>
    <col min="14094" max="14094" width="15.19921875" style="79" customWidth="1"/>
    <col min="14095" max="14095" width="3.69921875" style="79" customWidth="1"/>
    <col min="14096" max="14096" width="16.8984375" style="79" customWidth="1"/>
    <col min="14097" max="14097" width="16.69921875" style="79" customWidth="1"/>
    <col min="14098" max="14098" width="12.19921875" style="79" bestFit="1" customWidth="1"/>
    <col min="14099" max="14099" width="11.69921875" style="79" bestFit="1" customWidth="1"/>
    <col min="14100" max="14341" width="7.69921875" style="79"/>
    <col min="14342" max="14345" width="1.19921875" style="79" customWidth="1"/>
    <col min="14346" max="14346" width="43.8984375" style="79" customWidth="1"/>
    <col min="14347" max="14347" width="7.69921875" style="79"/>
    <col min="14348" max="14348" width="15.19921875" style="79" customWidth="1"/>
    <col min="14349" max="14349" width="1.19921875" style="79" customWidth="1"/>
    <col min="14350" max="14350" width="15.19921875" style="79" customWidth="1"/>
    <col min="14351" max="14351" width="3.69921875" style="79" customWidth="1"/>
    <col min="14352" max="14352" width="16.8984375" style="79" customWidth="1"/>
    <col min="14353" max="14353" width="16.69921875" style="79" customWidth="1"/>
    <col min="14354" max="14354" width="12.19921875" style="79" bestFit="1" customWidth="1"/>
    <col min="14355" max="14355" width="11.69921875" style="79" bestFit="1" customWidth="1"/>
    <col min="14356" max="14597" width="7.69921875" style="79"/>
    <col min="14598" max="14601" width="1.19921875" style="79" customWidth="1"/>
    <col min="14602" max="14602" width="43.8984375" style="79" customWidth="1"/>
    <col min="14603" max="14603" width="7.69921875" style="79"/>
    <col min="14604" max="14604" width="15.19921875" style="79" customWidth="1"/>
    <col min="14605" max="14605" width="1.19921875" style="79" customWidth="1"/>
    <col min="14606" max="14606" width="15.19921875" style="79" customWidth="1"/>
    <col min="14607" max="14607" width="3.69921875" style="79" customWidth="1"/>
    <col min="14608" max="14608" width="16.8984375" style="79" customWidth="1"/>
    <col min="14609" max="14609" width="16.69921875" style="79" customWidth="1"/>
    <col min="14610" max="14610" width="12.19921875" style="79" bestFit="1" customWidth="1"/>
    <col min="14611" max="14611" width="11.69921875" style="79" bestFit="1" customWidth="1"/>
    <col min="14612" max="14853" width="7.69921875" style="79"/>
    <col min="14854" max="14857" width="1.19921875" style="79" customWidth="1"/>
    <col min="14858" max="14858" width="43.8984375" style="79" customWidth="1"/>
    <col min="14859" max="14859" width="7.69921875" style="79"/>
    <col min="14860" max="14860" width="15.19921875" style="79" customWidth="1"/>
    <col min="14861" max="14861" width="1.19921875" style="79" customWidth="1"/>
    <col min="14862" max="14862" width="15.19921875" style="79" customWidth="1"/>
    <col min="14863" max="14863" width="3.69921875" style="79" customWidth="1"/>
    <col min="14864" max="14864" width="16.8984375" style="79" customWidth="1"/>
    <col min="14865" max="14865" width="16.69921875" style="79" customWidth="1"/>
    <col min="14866" max="14866" width="12.19921875" style="79" bestFit="1" customWidth="1"/>
    <col min="14867" max="14867" width="11.69921875" style="79" bestFit="1" customWidth="1"/>
    <col min="14868" max="15109" width="7.69921875" style="79"/>
    <col min="15110" max="15113" width="1.19921875" style="79" customWidth="1"/>
    <col min="15114" max="15114" width="43.8984375" style="79" customWidth="1"/>
    <col min="15115" max="15115" width="7.69921875" style="79"/>
    <col min="15116" max="15116" width="15.19921875" style="79" customWidth="1"/>
    <col min="15117" max="15117" width="1.19921875" style="79" customWidth="1"/>
    <col min="15118" max="15118" width="15.19921875" style="79" customWidth="1"/>
    <col min="15119" max="15119" width="3.69921875" style="79" customWidth="1"/>
    <col min="15120" max="15120" width="16.8984375" style="79" customWidth="1"/>
    <col min="15121" max="15121" width="16.69921875" style="79" customWidth="1"/>
    <col min="15122" max="15122" width="12.19921875" style="79" bestFit="1" customWidth="1"/>
    <col min="15123" max="15123" width="11.69921875" style="79" bestFit="1" customWidth="1"/>
    <col min="15124" max="15365" width="7.69921875" style="79"/>
    <col min="15366" max="15369" width="1.19921875" style="79" customWidth="1"/>
    <col min="15370" max="15370" width="43.8984375" style="79" customWidth="1"/>
    <col min="15371" max="15371" width="7.69921875" style="79"/>
    <col min="15372" max="15372" width="15.19921875" style="79" customWidth="1"/>
    <col min="15373" max="15373" width="1.19921875" style="79" customWidth="1"/>
    <col min="15374" max="15374" width="15.19921875" style="79" customWidth="1"/>
    <col min="15375" max="15375" width="3.69921875" style="79" customWidth="1"/>
    <col min="15376" max="15376" width="16.8984375" style="79" customWidth="1"/>
    <col min="15377" max="15377" width="16.69921875" style="79" customWidth="1"/>
    <col min="15378" max="15378" width="12.19921875" style="79" bestFit="1" customWidth="1"/>
    <col min="15379" max="15379" width="11.69921875" style="79" bestFit="1" customWidth="1"/>
    <col min="15380" max="15621" width="7.69921875" style="79"/>
    <col min="15622" max="15625" width="1.19921875" style="79" customWidth="1"/>
    <col min="15626" max="15626" width="43.8984375" style="79" customWidth="1"/>
    <col min="15627" max="15627" width="7.69921875" style="79"/>
    <col min="15628" max="15628" width="15.19921875" style="79" customWidth="1"/>
    <col min="15629" max="15629" width="1.19921875" style="79" customWidth="1"/>
    <col min="15630" max="15630" width="15.19921875" style="79" customWidth="1"/>
    <col min="15631" max="15631" width="3.69921875" style="79" customWidth="1"/>
    <col min="15632" max="15632" width="16.8984375" style="79" customWidth="1"/>
    <col min="15633" max="15633" width="16.69921875" style="79" customWidth="1"/>
    <col min="15634" max="15634" width="12.19921875" style="79" bestFit="1" customWidth="1"/>
    <col min="15635" max="15635" width="11.69921875" style="79" bestFit="1" customWidth="1"/>
    <col min="15636" max="15877" width="7.69921875" style="79"/>
    <col min="15878" max="15881" width="1.19921875" style="79" customWidth="1"/>
    <col min="15882" max="15882" width="43.8984375" style="79" customWidth="1"/>
    <col min="15883" max="15883" width="7.69921875" style="79"/>
    <col min="15884" max="15884" width="15.19921875" style="79" customWidth="1"/>
    <col min="15885" max="15885" width="1.19921875" style="79" customWidth="1"/>
    <col min="15886" max="15886" width="15.19921875" style="79" customWidth="1"/>
    <col min="15887" max="15887" width="3.69921875" style="79" customWidth="1"/>
    <col min="15888" max="15888" width="16.8984375" style="79" customWidth="1"/>
    <col min="15889" max="15889" width="16.69921875" style="79" customWidth="1"/>
    <col min="15890" max="15890" width="12.19921875" style="79" bestFit="1" customWidth="1"/>
    <col min="15891" max="15891" width="11.69921875" style="79" bestFit="1" customWidth="1"/>
    <col min="15892" max="16133" width="7.69921875" style="79"/>
    <col min="16134" max="16137" width="1.19921875" style="79" customWidth="1"/>
    <col min="16138" max="16138" width="43.8984375" style="79" customWidth="1"/>
    <col min="16139" max="16139" width="7.69921875" style="79"/>
    <col min="16140" max="16140" width="15.19921875" style="79" customWidth="1"/>
    <col min="16141" max="16141" width="1.19921875" style="79" customWidth="1"/>
    <col min="16142" max="16142" width="15.19921875" style="79" customWidth="1"/>
    <col min="16143" max="16143" width="3.69921875" style="79" customWidth="1"/>
    <col min="16144" max="16144" width="16.8984375" style="79" customWidth="1"/>
    <col min="16145" max="16145" width="16.69921875" style="79" customWidth="1"/>
    <col min="16146" max="16146" width="12.19921875" style="79" bestFit="1" customWidth="1"/>
    <col min="16147" max="16147" width="11.69921875" style="79" bestFit="1" customWidth="1"/>
    <col min="16148" max="16384" width="7.69921875" style="79"/>
  </cols>
  <sheetData>
    <row r="1" spans="1:19" ht="19.95" customHeight="1"/>
    <row r="2" spans="1:19" ht="19.9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9" ht="19.95" customHeight="1">
      <c r="A3" s="91" t="s">
        <v>63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9" ht="19.95" customHeight="1">
      <c r="A4" s="91" t="s">
        <v>207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9" ht="19.95" customHeight="1">
      <c r="A5" s="82"/>
      <c r="B5" s="82"/>
      <c r="C5" s="82"/>
      <c r="D5" s="82"/>
      <c r="E5" s="82"/>
      <c r="F5" s="83"/>
      <c r="G5" s="83"/>
      <c r="H5" s="83"/>
      <c r="I5" s="83"/>
      <c r="J5" s="83"/>
      <c r="K5" s="83"/>
      <c r="L5" s="48"/>
      <c r="M5" s="82"/>
      <c r="N5" s="85" t="s">
        <v>2</v>
      </c>
    </row>
    <row r="6" spans="1:19" ht="19.95" customHeight="1">
      <c r="A6" s="82"/>
      <c r="B6" s="82"/>
      <c r="C6" s="82"/>
      <c r="D6" s="82"/>
      <c r="E6" s="82"/>
      <c r="F6" s="83"/>
      <c r="G6" s="83"/>
      <c r="H6" s="272" t="s">
        <v>3</v>
      </c>
      <c r="I6" s="272"/>
      <c r="J6" s="272"/>
      <c r="K6" s="83"/>
      <c r="L6" s="273" t="s">
        <v>4</v>
      </c>
      <c r="M6" s="273"/>
      <c r="N6" s="273"/>
      <c r="P6" s="36"/>
      <c r="Q6" s="36"/>
      <c r="R6" s="36"/>
    </row>
    <row r="7" spans="1:19" ht="19.95" customHeight="1">
      <c r="A7" s="82"/>
      <c r="B7" s="82"/>
      <c r="C7" s="82"/>
      <c r="D7" s="82"/>
      <c r="E7" s="82"/>
      <c r="F7" s="83" t="s">
        <v>5</v>
      </c>
      <c r="G7" s="83"/>
      <c r="H7" s="181" t="s">
        <v>152</v>
      </c>
      <c r="I7" s="182"/>
      <c r="J7" s="181" t="s">
        <v>153</v>
      </c>
      <c r="K7" s="83"/>
      <c r="L7" s="181" t="s">
        <v>152</v>
      </c>
      <c r="M7" s="182"/>
      <c r="N7" s="181" t="s">
        <v>153</v>
      </c>
      <c r="P7" s="83"/>
      <c r="Q7" s="36"/>
      <c r="R7" s="36"/>
    </row>
    <row r="8" spans="1:19" ht="19.95" customHeight="1">
      <c r="A8" s="98" t="s">
        <v>64</v>
      </c>
      <c r="B8" s="82"/>
      <c r="C8" s="82"/>
      <c r="D8" s="82"/>
      <c r="E8" s="82"/>
      <c r="F8" s="83"/>
      <c r="G8" s="83"/>
      <c r="H8" s="183"/>
      <c r="I8" s="83"/>
      <c r="J8" s="183"/>
      <c r="K8" s="83"/>
      <c r="L8" s="183"/>
      <c r="M8" s="83"/>
      <c r="N8" s="183"/>
      <c r="P8" s="83"/>
      <c r="Q8" s="36"/>
      <c r="R8" s="36"/>
    </row>
    <row r="9" spans="1:19" ht="19.95" customHeight="1">
      <c r="A9" s="99" t="s">
        <v>65</v>
      </c>
      <c r="H9" s="39">
        <v>111325</v>
      </c>
      <c r="J9" s="39">
        <v>99960</v>
      </c>
      <c r="L9" s="39">
        <v>96838</v>
      </c>
      <c r="M9" s="112"/>
      <c r="N9" s="49">
        <v>86981</v>
      </c>
      <c r="S9" s="93"/>
    </row>
    <row r="10" spans="1:19" ht="19.95" customHeight="1">
      <c r="A10" s="99" t="s">
        <v>66</v>
      </c>
      <c r="H10" s="39">
        <v>96</v>
      </c>
      <c r="J10" s="39">
        <v>1189</v>
      </c>
      <c r="L10" s="39">
        <v>0</v>
      </c>
      <c r="M10" s="112"/>
      <c r="N10" s="49">
        <v>0</v>
      </c>
      <c r="S10" s="93"/>
    </row>
    <row r="11" spans="1:19" ht="19.95" customHeight="1">
      <c r="A11" s="99" t="s">
        <v>67</v>
      </c>
      <c r="H11" s="39">
        <v>0</v>
      </c>
      <c r="J11" s="39">
        <v>0</v>
      </c>
      <c r="L11" s="39">
        <v>139</v>
      </c>
      <c r="M11" s="112"/>
      <c r="N11" s="49">
        <v>1034</v>
      </c>
      <c r="S11" s="93"/>
    </row>
    <row r="12" spans="1:19" ht="19.95" customHeight="1">
      <c r="A12" s="99" t="s">
        <v>68</v>
      </c>
      <c r="H12" s="39">
        <v>151</v>
      </c>
      <c r="J12" s="39">
        <v>128</v>
      </c>
      <c r="L12" s="39">
        <v>1723</v>
      </c>
      <c r="M12" s="112"/>
      <c r="N12" s="49">
        <v>696</v>
      </c>
      <c r="S12" s="93"/>
    </row>
    <row r="13" spans="1:19" ht="19.95" customHeight="1">
      <c r="A13" s="99" t="s">
        <v>69</v>
      </c>
      <c r="H13" s="39">
        <v>238</v>
      </c>
      <c r="J13" s="39">
        <v>0</v>
      </c>
      <c r="L13" s="39">
        <v>230</v>
      </c>
      <c r="M13" s="112"/>
      <c r="N13" s="49">
        <v>0</v>
      </c>
      <c r="S13" s="93"/>
    </row>
    <row r="14" spans="1:19" ht="19.95" customHeight="1">
      <c r="A14" s="99" t="s">
        <v>70</v>
      </c>
      <c r="H14" s="39">
        <v>419</v>
      </c>
      <c r="J14" s="39">
        <v>70</v>
      </c>
      <c r="L14" s="39">
        <v>3338</v>
      </c>
      <c r="M14" s="112"/>
      <c r="N14" s="49">
        <v>6721</v>
      </c>
      <c r="S14" s="93"/>
    </row>
    <row r="15" spans="1:19" s="91" customFormat="1" ht="19.95" customHeight="1">
      <c r="A15" s="184" t="s">
        <v>71</v>
      </c>
      <c r="F15" s="83"/>
      <c r="G15" s="83"/>
      <c r="H15" s="62">
        <f>SUM(H9:H14)</f>
        <v>112229</v>
      </c>
      <c r="I15" s="83"/>
      <c r="J15" s="62">
        <f>SUM(J9:J14)</f>
        <v>101347</v>
      </c>
      <c r="K15" s="83"/>
      <c r="L15" s="62">
        <f>SUM(L9:L14)</f>
        <v>102268</v>
      </c>
      <c r="M15" s="66"/>
      <c r="N15" s="62">
        <f>SUM(N9:N14)</f>
        <v>95432</v>
      </c>
      <c r="O15" s="66"/>
      <c r="P15" s="32"/>
      <c r="Q15" s="32"/>
      <c r="R15" s="32"/>
      <c r="S15" s="97"/>
    </row>
    <row r="16" spans="1:19" s="91" customFormat="1" ht="19.95" customHeight="1">
      <c r="A16" s="184" t="s">
        <v>72</v>
      </c>
      <c r="F16" s="83"/>
      <c r="G16" s="83"/>
      <c r="H16" s="68"/>
      <c r="I16" s="83"/>
      <c r="J16" s="68"/>
      <c r="K16" s="83"/>
      <c r="L16" s="68"/>
      <c r="M16" s="66"/>
      <c r="N16" s="68"/>
      <c r="O16" s="66"/>
      <c r="P16" s="32"/>
      <c r="Q16" s="32"/>
      <c r="R16" s="32"/>
      <c r="S16" s="97"/>
    </row>
    <row r="17" spans="1:19" ht="19.95" customHeight="1">
      <c r="A17" s="99" t="s">
        <v>73</v>
      </c>
      <c r="H17" s="3">
        <v>-73388</v>
      </c>
      <c r="J17" s="3">
        <v>-67105</v>
      </c>
      <c r="L17" s="39">
        <v>-62422</v>
      </c>
      <c r="M17" s="36"/>
      <c r="N17" s="3">
        <v>-60023</v>
      </c>
      <c r="Q17" s="3"/>
      <c r="R17" s="3"/>
      <c r="S17" s="93"/>
    </row>
    <row r="18" spans="1:19" ht="19.95" customHeight="1">
      <c r="A18" s="99" t="s">
        <v>74</v>
      </c>
      <c r="H18" s="3">
        <v>-42</v>
      </c>
      <c r="J18" s="3">
        <v>-672</v>
      </c>
      <c r="L18" s="39">
        <v>0</v>
      </c>
      <c r="M18" s="36"/>
      <c r="N18" s="3">
        <v>0</v>
      </c>
      <c r="Q18" s="3"/>
      <c r="R18" s="3"/>
      <c r="S18" s="93"/>
    </row>
    <row r="19" spans="1:19" ht="19.95" customHeight="1">
      <c r="A19" s="99" t="s">
        <v>75</v>
      </c>
      <c r="H19" s="3">
        <v>-4480</v>
      </c>
      <c r="J19" s="3">
        <v>-5035</v>
      </c>
      <c r="L19" s="39">
        <v>-3169</v>
      </c>
      <c r="M19" s="36"/>
      <c r="N19" s="3">
        <v>-3776</v>
      </c>
      <c r="Q19" s="3"/>
      <c r="R19" s="3"/>
      <c r="S19" s="93"/>
    </row>
    <row r="20" spans="1:19" ht="19.95" customHeight="1">
      <c r="A20" s="99" t="s">
        <v>76</v>
      </c>
      <c r="H20" s="3">
        <v>-27961</v>
      </c>
      <c r="J20" s="3">
        <v>-26591</v>
      </c>
      <c r="L20" s="39">
        <v>-23919</v>
      </c>
      <c r="M20" s="36"/>
      <c r="N20" s="3">
        <v>-25158</v>
      </c>
      <c r="Q20" s="3"/>
      <c r="R20" s="3"/>
      <c r="S20" s="93"/>
    </row>
    <row r="21" spans="1:19" ht="19.95" customHeight="1">
      <c r="A21" s="228" t="s">
        <v>77</v>
      </c>
      <c r="H21" s="40">
        <f>SUM(H17:H20)</f>
        <v>-105871</v>
      </c>
      <c r="J21" s="40">
        <f>SUM(J17:J20)</f>
        <v>-99403</v>
      </c>
      <c r="L21" s="40">
        <f>SUM(L17:L20)</f>
        <v>-89510</v>
      </c>
      <c r="M21" s="36"/>
      <c r="N21" s="40">
        <f>SUM(N17:N20)</f>
        <v>-88957</v>
      </c>
      <c r="S21" s="93"/>
    </row>
    <row r="22" spans="1:19" ht="19.95" customHeight="1">
      <c r="A22" s="228" t="s">
        <v>237</v>
      </c>
      <c r="H22" s="3">
        <f>H15+H21</f>
        <v>6358</v>
      </c>
      <c r="J22" s="3">
        <f>J15+J21</f>
        <v>1944</v>
      </c>
      <c r="L22" s="3">
        <f>L15+L21</f>
        <v>12758</v>
      </c>
      <c r="M22" s="36"/>
      <c r="N22" s="3">
        <f>N15+N21</f>
        <v>6475</v>
      </c>
      <c r="S22" s="93"/>
    </row>
    <row r="23" spans="1:19" ht="19.95" customHeight="1">
      <c r="A23" s="185" t="s">
        <v>78</v>
      </c>
      <c r="B23" s="50"/>
      <c r="H23" s="3">
        <v>29</v>
      </c>
      <c r="J23" s="3">
        <v>-1212</v>
      </c>
      <c r="L23" s="46">
        <v>-1193</v>
      </c>
      <c r="M23" s="36"/>
      <c r="N23" s="3">
        <v>-1145</v>
      </c>
      <c r="P23" s="186"/>
      <c r="S23" s="93"/>
    </row>
    <row r="24" spans="1:19" s="91" customFormat="1" ht="19.95" customHeight="1">
      <c r="A24" s="187" t="s">
        <v>238</v>
      </c>
      <c r="B24" s="69"/>
      <c r="F24" s="83"/>
      <c r="G24" s="83"/>
      <c r="H24" s="67">
        <f>SUM(H22:H23)</f>
        <v>6387</v>
      </c>
      <c r="I24" s="83"/>
      <c r="J24" s="67">
        <f>SUM(J22:J23)</f>
        <v>732</v>
      </c>
      <c r="K24" s="83"/>
      <c r="L24" s="67">
        <f>SUM(L22:L23)</f>
        <v>11565</v>
      </c>
      <c r="M24" s="66"/>
      <c r="N24" s="67">
        <f>SUM(N22:N23)</f>
        <v>5330</v>
      </c>
      <c r="O24" s="66"/>
      <c r="P24" s="188"/>
      <c r="Q24" s="32"/>
      <c r="R24" s="32"/>
    </row>
    <row r="25" spans="1:19" ht="19.95" customHeight="1">
      <c r="A25" s="185" t="s">
        <v>79</v>
      </c>
      <c r="B25" s="189"/>
      <c r="H25" s="46">
        <v>-1975</v>
      </c>
      <c r="J25" s="46">
        <v>-1012</v>
      </c>
      <c r="L25" s="46">
        <v>-2220</v>
      </c>
      <c r="M25" s="36"/>
      <c r="N25" s="46">
        <v>-1268</v>
      </c>
      <c r="P25" s="186"/>
    </row>
    <row r="26" spans="1:19" s="91" customFormat="1" ht="19.95" customHeight="1">
      <c r="A26" s="190" t="s">
        <v>221</v>
      </c>
      <c r="B26" s="190"/>
      <c r="F26" s="83"/>
      <c r="G26" s="83"/>
      <c r="H26" s="191">
        <f>SUM(H24:H25)</f>
        <v>4412</v>
      </c>
      <c r="I26" s="83"/>
      <c r="J26" s="191">
        <f>SUM(J24:J25)</f>
        <v>-280</v>
      </c>
      <c r="K26" s="83"/>
      <c r="L26" s="191">
        <f>SUM(L24:L25)</f>
        <v>9345</v>
      </c>
      <c r="N26" s="191">
        <f>SUM(N24:N25)</f>
        <v>4062</v>
      </c>
      <c r="O26" s="66"/>
      <c r="P26" s="188"/>
      <c r="Q26" s="32"/>
      <c r="R26" s="32"/>
    </row>
    <row r="27" spans="1:19" s="91" customFormat="1" ht="10.199999999999999" customHeight="1">
      <c r="A27" s="190"/>
      <c r="B27" s="190"/>
      <c r="F27" s="83"/>
      <c r="G27" s="83"/>
      <c r="H27" s="245"/>
      <c r="I27" s="83"/>
      <c r="J27" s="245"/>
      <c r="K27" s="83"/>
      <c r="L27" s="245"/>
      <c r="N27" s="245"/>
      <c r="O27" s="66"/>
      <c r="P27" s="188"/>
      <c r="Q27" s="32"/>
      <c r="R27" s="32"/>
    </row>
    <row r="28" spans="1:19" ht="19.8">
      <c r="A28" s="190" t="s">
        <v>189</v>
      </c>
      <c r="B28" s="246"/>
      <c r="H28" s="110"/>
      <c r="J28" s="110"/>
      <c r="L28" s="110"/>
      <c r="N28" s="110"/>
      <c r="P28" s="186"/>
    </row>
    <row r="29" spans="1:19" ht="18.600000000000001">
      <c r="A29" s="248" t="s">
        <v>222</v>
      </c>
      <c r="B29" s="246"/>
      <c r="H29" s="110"/>
      <c r="J29" s="110"/>
      <c r="L29" s="110"/>
      <c r="N29" s="110"/>
      <c r="P29" s="186"/>
    </row>
    <row r="30" spans="1:19" ht="19.95" customHeight="1">
      <c r="B30" s="271" t="s">
        <v>250</v>
      </c>
      <c r="F30" s="80">
        <v>12</v>
      </c>
      <c r="H30" s="260">
        <v>-99104</v>
      </c>
      <c r="J30" s="260">
        <v>10932</v>
      </c>
      <c r="L30" s="260">
        <v>0</v>
      </c>
      <c r="N30" s="260">
        <v>0</v>
      </c>
      <c r="P30" s="186"/>
    </row>
    <row r="31" spans="1:19" ht="19.95" customHeight="1">
      <c r="A31" s="248"/>
      <c r="H31" s="110"/>
      <c r="J31" s="110"/>
      <c r="L31" s="110"/>
      <c r="N31" s="110"/>
      <c r="P31" s="186"/>
    </row>
    <row r="32" spans="1:19" ht="10.199999999999999" customHeight="1">
      <c r="A32" s="190"/>
      <c r="B32" s="246"/>
      <c r="H32" s="110"/>
      <c r="J32" s="110"/>
      <c r="L32" s="110"/>
      <c r="N32" s="110"/>
      <c r="P32" s="186"/>
    </row>
    <row r="33" spans="1:18" ht="19.95" customHeight="1" thickBot="1">
      <c r="A33" s="190" t="s">
        <v>80</v>
      </c>
      <c r="B33" s="246"/>
      <c r="H33" s="70">
        <f>H26+H30</f>
        <v>-94692</v>
      </c>
      <c r="J33" s="70">
        <f>J26+J30</f>
        <v>10652</v>
      </c>
      <c r="L33" s="70">
        <f>L26+L30</f>
        <v>9345</v>
      </c>
      <c r="M33" s="80"/>
      <c r="N33" s="70">
        <f>N26+N30</f>
        <v>4062</v>
      </c>
      <c r="P33" s="186"/>
    </row>
    <row r="34" spans="1:18" ht="10.199999999999999" customHeight="1" thickTop="1">
      <c r="A34" s="190"/>
      <c r="B34" s="246"/>
      <c r="H34" s="68"/>
      <c r="J34" s="68"/>
      <c r="L34" s="68"/>
      <c r="M34" s="80"/>
      <c r="N34" s="68"/>
      <c r="P34" s="186"/>
    </row>
    <row r="35" spans="1:18" ht="19.8">
      <c r="A35" s="192" t="s">
        <v>81</v>
      </c>
      <c r="B35" s="193"/>
      <c r="C35" s="94"/>
      <c r="H35" s="3"/>
      <c r="J35" s="3"/>
      <c r="L35" s="3"/>
      <c r="M35" s="36"/>
      <c r="N35" s="3"/>
    </row>
    <row r="36" spans="1:18" ht="19.8">
      <c r="A36" s="192" t="s">
        <v>192</v>
      </c>
      <c r="B36" s="193"/>
      <c r="C36" s="94"/>
      <c r="H36" s="3"/>
      <c r="J36" s="3"/>
      <c r="L36" s="3"/>
      <c r="M36" s="36"/>
      <c r="N36" s="3"/>
    </row>
    <row r="37" spans="1:18" s="91" customFormat="1" ht="19.8">
      <c r="A37" s="190" t="s">
        <v>195</v>
      </c>
      <c r="B37" s="194"/>
      <c r="E37" s="195"/>
      <c r="F37" s="83"/>
      <c r="G37" s="83"/>
      <c r="O37" s="66"/>
      <c r="P37" s="32"/>
      <c r="Q37" s="32"/>
      <c r="R37" s="32"/>
    </row>
    <row r="38" spans="1:18" s="91" customFormat="1" ht="19.8">
      <c r="A38" s="190"/>
      <c r="B38" s="199" t="s">
        <v>191</v>
      </c>
      <c r="E38" s="195"/>
      <c r="F38" s="83"/>
      <c r="G38" s="83"/>
      <c r="H38" s="262">
        <v>0</v>
      </c>
      <c r="I38" s="80"/>
      <c r="J38" s="262">
        <v>0</v>
      </c>
      <c r="K38" s="80"/>
      <c r="L38" s="262">
        <v>0</v>
      </c>
      <c r="M38" s="80"/>
      <c r="N38" s="262">
        <v>0</v>
      </c>
      <c r="O38" s="66"/>
      <c r="P38" s="32"/>
      <c r="Q38" s="32"/>
      <c r="R38" s="32"/>
    </row>
    <row r="39" spans="1:18" ht="9" customHeight="1">
      <c r="A39" s="190"/>
      <c r="B39" s="196"/>
      <c r="E39" s="197"/>
      <c r="H39" s="43"/>
      <c r="J39" s="43"/>
      <c r="L39" s="112"/>
      <c r="N39" s="198"/>
    </row>
    <row r="40" spans="1:18" ht="19.8">
      <c r="A40" s="190" t="s">
        <v>189</v>
      </c>
      <c r="B40" s="196"/>
      <c r="E40" s="197"/>
      <c r="H40" s="43"/>
      <c r="J40" s="43"/>
      <c r="L40" s="112"/>
      <c r="N40" s="198"/>
    </row>
    <row r="41" spans="1:18" ht="19.8">
      <c r="A41" s="190" t="s">
        <v>195</v>
      </c>
      <c r="B41" s="196"/>
      <c r="E41" s="197"/>
      <c r="H41" s="43"/>
      <c r="J41" s="43"/>
      <c r="L41" s="112"/>
      <c r="N41" s="198"/>
    </row>
    <row r="42" spans="1:18" ht="19.8">
      <c r="A42" s="190"/>
      <c r="B42" s="247" t="s">
        <v>196</v>
      </c>
      <c r="E42" s="197"/>
      <c r="F42" s="80">
        <v>12</v>
      </c>
      <c r="H42" s="262">
        <v>0</v>
      </c>
      <c r="J42" s="262">
        <v>0</v>
      </c>
      <c r="L42" s="262">
        <v>0</v>
      </c>
      <c r="M42" s="80"/>
      <c r="N42" s="262">
        <v>0</v>
      </c>
    </row>
    <row r="43" spans="1:18" ht="9" customHeight="1">
      <c r="A43" s="190"/>
      <c r="B43" s="196"/>
      <c r="E43" s="197"/>
      <c r="H43" s="43"/>
      <c r="J43" s="43"/>
      <c r="L43" s="112"/>
      <c r="N43" s="198"/>
    </row>
    <row r="44" spans="1:18" ht="18.600000000000001">
      <c r="A44" s="248" t="s">
        <v>193</v>
      </c>
      <c r="B44" s="249"/>
      <c r="C44" s="250"/>
      <c r="D44" s="250"/>
      <c r="E44" s="197"/>
      <c r="H44" s="79"/>
      <c r="I44" s="79"/>
      <c r="J44" s="79"/>
      <c r="K44" s="79"/>
      <c r="L44" s="79"/>
    </row>
    <row r="45" spans="1:18" ht="18.600000000000001">
      <c r="A45" s="248"/>
      <c r="B45" s="251" t="s">
        <v>191</v>
      </c>
      <c r="C45" s="250"/>
      <c r="D45" s="250"/>
      <c r="E45" s="197"/>
      <c r="H45" s="43">
        <f>H26+H38</f>
        <v>4412</v>
      </c>
      <c r="J45" s="39">
        <f>J26+J38</f>
        <v>-280</v>
      </c>
      <c r="L45" s="43">
        <f>L26+L38</f>
        <v>9345</v>
      </c>
      <c r="M45" s="36"/>
      <c r="N45" s="43">
        <f>N26+N38</f>
        <v>4062</v>
      </c>
    </row>
    <row r="46" spans="1:18" ht="18.600000000000001">
      <c r="A46" s="248" t="s">
        <v>193</v>
      </c>
      <c r="B46" s="249"/>
      <c r="C46" s="250"/>
      <c r="D46" s="250"/>
      <c r="E46" s="197"/>
      <c r="H46" s="79"/>
      <c r="I46" s="79"/>
      <c r="J46" s="79"/>
      <c r="K46" s="79"/>
      <c r="L46" s="79"/>
    </row>
    <row r="47" spans="1:18" ht="18.600000000000001">
      <c r="A47" s="248"/>
      <c r="B47" s="251" t="s">
        <v>194</v>
      </c>
      <c r="C47" s="250"/>
      <c r="D47" s="250"/>
      <c r="E47" s="197"/>
      <c r="F47" s="80">
        <v>12</v>
      </c>
      <c r="H47" s="46">
        <f>H30+H41</f>
        <v>-99104</v>
      </c>
      <c r="J47" s="43">
        <f>J30+J41</f>
        <v>10932</v>
      </c>
      <c r="L47" s="43">
        <f>L30+L41</f>
        <v>0</v>
      </c>
      <c r="M47" s="36"/>
      <c r="N47" s="43">
        <f>N30+N41</f>
        <v>0</v>
      </c>
    </row>
    <row r="48" spans="1:18" ht="21" customHeight="1" thickBot="1">
      <c r="A48" s="199" t="s">
        <v>187</v>
      </c>
      <c r="B48" s="192"/>
      <c r="C48" s="42"/>
      <c r="D48" s="42"/>
      <c r="E48" s="42"/>
      <c r="H48" s="63">
        <f>SUM(H45:H47)</f>
        <v>-94692</v>
      </c>
      <c r="J48" s="63">
        <f>SUM(J45:J47)</f>
        <v>10652</v>
      </c>
      <c r="L48" s="63">
        <f>SUM(L45:L47)</f>
        <v>9345</v>
      </c>
      <c r="M48" s="80"/>
      <c r="N48" s="63">
        <f>SUM(N45:N47)</f>
        <v>4062</v>
      </c>
    </row>
    <row r="49" spans="1:14" ht="21" customHeight="1" thickTop="1">
      <c r="A49" s="199"/>
      <c r="B49" s="192"/>
      <c r="C49" s="42"/>
      <c r="D49" s="42"/>
      <c r="E49" s="42"/>
      <c r="H49" s="68"/>
      <c r="J49" s="68"/>
      <c r="L49" s="68"/>
      <c r="M49" s="80"/>
      <c r="N49" s="68"/>
    </row>
    <row r="50" spans="1:14" ht="21" customHeight="1">
      <c r="A50" s="101" t="s">
        <v>32</v>
      </c>
      <c r="N50" s="79">
        <v>6</v>
      </c>
    </row>
    <row r="52" spans="1:14" ht="21" customHeight="1"/>
    <row r="53" spans="1:14" ht="21" customHeight="1"/>
    <row r="54" spans="1:14" ht="21" customHeight="1"/>
    <row r="55" spans="1:14" ht="21" customHeight="1"/>
    <row r="56" spans="1:14" ht="21" customHeight="1"/>
    <row r="57" spans="1:14" ht="21" customHeight="1"/>
    <row r="58" spans="1:14" ht="21" customHeight="1"/>
    <row r="59" spans="1:14" ht="21" customHeight="1"/>
    <row r="60" spans="1:14" ht="21" customHeight="1"/>
    <row r="61" spans="1:14" ht="21" customHeight="1"/>
    <row r="62" spans="1:14" ht="21" customHeight="1"/>
    <row r="63" spans="1:14" ht="21" customHeight="1"/>
    <row r="64" spans="1:1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.9" customHeight="1"/>
    <row r="109" ht="21.9" customHeight="1"/>
    <row r="110" ht="21.9" customHeight="1"/>
    <row r="111" ht="21.9" customHeight="1"/>
    <row r="112" ht="21.9" customHeight="1"/>
    <row r="113" spans="14:14" ht="21.9" customHeight="1"/>
    <row r="114" spans="14:14" ht="21.9" customHeight="1"/>
    <row r="115" spans="14:14" ht="21.9" customHeight="1"/>
    <row r="116" spans="14:14" ht="21.9" customHeight="1"/>
    <row r="117" spans="14:14" ht="21.9" customHeight="1">
      <c r="N117" s="200"/>
    </row>
    <row r="118" spans="14:14" ht="21.9" customHeight="1"/>
    <row r="119" spans="14:14" ht="21.9" customHeight="1"/>
    <row r="120" spans="14:14" ht="21.9" customHeight="1"/>
    <row r="121" spans="14:14" ht="21.9" customHeight="1"/>
    <row r="122" spans="14:14" ht="21.9" customHeight="1"/>
    <row r="123" spans="14:14" ht="21.9" customHeight="1"/>
    <row r="124" spans="14:14" ht="21.9" customHeight="1"/>
    <row r="125" spans="14:14" ht="21.9" customHeight="1"/>
    <row r="126" spans="14:14" ht="21.9" customHeight="1"/>
    <row r="127" spans="14:14" ht="21.9" customHeight="1"/>
    <row r="128" spans="14:14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21.9" customHeight="1"/>
    <row r="137" ht="21.9" customHeight="1"/>
    <row r="138" ht="21.9" customHeight="1"/>
    <row r="139" ht="21.9" customHeight="1"/>
    <row r="140" ht="21.9" customHeight="1"/>
    <row r="141" ht="21.9" customHeight="1"/>
    <row r="142" ht="21.9" customHeight="1"/>
    <row r="143" ht="21.9" customHeight="1"/>
    <row r="144" ht="18.600000000000001"/>
    <row r="145" ht="18.600000000000001"/>
    <row r="146" ht="18.600000000000001"/>
  </sheetData>
  <mergeCells count="2">
    <mergeCell ref="H6:J6"/>
    <mergeCell ref="L6:N6"/>
  </mergeCells>
  <printOptions horizontalCentered="1"/>
  <pageMargins left="0.43307086614173229" right="0.19685039370078741" top="0.41" bottom="0.17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4"/>
  <sheetViews>
    <sheetView view="pageBreakPreview" topLeftCell="A13" zoomScaleNormal="85" zoomScaleSheetLayoutView="100" workbookViewId="0">
      <selection activeCell="E13" sqref="E13"/>
    </sheetView>
  </sheetViews>
  <sheetFormatPr defaultColWidth="7.69921875" defaultRowHeight="18.600000000000001"/>
  <cols>
    <col min="1" max="4" width="1.59765625" style="79" customWidth="1"/>
    <col min="5" max="5" width="33.09765625" style="79" customWidth="1"/>
    <col min="6" max="6" width="7" style="80" customWidth="1"/>
    <col min="7" max="7" width="1.69921875" style="80" customWidth="1"/>
    <col min="8" max="8" width="11.59765625" style="80" customWidth="1"/>
    <col min="9" max="9" width="0.69921875" style="80" customWidth="1"/>
    <col min="10" max="10" width="11.59765625" style="80" customWidth="1"/>
    <col min="11" max="11" width="1.69921875" style="80" customWidth="1"/>
    <col min="12" max="12" width="11.59765625" style="1" customWidth="1"/>
    <col min="13" max="13" width="0.69921875" style="79" customWidth="1"/>
    <col min="14" max="14" width="11.59765625" style="79" customWidth="1"/>
    <col min="15" max="15" width="3.69921875" style="36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1.69921875" style="79" bestFit="1" customWidth="1"/>
    <col min="20" max="261" width="7.69921875" style="79"/>
    <col min="262" max="265" width="1.19921875" style="79" customWidth="1"/>
    <col min="266" max="266" width="43.8984375" style="79" customWidth="1"/>
    <col min="267" max="267" width="7.69921875" style="79"/>
    <col min="268" max="268" width="15.19921875" style="79" customWidth="1"/>
    <col min="269" max="269" width="1.19921875" style="79" customWidth="1"/>
    <col min="270" max="270" width="15.19921875" style="79" customWidth="1"/>
    <col min="271" max="271" width="3.69921875" style="79" customWidth="1"/>
    <col min="272" max="272" width="16.8984375" style="79" customWidth="1"/>
    <col min="273" max="273" width="16.69921875" style="79" customWidth="1"/>
    <col min="274" max="274" width="12.19921875" style="79" bestFit="1" customWidth="1"/>
    <col min="275" max="275" width="11.69921875" style="79" bestFit="1" customWidth="1"/>
    <col min="276" max="517" width="7.69921875" style="79"/>
    <col min="518" max="521" width="1.19921875" style="79" customWidth="1"/>
    <col min="522" max="522" width="43.8984375" style="79" customWidth="1"/>
    <col min="523" max="523" width="7.69921875" style="79"/>
    <col min="524" max="524" width="15.19921875" style="79" customWidth="1"/>
    <col min="525" max="525" width="1.19921875" style="79" customWidth="1"/>
    <col min="526" max="526" width="15.19921875" style="79" customWidth="1"/>
    <col min="527" max="527" width="3.69921875" style="79" customWidth="1"/>
    <col min="528" max="528" width="16.8984375" style="79" customWidth="1"/>
    <col min="529" max="529" width="16.69921875" style="79" customWidth="1"/>
    <col min="530" max="530" width="12.19921875" style="79" bestFit="1" customWidth="1"/>
    <col min="531" max="531" width="11.69921875" style="79" bestFit="1" customWidth="1"/>
    <col min="532" max="773" width="7.69921875" style="79"/>
    <col min="774" max="777" width="1.19921875" style="79" customWidth="1"/>
    <col min="778" max="778" width="43.8984375" style="79" customWidth="1"/>
    <col min="779" max="779" width="7.69921875" style="79"/>
    <col min="780" max="780" width="15.19921875" style="79" customWidth="1"/>
    <col min="781" max="781" width="1.19921875" style="79" customWidth="1"/>
    <col min="782" max="782" width="15.19921875" style="79" customWidth="1"/>
    <col min="783" max="783" width="3.69921875" style="79" customWidth="1"/>
    <col min="784" max="784" width="16.8984375" style="79" customWidth="1"/>
    <col min="785" max="785" width="16.69921875" style="79" customWidth="1"/>
    <col min="786" max="786" width="12.19921875" style="79" bestFit="1" customWidth="1"/>
    <col min="787" max="787" width="11.69921875" style="79" bestFit="1" customWidth="1"/>
    <col min="788" max="1029" width="7.69921875" style="79"/>
    <col min="1030" max="1033" width="1.19921875" style="79" customWidth="1"/>
    <col min="1034" max="1034" width="43.8984375" style="79" customWidth="1"/>
    <col min="1035" max="1035" width="7.69921875" style="79"/>
    <col min="1036" max="1036" width="15.19921875" style="79" customWidth="1"/>
    <col min="1037" max="1037" width="1.19921875" style="79" customWidth="1"/>
    <col min="1038" max="1038" width="15.19921875" style="79" customWidth="1"/>
    <col min="1039" max="1039" width="3.69921875" style="79" customWidth="1"/>
    <col min="1040" max="1040" width="16.8984375" style="79" customWidth="1"/>
    <col min="1041" max="1041" width="16.69921875" style="79" customWidth="1"/>
    <col min="1042" max="1042" width="12.19921875" style="79" bestFit="1" customWidth="1"/>
    <col min="1043" max="1043" width="11.69921875" style="79" bestFit="1" customWidth="1"/>
    <col min="1044" max="1285" width="7.69921875" style="79"/>
    <col min="1286" max="1289" width="1.19921875" style="79" customWidth="1"/>
    <col min="1290" max="1290" width="43.8984375" style="79" customWidth="1"/>
    <col min="1291" max="1291" width="7.69921875" style="79"/>
    <col min="1292" max="1292" width="15.19921875" style="79" customWidth="1"/>
    <col min="1293" max="1293" width="1.19921875" style="79" customWidth="1"/>
    <col min="1294" max="1294" width="15.19921875" style="79" customWidth="1"/>
    <col min="1295" max="1295" width="3.69921875" style="79" customWidth="1"/>
    <col min="1296" max="1296" width="16.8984375" style="79" customWidth="1"/>
    <col min="1297" max="1297" width="16.69921875" style="79" customWidth="1"/>
    <col min="1298" max="1298" width="12.19921875" style="79" bestFit="1" customWidth="1"/>
    <col min="1299" max="1299" width="11.69921875" style="79" bestFit="1" customWidth="1"/>
    <col min="1300" max="1541" width="7.69921875" style="79"/>
    <col min="1542" max="1545" width="1.19921875" style="79" customWidth="1"/>
    <col min="1546" max="1546" width="43.8984375" style="79" customWidth="1"/>
    <col min="1547" max="1547" width="7.69921875" style="79"/>
    <col min="1548" max="1548" width="15.19921875" style="79" customWidth="1"/>
    <col min="1549" max="1549" width="1.19921875" style="79" customWidth="1"/>
    <col min="1550" max="1550" width="15.19921875" style="79" customWidth="1"/>
    <col min="1551" max="1551" width="3.69921875" style="79" customWidth="1"/>
    <col min="1552" max="1552" width="16.8984375" style="79" customWidth="1"/>
    <col min="1553" max="1553" width="16.69921875" style="79" customWidth="1"/>
    <col min="1554" max="1554" width="12.19921875" style="79" bestFit="1" customWidth="1"/>
    <col min="1555" max="1555" width="11.69921875" style="79" bestFit="1" customWidth="1"/>
    <col min="1556" max="1797" width="7.69921875" style="79"/>
    <col min="1798" max="1801" width="1.19921875" style="79" customWidth="1"/>
    <col min="1802" max="1802" width="43.8984375" style="79" customWidth="1"/>
    <col min="1803" max="1803" width="7.69921875" style="79"/>
    <col min="1804" max="1804" width="15.19921875" style="79" customWidth="1"/>
    <col min="1805" max="1805" width="1.19921875" style="79" customWidth="1"/>
    <col min="1806" max="1806" width="15.19921875" style="79" customWidth="1"/>
    <col min="1807" max="1807" width="3.69921875" style="79" customWidth="1"/>
    <col min="1808" max="1808" width="16.8984375" style="79" customWidth="1"/>
    <col min="1809" max="1809" width="16.69921875" style="79" customWidth="1"/>
    <col min="1810" max="1810" width="12.19921875" style="79" bestFit="1" customWidth="1"/>
    <col min="1811" max="1811" width="11.69921875" style="79" bestFit="1" customWidth="1"/>
    <col min="1812" max="2053" width="7.69921875" style="79"/>
    <col min="2054" max="2057" width="1.19921875" style="79" customWidth="1"/>
    <col min="2058" max="2058" width="43.8984375" style="79" customWidth="1"/>
    <col min="2059" max="2059" width="7.69921875" style="79"/>
    <col min="2060" max="2060" width="15.19921875" style="79" customWidth="1"/>
    <col min="2061" max="2061" width="1.19921875" style="79" customWidth="1"/>
    <col min="2062" max="2062" width="15.19921875" style="79" customWidth="1"/>
    <col min="2063" max="2063" width="3.69921875" style="79" customWidth="1"/>
    <col min="2064" max="2064" width="16.8984375" style="79" customWidth="1"/>
    <col min="2065" max="2065" width="16.69921875" style="79" customWidth="1"/>
    <col min="2066" max="2066" width="12.19921875" style="79" bestFit="1" customWidth="1"/>
    <col min="2067" max="2067" width="11.69921875" style="79" bestFit="1" customWidth="1"/>
    <col min="2068" max="2309" width="7.69921875" style="79"/>
    <col min="2310" max="2313" width="1.19921875" style="79" customWidth="1"/>
    <col min="2314" max="2314" width="43.8984375" style="79" customWidth="1"/>
    <col min="2315" max="2315" width="7.69921875" style="79"/>
    <col min="2316" max="2316" width="15.19921875" style="79" customWidth="1"/>
    <col min="2317" max="2317" width="1.19921875" style="79" customWidth="1"/>
    <col min="2318" max="2318" width="15.19921875" style="79" customWidth="1"/>
    <col min="2319" max="2319" width="3.69921875" style="79" customWidth="1"/>
    <col min="2320" max="2320" width="16.8984375" style="79" customWidth="1"/>
    <col min="2321" max="2321" width="16.69921875" style="79" customWidth="1"/>
    <col min="2322" max="2322" width="12.19921875" style="79" bestFit="1" customWidth="1"/>
    <col min="2323" max="2323" width="11.69921875" style="79" bestFit="1" customWidth="1"/>
    <col min="2324" max="2565" width="7.69921875" style="79"/>
    <col min="2566" max="2569" width="1.19921875" style="79" customWidth="1"/>
    <col min="2570" max="2570" width="43.8984375" style="79" customWidth="1"/>
    <col min="2571" max="2571" width="7.69921875" style="79"/>
    <col min="2572" max="2572" width="15.19921875" style="79" customWidth="1"/>
    <col min="2573" max="2573" width="1.19921875" style="79" customWidth="1"/>
    <col min="2574" max="2574" width="15.19921875" style="79" customWidth="1"/>
    <col min="2575" max="2575" width="3.69921875" style="79" customWidth="1"/>
    <col min="2576" max="2576" width="16.8984375" style="79" customWidth="1"/>
    <col min="2577" max="2577" width="16.69921875" style="79" customWidth="1"/>
    <col min="2578" max="2578" width="12.19921875" style="79" bestFit="1" customWidth="1"/>
    <col min="2579" max="2579" width="11.69921875" style="79" bestFit="1" customWidth="1"/>
    <col min="2580" max="2821" width="7.69921875" style="79"/>
    <col min="2822" max="2825" width="1.19921875" style="79" customWidth="1"/>
    <col min="2826" max="2826" width="43.8984375" style="79" customWidth="1"/>
    <col min="2827" max="2827" width="7.69921875" style="79"/>
    <col min="2828" max="2828" width="15.19921875" style="79" customWidth="1"/>
    <col min="2829" max="2829" width="1.19921875" style="79" customWidth="1"/>
    <col min="2830" max="2830" width="15.19921875" style="79" customWidth="1"/>
    <col min="2831" max="2831" width="3.69921875" style="79" customWidth="1"/>
    <col min="2832" max="2832" width="16.8984375" style="79" customWidth="1"/>
    <col min="2833" max="2833" width="16.69921875" style="79" customWidth="1"/>
    <col min="2834" max="2834" width="12.19921875" style="79" bestFit="1" customWidth="1"/>
    <col min="2835" max="2835" width="11.69921875" style="79" bestFit="1" customWidth="1"/>
    <col min="2836" max="3077" width="7.69921875" style="79"/>
    <col min="3078" max="3081" width="1.19921875" style="79" customWidth="1"/>
    <col min="3082" max="3082" width="43.8984375" style="79" customWidth="1"/>
    <col min="3083" max="3083" width="7.69921875" style="79"/>
    <col min="3084" max="3084" width="15.19921875" style="79" customWidth="1"/>
    <col min="3085" max="3085" width="1.19921875" style="79" customWidth="1"/>
    <col min="3086" max="3086" width="15.19921875" style="79" customWidth="1"/>
    <col min="3087" max="3087" width="3.69921875" style="79" customWidth="1"/>
    <col min="3088" max="3088" width="16.8984375" style="79" customWidth="1"/>
    <col min="3089" max="3089" width="16.69921875" style="79" customWidth="1"/>
    <col min="3090" max="3090" width="12.19921875" style="79" bestFit="1" customWidth="1"/>
    <col min="3091" max="3091" width="11.69921875" style="79" bestFit="1" customWidth="1"/>
    <col min="3092" max="3333" width="7.69921875" style="79"/>
    <col min="3334" max="3337" width="1.19921875" style="79" customWidth="1"/>
    <col min="3338" max="3338" width="43.8984375" style="79" customWidth="1"/>
    <col min="3339" max="3339" width="7.69921875" style="79"/>
    <col min="3340" max="3340" width="15.19921875" style="79" customWidth="1"/>
    <col min="3341" max="3341" width="1.19921875" style="79" customWidth="1"/>
    <col min="3342" max="3342" width="15.19921875" style="79" customWidth="1"/>
    <col min="3343" max="3343" width="3.69921875" style="79" customWidth="1"/>
    <col min="3344" max="3344" width="16.8984375" style="79" customWidth="1"/>
    <col min="3345" max="3345" width="16.69921875" style="79" customWidth="1"/>
    <col min="3346" max="3346" width="12.19921875" style="79" bestFit="1" customWidth="1"/>
    <col min="3347" max="3347" width="11.69921875" style="79" bestFit="1" customWidth="1"/>
    <col min="3348" max="3589" width="7.69921875" style="79"/>
    <col min="3590" max="3593" width="1.19921875" style="79" customWidth="1"/>
    <col min="3594" max="3594" width="43.8984375" style="79" customWidth="1"/>
    <col min="3595" max="3595" width="7.69921875" style="79"/>
    <col min="3596" max="3596" width="15.19921875" style="79" customWidth="1"/>
    <col min="3597" max="3597" width="1.19921875" style="79" customWidth="1"/>
    <col min="3598" max="3598" width="15.19921875" style="79" customWidth="1"/>
    <col min="3599" max="3599" width="3.69921875" style="79" customWidth="1"/>
    <col min="3600" max="3600" width="16.8984375" style="79" customWidth="1"/>
    <col min="3601" max="3601" width="16.69921875" style="79" customWidth="1"/>
    <col min="3602" max="3602" width="12.19921875" style="79" bestFit="1" customWidth="1"/>
    <col min="3603" max="3603" width="11.69921875" style="79" bestFit="1" customWidth="1"/>
    <col min="3604" max="3845" width="7.69921875" style="79"/>
    <col min="3846" max="3849" width="1.19921875" style="79" customWidth="1"/>
    <col min="3850" max="3850" width="43.8984375" style="79" customWidth="1"/>
    <col min="3851" max="3851" width="7.69921875" style="79"/>
    <col min="3852" max="3852" width="15.19921875" style="79" customWidth="1"/>
    <col min="3853" max="3853" width="1.19921875" style="79" customWidth="1"/>
    <col min="3854" max="3854" width="15.19921875" style="79" customWidth="1"/>
    <col min="3855" max="3855" width="3.69921875" style="79" customWidth="1"/>
    <col min="3856" max="3856" width="16.8984375" style="79" customWidth="1"/>
    <col min="3857" max="3857" width="16.69921875" style="79" customWidth="1"/>
    <col min="3858" max="3858" width="12.19921875" style="79" bestFit="1" customWidth="1"/>
    <col min="3859" max="3859" width="11.69921875" style="79" bestFit="1" customWidth="1"/>
    <col min="3860" max="4101" width="7.69921875" style="79"/>
    <col min="4102" max="4105" width="1.19921875" style="79" customWidth="1"/>
    <col min="4106" max="4106" width="43.8984375" style="79" customWidth="1"/>
    <col min="4107" max="4107" width="7.69921875" style="79"/>
    <col min="4108" max="4108" width="15.19921875" style="79" customWidth="1"/>
    <col min="4109" max="4109" width="1.19921875" style="79" customWidth="1"/>
    <col min="4110" max="4110" width="15.19921875" style="79" customWidth="1"/>
    <col min="4111" max="4111" width="3.69921875" style="79" customWidth="1"/>
    <col min="4112" max="4112" width="16.8984375" style="79" customWidth="1"/>
    <col min="4113" max="4113" width="16.69921875" style="79" customWidth="1"/>
    <col min="4114" max="4114" width="12.19921875" style="79" bestFit="1" customWidth="1"/>
    <col min="4115" max="4115" width="11.69921875" style="79" bestFit="1" customWidth="1"/>
    <col min="4116" max="4357" width="7.69921875" style="79"/>
    <col min="4358" max="4361" width="1.19921875" style="79" customWidth="1"/>
    <col min="4362" max="4362" width="43.8984375" style="79" customWidth="1"/>
    <col min="4363" max="4363" width="7.69921875" style="79"/>
    <col min="4364" max="4364" width="15.19921875" style="79" customWidth="1"/>
    <col min="4365" max="4365" width="1.19921875" style="79" customWidth="1"/>
    <col min="4366" max="4366" width="15.19921875" style="79" customWidth="1"/>
    <col min="4367" max="4367" width="3.69921875" style="79" customWidth="1"/>
    <col min="4368" max="4368" width="16.8984375" style="79" customWidth="1"/>
    <col min="4369" max="4369" width="16.69921875" style="79" customWidth="1"/>
    <col min="4370" max="4370" width="12.19921875" style="79" bestFit="1" customWidth="1"/>
    <col min="4371" max="4371" width="11.69921875" style="79" bestFit="1" customWidth="1"/>
    <col min="4372" max="4613" width="7.69921875" style="79"/>
    <col min="4614" max="4617" width="1.19921875" style="79" customWidth="1"/>
    <col min="4618" max="4618" width="43.8984375" style="79" customWidth="1"/>
    <col min="4619" max="4619" width="7.69921875" style="79"/>
    <col min="4620" max="4620" width="15.19921875" style="79" customWidth="1"/>
    <col min="4621" max="4621" width="1.19921875" style="79" customWidth="1"/>
    <col min="4622" max="4622" width="15.19921875" style="79" customWidth="1"/>
    <col min="4623" max="4623" width="3.69921875" style="79" customWidth="1"/>
    <col min="4624" max="4624" width="16.8984375" style="79" customWidth="1"/>
    <col min="4625" max="4625" width="16.69921875" style="79" customWidth="1"/>
    <col min="4626" max="4626" width="12.19921875" style="79" bestFit="1" customWidth="1"/>
    <col min="4627" max="4627" width="11.69921875" style="79" bestFit="1" customWidth="1"/>
    <col min="4628" max="4869" width="7.69921875" style="79"/>
    <col min="4870" max="4873" width="1.19921875" style="79" customWidth="1"/>
    <col min="4874" max="4874" width="43.8984375" style="79" customWidth="1"/>
    <col min="4875" max="4875" width="7.69921875" style="79"/>
    <col min="4876" max="4876" width="15.19921875" style="79" customWidth="1"/>
    <col min="4877" max="4877" width="1.19921875" style="79" customWidth="1"/>
    <col min="4878" max="4878" width="15.19921875" style="79" customWidth="1"/>
    <col min="4879" max="4879" width="3.69921875" style="79" customWidth="1"/>
    <col min="4880" max="4880" width="16.8984375" style="79" customWidth="1"/>
    <col min="4881" max="4881" width="16.69921875" style="79" customWidth="1"/>
    <col min="4882" max="4882" width="12.19921875" style="79" bestFit="1" customWidth="1"/>
    <col min="4883" max="4883" width="11.69921875" style="79" bestFit="1" customWidth="1"/>
    <col min="4884" max="5125" width="7.69921875" style="79"/>
    <col min="5126" max="5129" width="1.19921875" style="79" customWidth="1"/>
    <col min="5130" max="5130" width="43.8984375" style="79" customWidth="1"/>
    <col min="5131" max="5131" width="7.69921875" style="79"/>
    <col min="5132" max="5132" width="15.19921875" style="79" customWidth="1"/>
    <col min="5133" max="5133" width="1.19921875" style="79" customWidth="1"/>
    <col min="5134" max="5134" width="15.19921875" style="79" customWidth="1"/>
    <col min="5135" max="5135" width="3.69921875" style="79" customWidth="1"/>
    <col min="5136" max="5136" width="16.8984375" style="79" customWidth="1"/>
    <col min="5137" max="5137" width="16.69921875" style="79" customWidth="1"/>
    <col min="5138" max="5138" width="12.19921875" style="79" bestFit="1" customWidth="1"/>
    <col min="5139" max="5139" width="11.69921875" style="79" bestFit="1" customWidth="1"/>
    <col min="5140" max="5381" width="7.69921875" style="79"/>
    <col min="5382" max="5385" width="1.19921875" style="79" customWidth="1"/>
    <col min="5386" max="5386" width="43.8984375" style="79" customWidth="1"/>
    <col min="5387" max="5387" width="7.69921875" style="79"/>
    <col min="5388" max="5388" width="15.19921875" style="79" customWidth="1"/>
    <col min="5389" max="5389" width="1.19921875" style="79" customWidth="1"/>
    <col min="5390" max="5390" width="15.19921875" style="79" customWidth="1"/>
    <col min="5391" max="5391" width="3.69921875" style="79" customWidth="1"/>
    <col min="5392" max="5392" width="16.8984375" style="79" customWidth="1"/>
    <col min="5393" max="5393" width="16.69921875" style="79" customWidth="1"/>
    <col min="5394" max="5394" width="12.19921875" style="79" bestFit="1" customWidth="1"/>
    <col min="5395" max="5395" width="11.69921875" style="79" bestFit="1" customWidth="1"/>
    <col min="5396" max="5637" width="7.69921875" style="79"/>
    <col min="5638" max="5641" width="1.19921875" style="79" customWidth="1"/>
    <col min="5642" max="5642" width="43.8984375" style="79" customWidth="1"/>
    <col min="5643" max="5643" width="7.69921875" style="79"/>
    <col min="5644" max="5644" width="15.19921875" style="79" customWidth="1"/>
    <col min="5645" max="5645" width="1.19921875" style="79" customWidth="1"/>
    <col min="5646" max="5646" width="15.19921875" style="79" customWidth="1"/>
    <col min="5647" max="5647" width="3.69921875" style="79" customWidth="1"/>
    <col min="5648" max="5648" width="16.8984375" style="79" customWidth="1"/>
    <col min="5649" max="5649" width="16.69921875" style="79" customWidth="1"/>
    <col min="5650" max="5650" width="12.19921875" style="79" bestFit="1" customWidth="1"/>
    <col min="5651" max="5651" width="11.69921875" style="79" bestFit="1" customWidth="1"/>
    <col min="5652" max="5893" width="7.69921875" style="79"/>
    <col min="5894" max="5897" width="1.19921875" style="79" customWidth="1"/>
    <col min="5898" max="5898" width="43.8984375" style="79" customWidth="1"/>
    <col min="5899" max="5899" width="7.69921875" style="79"/>
    <col min="5900" max="5900" width="15.19921875" style="79" customWidth="1"/>
    <col min="5901" max="5901" width="1.19921875" style="79" customWidth="1"/>
    <col min="5902" max="5902" width="15.19921875" style="79" customWidth="1"/>
    <col min="5903" max="5903" width="3.69921875" style="79" customWidth="1"/>
    <col min="5904" max="5904" width="16.8984375" style="79" customWidth="1"/>
    <col min="5905" max="5905" width="16.69921875" style="79" customWidth="1"/>
    <col min="5906" max="5906" width="12.19921875" style="79" bestFit="1" customWidth="1"/>
    <col min="5907" max="5907" width="11.69921875" style="79" bestFit="1" customWidth="1"/>
    <col min="5908" max="6149" width="7.69921875" style="79"/>
    <col min="6150" max="6153" width="1.19921875" style="79" customWidth="1"/>
    <col min="6154" max="6154" width="43.8984375" style="79" customWidth="1"/>
    <col min="6155" max="6155" width="7.69921875" style="79"/>
    <col min="6156" max="6156" width="15.19921875" style="79" customWidth="1"/>
    <col min="6157" max="6157" width="1.19921875" style="79" customWidth="1"/>
    <col min="6158" max="6158" width="15.19921875" style="79" customWidth="1"/>
    <col min="6159" max="6159" width="3.69921875" style="79" customWidth="1"/>
    <col min="6160" max="6160" width="16.8984375" style="79" customWidth="1"/>
    <col min="6161" max="6161" width="16.69921875" style="79" customWidth="1"/>
    <col min="6162" max="6162" width="12.19921875" style="79" bestFit="1" customWidth="1"/>
    <col min="6163" max="6163" width="11.69921875" style="79" bestFit="1" customWidth="1"/>
    <col min="6164" max="6405" width="7.69921875" style="79"/>
    <col min="6406" max="6409" width="1.19921875" style="79" customWidth="1"/>
    <col min="6410" max="6410" width="43.8984375" style="79" customWidth="1"/>
    <col min="6411" max="6411" width="7.69921875" style="79"/>
    <col min="6412" max="6412" width="15.19921875" style="79" customWidth="1"/>
    <col min="6413" max="6413" width="1.19921875" style="79" customWidth="1"/>
    <col min="6414" max="6414" width="15.19921875" style="79" customWidth="1"/>
    <col min="6415" max="6415" width="3.69921875" style="79" customWidth="1"/>
    <col min="6416" max="6416" width="16.8984375" style="79" customWidth="1"/>
    <col min="6417" max="6417" width="16.69921875" style="79" customWidth="1"/>
    <col min="6418" max="6418" width="12.19921875" style="79" bestFit="1" customWidth="1"/>
    <col min="6419" max="6419" width="11.69921875" style="79" bestFit="1" customWidth="1"/>
    <col min="6420" max="6661" width="7.69921875" style="79"/>
    <col min="6662" max="6665" width="1.19921875" style="79" customWidth="1"/>
    <col min="6666" max="6666" width="43.8984375" style="79" customWidth="1"/>
    <col min="6667" max="6667" width="7.69921875" style="79"/>
    <col min="6668" max="6668" width="15.19921875" style="79" customWidth="1"/>
    <col min="6669" max="6669" width="1.19921875" style="79" customWidth="1"/>
    <col min="6670" max="6670" width="15.19921875" style="79" customWidth="1"/>
    <col min="6671" max="6671" width="3.69921875" style="79" customWidth="1"/>
    <col min="6672" max="6672" width="16.8984375" style="79" customWidth="1"/>
    <col min="6673" max="6673" width="16.69921875" style="79" customWidth="1"/>
    <col min="6674" max="6674" width="12.19921875" style="79" bestFit="1" customWidth="1"/>
    <col min="6675" max="6675" width="11.69921875" style="79" bestFit="1" customWidth="1"/>
    <col min="6676" max="6917" width="7.69921875" style="79"/>
    <col min="6918" max="6921" width="1.19921875" style="79" customWidth="1"/>
    <col min="6922" max="6922" width="43.8984375" style="79" customWidth="1"/>
    <col min="6923" max="6923" width="7.69921875" style="79"/>
    <col min="6924" max="6924" width="15.19921875" style="79" customWidth="1"/>
    <col min="6925" max="6925" width="1.19921875" style="79" customWidth="1"/>
    <col min="6926" max="6926" width="15.19921875" style="79" customWidth="1"/>
    <col min="6927" max="6927" width="3.69921875" style="79" customWidth="1"/>
    <col min="6928" max="6928" width="16.8984375" style="79" customWidth="1"/>
    <col min="6929" max="6929" width="16.69921875" style="79" customWidth="1"/>
    <col min="6930" max="6930" width="12.19921875" style="79" bestFit="1" customWidth="1"/>
    <col min="6931" max="6931" width="11.69921875" style="79" bestFit="1" customWidth="1"/>
    <col min="6932" max="7173" width="7.69921875" style="79"/>
    <col min="7174" max="7177" width="1.19921875" style="79" customWidth="1"/>
    <col min="7178" max="7178" width="43.8984375" style="79" customWidth="1"/>
    <col min="7179" max="7179" width="7.69921875" style="79"/>
    <col min="7180" max="7180" width="15.19921875" style="79" customWidth="1"/>
    <col min="7181" max="7181" width="1.19921875" style="79" customWidth="1"/>
    <col min="7182" max="7182" width="15.19921875" style="79" customWidth="1"/>
    <col min="7183" max="7183" width="3.69921875" style="79" customWidth="1"/>
    <col min="7184" max="7184" width="16.8984375" style="79" customWidth="1"/>
    <col min="7185" max="7185" width="16.69921875" style="79" customWidth="1"/>
    <col min="7186" max="7186" width="12.19921875" style="79" bestFit="1" customWidth="1"/>
    <col min="7187" max="7187" width="11.69921875" style="79" bestFit="1" customWidth="1"/>
    <col min="7188" max="7429" width="7.69921875" style="79"/>
    <col min="7430" max="7433" width="1.19921875" style="79" customWidth="1"/>
    <col min="7434" max="7434" width="43.8984375" style="79" customWidth="1"/>
    <col min="7435" max="7435" width="7.69921875" style="79"/>
    <col min="7436" max="7436" width="15.19921875" style="79" customWidth="1"/>
    <col min="7437" max="7437" width="1.19921875" style="79" customWidth="1"/>
    <col min="7438" max="7438" width="15.19921875" style="79" customWidth="1"/>
    <col min="7439" max="7439" width="3.69921875" style="79" customWidth="1"/>
    <col min="7440" max="7440" width="16.8984375" style="79" customWidth="1"/>
    <col min="7441" max="7441" width="16.69921875" style="79" customWidth="1"/>
    <col min="7442" max="7442" width="12.19921875" style="79" bestFit="1" customWidth="1"/>
    <col min="7443" max="7443" width="11.69921875" style="79" bestFit="1" customWidth="1"/>
    <col min="7444" max="7685" width="7.69921875" style="79"/>
    <col min="7686" max="7689" width="1.19921875" style="79" customWidth="1"/>
    <col min="7690" max="7690" width="43.8984375" style="79" customWidth="1"/>
    <col min="7691" max="7691" width="7.69921875" style="79"/>
    <col min="7692" max="7692" width="15.19921875" style="79" customWidth="1"/>
    <col min="7693" max="7693" width="1.19921875" style="79" customWidth="1"/>
    <col min="7694" max="7694" width="15.19921875" style="79" customWidth="1"/>
    <col min="7695" max="7695" width="3.69921875" style="79" customWidth="1"/>
    <col min="7696" max="7696" width="16.8984375" style="79" customWidth="1"/>
    <col min="7697" max="7697" width="16.69921875" style="79" customWidth="1"/>
    <col min="7698" max="7698" width="12.19921875" style="79" bestFit="1" customWidth="1"/>
    <col min="7699" max="7699" width="11.69921875" style="79" bestFit="1" customWidth="1"/>
    <col min="7700" max="7941" width="7.69921875" style="79"/>
    <col min="7942" max="7945" width="1.19921875" style="79" customWidth="1"/>
    <col min="7946" max="7946" width="43.8984375" style="79" customWidth="1"/>
    <col min="7947" max="7947" width="7.69921875" style="79"/>
    <col min="7948" max="7948" width="15.19921875" style="79" customWidth="1"/>
    <col min="7949" max="7949" width="1.19921875" style="79" customWidth="1"/>
    <col min="7950" max="7950" width="15.19921875" style="79" customWidth="1"/>
    <col min="7951" max="7951" width="3.69921875" style="79" customWidth="1"/>
    <col min="7952" max="7952" width="16.8984375" style="79" customWidth="1"/>
    <col min="7953" max="7953" width="16.69921875" style="79" customWidth="1"/>
    <col min="7954" max="7954" width="12.19921875" style="79" bestFit="1" customWidth="1"/>
    <col min="7955" max="7955" width="11.69921875" style="79" bestFit="1" customWidth="1"/>
    <col min="7956" max="8197" width="7.69921875" style="79"/>
    <col min="8198" max="8201" width="1.19921875" style="79" customWidth="1"/>
    <col min="8202" max="8202" width="43.8984375" style="79" customWidth="1"/>
    <col min="8203" max="8203" width="7.69921875" style="79"/>
    <col min="8204" max="8204" width="15.19921875" style="79" customWidth="1"/>
    <col min="8205" max="8205" width="1.19921875" style="79" customWidth="1"/>
    <col min="8206" max="8206" width="15.19921875" style="79" customWidth="1"/>
    <col min="8207" max="8207" width="3.69921875" style="79" customWidth="1"/>
    <col min="8208" max="8208" width="16.8984375" style="79" customWidth="1"/>
    <col min="8209" max="8209" width="16.69921875" style="79" customWidth="1"/>
    <col min="8210" max="8210" width="12.19921875" style="79" bestFit="1" customWidth="1"/>
    <col min="8211" max="8211" width="11.69921875" style="79" bestFit="1" customWidth="1"/>
    <col min="8212" max="8453" width="7.69921875" style="79"/>
    <col min="8454" max="8457" width="1.19921875" style="79" customWidth="1"/>
    <col min="8458" max="8458" width="43.8984375" style="79" customWidth="1"/>
    <col min="8459" max="8459" width="7.69921875" style="79"/>
    <col min="8460" max="8460" width="15.19921875" style="79" customWidth="1"/>
    <col min="8461" max="8461" width="1.19921875" style="79" customWidth="1"/>
    <col min="8462" max="8462" width="15.19921875" style="79" customWidth="1"/>
    <col min="8463" max="8463" width="3.69921875" style="79" customWidth="1"/>
    <col min="8464" max="8464" width="16.8984375" style="79" customWidth="1"/>
    <col min="8465" max="8465" width="16.69921875" style="79" customWidth="1"/>
    <col min="8466" max="8466" width="12.19921875" style="79" bestFit="1" customWidth="1"/>
    <col min="8467" max="8467" width="11.69921875" style="79" bestFit="1" customWidth="1"/>
    <col min="8468" max="8709" width="7.69921875" style="79"/>
    <col min="8710" max="8713" width="1.19921875" style="79" customWidth="1"/>
    <col min="8714" max="8714" width="43.8984375" style="79" customWidth="1"/>
    <col min="8715" max="8715" width="7.69921875" style="79"/>
    <col min="8716" max="8716" width="15.19921875" style="79" customWidth="1"/>
    <col min="8717" max="8717" width="1.19921875" style="79" customWidth="1"/>
    <col min="8718" max="8718" width="15.19921875" style="79" customWidth="1"/>
    <col min="8719" max="8719" width="3.69921875" style="79" customWidth="1"/>
    <col min="8720" max="8720" width="16.8984375" style="79" customWidth="1"/>
    <col min="8721" max="8721" width="16.69921875" style="79" customWidth="1"/>
    <col min="8722" max="8722" width="12.19921875" style="79" bestFit="1" customWidth="1"/>
    <col min="8723" max="8723" width="11.69921875" style="79" bestFit="1" customWidth="1"/>
    <col min="8724" max="8965" width="7.69921875" style="79"/>
    <col min="8966" max="8969" width="1.19921875" style="79" customWidth="1"/>
    <col min="8970" max="8970" width="43.8984375" style="79" customWidth="1"/>
    <col min="8971" max="8971" width="7.69921875" style="79"/>
    <col min="8972" max="8972" width="15.19921875" style="79" customWidth="1"/>
    <col min="8973" max="8973" width="1.19921875" style="79" customWidth="1"/>
    <col min="8974" max="8974" width="15.19921875" style="79" customWidth="1"/>
    <col min="8975" max="8975" width="3.69921875" style="79" customWidth="1"/>
    <col min="8976" max="8976" width="16.8984375" style="79" customWidth="1"/>
    <col min="8977" max="8977" width="16.69921875" style="79" customWidth="1"/>
    <col min="8978" max="8978" width="12.19921875" style="79" bestFit="1" customWidth="1"/>
    <col min="8979" max="8979" width="11.69921875" style="79" bestFit="1" customWidth="1"/>
    <col min="8980" max="9221" width="7.69921875" style="79"/>
    <col min="9222" max="9225" width="1.19921875" style="79" customWidth="1"/>
    <col min="9226" max="9226" width="43.8984375" style="79" customWidth="1"/>
    <col min="9227" max="9227" width="7.69921875" style="79"/>
    <col min="9228" max="9228" width="15.19921875" style="79" customWidth="1"/>
    <col min="9229" max="9229" width="1.19921875" style="79" customWidth="1"/>
    <col min="9230" max="9230" width="15.19921875" style="79" customWidth="1"/>
    <col min="9231" max="9231" width="3.69921875" style="79" customWidth="1"/>
    <col min="9232" max="9232" width="16.8984375" style="79" customWidth="1"/>
    <col min="9233" max="9233" width="16.69921875" style="79" customWidth="1"/>
    <col min="9234" max="9234" width="12.19921875" style="79" bestFit="1" customWidth="1"/>
    <col min="9235" max="9235" width="11.69921875" style="79" bestFit="1" customWidth="1"/>
    <col min="9236" max="9477" width="7.69921875" style="79"/>
    <col min="9478" max="9481" width="1.19921875" style="79" customWidth="1"/>
    <col min="9482" max="9482" width="43.8984375" style="79" customWidth="1"/>
    <col min="9483" max="9483" width="7.69921875" style="79"/>
    <col min="9484" max="9484" width="15.19921875" style="79" customWidth="1"/>
    <col min="9485" max="9485" width="1.19921875" style="79" customWidth="1"/>
    <col min="9486" max="9486" width="15.19921875" style="79" customWidth="1"/>
    <col min="9487" max="9487" width="3.69921875" style="79" customWidth="1"/>
    <col min="9488" max="9488" width="16.8984375" style="79" customWidth="1"/>
    <col min="9489" max="9489" width="16.69921875" style="79" customWidth="1"/>
    <col min="9490" max="9490" width="12.19921875" style="79" bestFit="1" customWidth="1"/>
    <col min="9491" max="9491" width="11.69921875" style="79" bestFit="1" customWidth="1"/>
    <col min="9492" max="9733" width="7.69921875" style="79"/>
    <col min="9734" max="9737" width="1.19921875" style="79" customWidth="1"/>
    <col min="9738" max="9738" width="43.8984375" style="79" customWidth="1"/>
    <col min="9739" max="9739" width="7.69921875" style="79"/>
    <col min="9740" max="9740" width="15.19921875" style="79" customWidth="1"/>
    <col min="9741" max="9741" width="1.19921875" style="79" customWidth="1"/>
    <col min="9742" max="9742" width="15.19921875" style="79" customWidth="1"/>
    <col min="9743" max="9743" width="3.69921875" style="79" customWidth="1"/>
    <col min="9744" max="9744" width="16.8984375" style="79" customWidth="1"/>
    <col min="9745" max="9745" width="16.69921875" style="79" customWidth="1"/>
    <col min="9746" max="9746" width="12.19921875" style="79" bestFit="1" customWidth="1"/>
    <col min="9747" max="9747" width="11.69921875" style="79" bestFit="1" customWidth="1"/>
    <col min="9748" max="9989" width="7.69921875" style="79"/>
    <col min="9990" max="9993" width="1.19921875" style="79" customWidth="1"/>
    <col min="9994" max="9994" width="43.8984375" style="79" customWidth="1"/>
    <col min="9995" max="9995" width="7.69921875" style="79"/>
    <col min="9996" max="9996" width="15.19921875" style="79" customWidth="1"/>
    <col min="9997" max="9997" width="1.19921875" style="79" customWidth="1"/>
    <col min="9998" max="9998" width="15.19921875" style="79" customWidth="1"/>
    <col min="9999" max="9999" width="3.69921875" style="79" customWidth="1"/>
    <col min="10000" max="10000" width="16.8984375" style="79" customWidth="1"/>
    <col min="10001" max="10001" width="16.69921875" style="79" customWidth="1"/>
    <col min="10002" max="10002" width="12.19921875" style="79" bestFit="1" customWidth="1"/>
    <col min="10003" max="10003" width="11.69921875" style="79" bestFit="1" customWidth="1"/>
    <col min="10004" max="10245" width="7.69921875" style="79"/>
    <col min="10246" max="10249" width="1.19921875" style="79" customWidth="1"/>
    <col min="10250" max="10250" width="43.8984375" style="79" customWidth="1"/>
    <col min="10251" max="10251" width="7.69921875" style="79"/>
    <col min="10252" max="10252" width="15.19921875" style="79" customWidth="1"/>
    <col min="10253" max="10253" width="1.19921875" style="79" customWidth="1"/>
    <col min="10254" max="10254" width="15.19921875" style="79" customWidth="1"/>
    <col min="10255" max="10255" width="3.69921875" style="79" customWidth="1"/>
    <col min="10256" max="10256" width="16.8984375" style="79" customWidth="1"/>
    <col min="10257" max="10257" width="16.69921875" style="79" customWidth="1"/>
    <col min="10258" max="10258" width="12.19921875" style="79" bestFit="1" customWidth="1"/>
    <col min="10259" max="10259" width="11.69921875" style="79" bestFit="1" customWidth="1"/>
    <col min="10260" max="10501" width="7.69921875" style="79"/>
    <col min="10502" max="10505" width="1.19921875" style="79" customWidth="1"/>
    <col min="10506" max="10506" width="43.8984375" style="79" customWidth="1"/>
    <col min="10507" max="10507" width="7.69921875" style="79"/>
    <col min="10508" max="10508" width="15.19921875" style="79" customWidth="1"/>
    <col min="10509" max="10509" width="1.19921875" style="79" customWidth="1"/>
    <col min="10510" max="10510" width="15.19921875" style="79" customWidth="1"/>
    <col min="10511" max="10511" width="3.69921875" style="79" customWidth="1"/>
    <col min="10512" max="10512" width="16.8984375" style="79" customWidth="1"/>
    <col min="10513" max="10513" width="16.69921875" style="79" customWidth="1"/>
    <col min="10514" max="10514" width="12.19921875" style="79" bestFit="1" customWidth="1"/>
    <col min="10515" max="10515" width="11.69921875" style="79" bestFit="1" customWidth="1"/>
    <col min="10516" max="10757" width="7.69921875" style="79"/>
    <col min="10758" max="10761" width="1.19921875" style="79" customWidth="1"/>
    <col min="10762" max="10762" width="43.8984375" style="79" customWidth="1"/>
    <col min="10763" max="10763" width="7.69921875" style="79"/>
    <col min="10764" max="10764" width="15.19921875" style="79" customWidth="1"/>
    <col min="10765" max="10765" width="1.19921875" style="79" customWidth="1"/>
    <col min="10766" max="10766" width="15.19921875" style="79" customWidth="1"/>
    <col min="10767" max="10767" width="3.69921875" style="79" customWidth="1"/>
    <col min="10768" max="10768" width="16.8984375" style="79" customWidth="1"/>
    <col min="10769" max="10769" width="16.69921875" style="79" customWidth="1"/>
    <col min="10770" max="10770" width="12.19921875" style="79" bestFit="1" customWidth="1"/>
    <col min="10771" max="10771" width="11.69921875" style="79" bestFit="1" customWidth="1"/>
    <col min="10772" max="11013" width="7.69921875" style="79"/>
    <col min="11014" max="11017" width="1.19921875" style="79" customWidth="1"/>
    <col min="11018" max="11018" width="43.8984375" style="79" customWidth="1"/>
    <col min="11019" max="11019" width="7.69921875" style="79"/>
    <col min="11020" max="11020" width="15.19921875" style="79" customWidth="1"/>
    <col min="11021" max="11021" width="1.19921875" style="79" customWidth="1"/>
    <col min="11022" max="11022" width="15.19921875" style="79" customWidth="1"/>
    <col min="11023" max="11023" width="3.69921875" style="79" customWidth="1"/>
    <col min="11024" max="11024" width="16.8984375" style="79" customWidth="1"/>
    <col min="11025" max="11025" width="16.69921875" style="79" customWidth="1"/>
    <col min="11026" max="11026" width="12.19921875" style="79" bestFit="1" customWidth="1"/>
    <col min="11027" max="11027" width="11.69921875" style="79" bestFit="1" customWidth="1"/>
    <col min="11028" max="11269" width="7.69921875" style="79"/>
    <col min="11270" max="11273" width="1.19921875" style="79" customWidth="1"/>
    <col min="11274" max="11274" width="43.8984375" style="79" customWidth="1"/>
    <col min="11275" max="11275" width="7.69921875" style="79"/>
    <col min="11276" max="11276" width="15.19921875" style="79" customWidth="1"/>
    <col min="11277" max="11277" width="1.19921875" style="79" customWidth="1"/>
    <col min="11278" max="11278" width="15.19921875" style="79" customWidth="1"/>
    <col min="11279" max="11279" width="3.69921875" style="79" customWidth="1"/>
    <col min="11280" max="11280" width="16.8984375" style="79" customWidth="1"/>
    <col min="11281" max="11281" width="16.69921875" style="79" customWidth="1"/>
    <col min="11282" max="11282" width="12.19921875" style="79" bestFit="1" customWidth="1"/>
    <col min="11283" max="11283" width="11.69921875" style="79" bestFit="1" customWidth="1"/>
    <col min="11284" max="11525" width="7.69921875" style="79"/>
    <col min="11526" max="11529" width="1.19921875" style="79" customWidth="1"/>
    <col min="11530" max="11530" width="43.8984375" style="79" customWidth="1"/>
    <col min="11531" max="11531" width="7.69921875" style="79"/>
    <col min="11532" max="11532" width="15.19921875" style="79" customWidth="1"/>
    <col min="11533" max="11533" width="1.19921875" style="79" customWidth="1"/>
    <col min="11534" max="11534" width="15.19921875" style="79" customWidth="1"/>
    <col min="11535" max="11535" width="3.69921875" style="79" customWidth="1"/>
    <col min="11536" max="11536" width="16.8984375" style="79" customWidth="1"/>
    <col min="11537" max="11537" width="16.69921875" style="79" customWidth="1"/>
    <col min="11538" max="11538" width="12.19921875" style="79" bestFit="1" customWidth="1"/>
    <col min="11539" max="11539" width="11.69921875" style="79" bestFit="1" customWidth="1"/>
    <col min="11540" max="11781" width="7.69921875" style="79"/>
    <col min="11782" max="11785" width="1.19921875" style="79" customWidth="1"/>
    <col min="11786" max="11786" width="43.8984375" style="79" customWidth="1"/>
    <col min="11787" max="11787" width="7.69921875" style="79"/>
    <col min="11788" max="11788" width="15.19921875" style="79" customWidth="1"/>
    <col min="11789" max="11789" width="1.19921875" style="79" customWidth="1"/>
    <col min="11790" max="11790" width="15.19921875" style="79" customWidth="1"/>
    <col min="11791" max="11791" width="3.69921875" style="79" customWidth="1"/>
    <col min="11792" max="11792" width="16.8984375" style="79" customWidth="1"/>
    <col min="11793" max="11793" width="16.69921875" style="79" customWidth="1"/>
    <col min="11794" max="11794" width="12.19921875" style="79" bestFit="1" customWidth="1"/>
    <col min="11795" max="11795" width="11.69921875" style="79" bestFit="1" customWidth="1"/>
    <col min="11796" max="12037" width="7.69921875" style="79"/>
    <col min="12038" max="12041" width="1.19921875" style="79" customWidth="1"/>
    <col min="12042" max="12042" width="43.8984375" style="79" customWidth="1"/>
    <col min="12043" max="12043" width="7.69921875" style="79"/>
    <col min="12044" max="12044" width="15.19921875" style="79" customWidth="1"/>
    <col min="12045" max="12045" width="1.19921875" style="79" customWidth="1"/>
    <col min="12046" max="12046" width="15.19921875" style="79" customWidth="1"/>
    <col min="12047" max="12047" width="3.69921875" style="79" customWidth="1"/>
    <col min="12048" max="12048" width="16.8984375" style="79" customWidth="1"/>
    <col min="12049" max="12049" width="16.69921875" style="79" customWidth="1"/>
    <col min="12050" max="12050" width="12.19921875" style="79" bestFit="1" customWidth="1"/>
    <col min="12051" max="12051" width="11.69921875" style="79" bestFit="1" customWidth="1"/>
    <col min="12052" max="12293" width="7.69921875" style="79"/>
    <col min="12294" max="12297" width="1.19921875" style="79" customWidth="1"/>
    <col min="12298" max="12298" width="43.8984375" style="79" customWidth="1"/>
    <col min="12299" max="12299" width="7.69921875" style="79"/>
    <col min="12300" max="12300" width="15.19921875" style="79" customWidth="1"/>
    <col min="12301" max="12301" width="1.19921875" style="79" customWidth="1"/>
    <col min="12302" max="12302" width="15.19921875" style="79" customWidth="1"/>
    <col min="12303" max="12303" width="3.69921875" style="79" customWidth="1"/>
    <col min="12304" max="12304" width="16.8984375" style="79" customWidth="1"/>
    <col min="12305" max="12305" width="16.69921875" style="79" customWidth="1"/>
    <col min="12306" max="12306" width="12.19921875" style="79" bestFit="1" customWidth="1"/>
    <col min="12307" max="12307" width="11.69921875" style="79" bestFit="1" customWidth="1"/>
    <col min="12308" max="12549" width="7.69921875" style="79"/>
    <col min="12550" max="12553" width="1.19921875" style="79" customWidth="1"/>
    <col min="12554" max="12554" width="43.8984375" style="79" customWidth="1"/>
    <col min="12555" max="12555" width="7.69921875" style="79"/>
    <col min="12556" max="12556" width="15.19921875" style="79" customWidth="1"/>
    <col min="12557" max="12557" width="1.19921875" style="79" customWidth="1"/>
    <col min="12558" max="12558" width="15.19921875" style="79" customWidth="1"/>
    <col min="12559" max="12559" width="3.69921875" style="79" customWidth="1"/>
    <col min="12560" max="12560" width="16.8984375" style="79" customWidth="1"/>
    <col min="12561" max="12561" width="16.69921875" style="79" customWidth="1"/>
    <col min="12562" max="12562" width="12.19921875" style="79" bestFit="1" customWidth="1"/>
    <col min="12563" max="12563" width="11.69921875" style="79" bestFit="1" customWidth="1"/>
    <col min="12564" max="12805" width="7.69921875" style="79"/>
    <col min="12806" max="12809" width="1.19921875" style="79" customWidth="1"/>
    <col min="12810" max="12810" width="43.8984375" style="79" customWidth="1"/>
    <col min="12811" max="12811" width="7.69921875" style="79"/>
    <col min="12812" max="12812" width="15.19921875" style="79" customWidth="1"/>
    <col min="12813" max="12813" width="1.19921875" style="79" customWidth="1"/>
    <col min="12814" max="12814" width="15.19921875" style="79" customWidth="1"/>
    <col min="12815" max="12815" width="3.69921875" style="79" customWidth="1"/>
    <col min="12816" max="12816" width="16.8984375" style="79" customWidth="1"/>
    <col min="12817" max="12817" width="16.69921875" style="79" customWidth="1"/>
    <col min="12818" max="12818" width="12.19921875" style="79" bestFit="1" customWidth="1"/>
    <col min="12819" max="12819" width="11.69921875" style="79" bestFit="1" customWidth="1"/>
    <col min="12820" max="13061" width="7.69921875" style="79"/>
    <col min="13062" max="13065" width="1.19921875" style="79" customWidth="1"/>
    <col min="13066" max="13066" width="43.8984375" style="79" customWidth="1"/>
    <col min="13067" max="13067" width="7.69921875" style="79"/>
    <col min="13068" max="13068" width="15.19921875" style="79" customWidth="1"/>
    <col min="13069" max="13069" width="1.19921875" style="79" customWidth="1"/>
    <col min="13070" max="13070" width="15.19921875" style="79" customWidth="1"/>
    <col min="13071" max="13071" width="3.69921875" style="79" customWidth="1"/>
    <col min="13072" max="13072" width="16.8984375" style="79" customWidth="1"/>
    <col min="13073" max="13073" width="16.69921875" style="79" customWidth="1"/>
    <col min="13074" max="13074" width="12.19921875" style="79" bestFit="1" customWidth="1"/>
    <col min="13075" max="13075" width="11.69921875" style="79" bestFit="1" customWidth="1"/>
    <col min="13076" max="13317" width="7.69921875" style="79"/>
    <col min="13318" max="13321" width="1.19921875" style="79" customWidth="1"/>
    <col min="13322" max="13322" width="43.8984375" style="79" customWidth="1"/>
    <col min="13323" max="13323" width="7.69921875" style="79"/>
    <col min="13324" max="13324" width="15.19921875" style="79" customWidth="1"/>
    <col min="13325" max="13325" width="1.19921875" style="79" customWidth="1"/>
    <col min="13326" max="13326" width="15.19921875" style="79" customWidth="1"/>
    <col min="13327" max="13327" width="3.69921875" style="79" customWidth="1"/>
    <col min="13328" max="13328" width="16.8984375" style="79" customWidth="1"/>
    <col min="13329" max="13329" width="16.69921875" style="79" customWidth="1"/>
    <col min="13330" max="13330" width="12.19921875" style="79" bestFit="1" customWidth="1"/>
    <col min="13331" max="13331" width="11.69921875" style="79" bestFit="1" customWidth="1"/>
    <col min="13332" max="13573" width="7.69921875" style="79"/>
    <col min="13574" max="13577" width="1.19921875" style="79" customWidth="1"/>
    <col min="13578" max="13578" width="43.8984375" style="79" customWidth="1"/>
    <col min="13579" max="13579" width="7.69921875" style="79"/>
    <col min="13580" max="13580" width="15.19921875" style="79" customWidth="1"/>
    <col min="13581" max="13581" width="1.19921875" style="79" customWidth="1"/>
    <col min="13582" max="13582" width="15.19921875" style="79" customWidth="1"/>
    <col min="13583" max="13583" width="3.69921875" style="79" customWidth="1"/>
    <col min="13584" max="13584" width="16.8984375" style="79" customWidth="1"/>
    <col min="13585" max="13585" width="16.69921875" style="79" customWidth="1"/>
    <col min="13586" max="13586" width="12.19921875" style="79" bestFit="1" customWidth="1"/>
    <col min="13587" max="13587" width="11.69921875" style="79" bestFit="1" customWidth="1"/>
    <col min="13588" max="13829" width="7.69921875" style="79"/>
    <col min="13830" max="13833" width="1.19921875" style="79" customWidth="1"/>
    <col min="13834" max="13834" width="43.8984375" style="79" customWidth="1"/>
    <col min="13835" max="13835" width="7.69921875" style="79"/>
    <col min="13836" max="13836" width="15.19921875" style="79" customWidth="1"/>
    <col min="13837" max="13837" width="1.19921875" style="79" customWidth="1"/>
    <col min="13838" max="13838" width="15.19921875" style="79" customWidth="1"/>
    <col min="13839" max="13839" width="3.69921875" style="79" customWidth="1"/>
    <col min="13840" max="13840" width="16.8984375" style="79" customWidth="1"/>
    <col min="13841" max="13841" width="16.69921875" style="79" customWidth="1"/>
    <col min="13842" max="13842" width="12.19921875" style="79" bestFit="1" customWidth="1"/>
    <col min="13843" max="13843" width="11.69921875" style="79" bestFit="1" customWidth="1"/>
    <col min="13844" max="14085" width="7.69921875" style="79"/>
    <col min="14086" max="14089" width="1.19921875" style="79" customWidth="1"/>
    <col min="14090" max="14090" width="43.8984375" style="79" customWidth="1"/>
    <col min="14091" max="14091" width="7.69921875" style="79"/>
    <col min="14092" max="14092" width="15.19921875" style="79" customWidth="1"/>
    <col min="14093" max="14093" width="1.19921875" style="79" customWidth="1"/>
    <col min="14094" max="14094" width="15.19921875" style="79" customWidth="1"/>
    <col min="14095" max="14095" width="3.69921875" style="79" customWidth="1"/>
    <col min="14096" max="14096" width="16.8984375" style="79" customWidth="1"/>
    <col min="14097" max="14097" width="16.69921875" style="79" customWidth="1"/>
    <col min="14098" max="14098" width="12.19921875" style="79" bestFit="1" customWidth="1"/>
    <col min="14099" max="14099" width="11.69921875" style="79" bestFit="1" customWidth="1"/>
    <col min="14100" max="14341" width="7.69921875" style="79"/>
    <col min="14342" max="14345" width="1.19921875" style="79" customWidth="1"/>
    <col min="14346" max="14346" width="43.8984375" style="79" customWidth="1"/>
    <col min="14347" max="14347" width="7.69921875" style="79"/>
    <col min="14348" max="14348" width="15.19921875" style="79" customWidth="1"/>
    <col min="14349" max="14349" width="1.19921875" style="79" customWidth="1"/>
    <col min="14350" max="14350" width="15.19921875" style="79" customWidth="1"/>
    <col min="14351" max="14351" width="3.69921875" style="79" customWidth="1"/>
    <col min="14352" max="14352" width="16.8984375" style="79" customWidth="1"/>
    <col min="14353" max="14353" width="16.69921875" style="79" customWidth="1"/>
    <col min="14354" max="14354" width="12.19921875" style="79" bestFit="1" customWidth="1"/>
    <col min="14355" max="14355" width="11.69921875" style="79" bestFit="1" customWidth="1"/>
    <col min="14356" max="14597" width="7.69921875" style="79"/>
    <col min="14598" max="14601" width="1.19921875" style="79" customWidth="1"/>
    <col min="14602" max="14602" width="43.8984375" style="79" customWidth="1"/>
    <col min="14603" max="14603" width="7.69921875" style="79"/>
    <col min="14604" max="14604" width="15.19921875" style="79" customWidth="1"/>
    <col min="14605" max="14605" width="1.19921875" style="79" customWidth="1"/>
    <col min="14606" max="14606" width="15.19921875" style="79" customWidth="1"/>
    <col min="14607" max="14607" width="3.69921875" style="79" customWidth="1"/>
    <col min="14608" max="14608" width="16.8984375" style="79" customWidth="1"/>
    <col min="14609" max="14609" width="16.69921875" style="79" customWidth="1"/>
    <col min="14610" max="14610" width="12.19921875" style="79" bestFit="1" customWidth="1"/>
    <col min="14611" max="14611" width="11.69921875" style="79" bestFit="1" customWidth="1"/>
    <col min="14612" max="14853" width="7.69921875" style="79"/>
    <col min="14854" max="14857" width="1.19921875" style="79" customWidth="1"/>
    <col min="14858" max="14858" width="43.8984375" style="79" customWidth="1"/>
    <col min="14859" max="14859" width="7.69921875" style="79"/>
    <col min="14860" max="14860" width="15.19921875" style="79" customWidth="1"/>
    <col min="14861" max="14861" width="1.19921875" style="79" customWidth="1"/>
    <col min="14862" max="14862" width="15.19921875" style="79" customWidth="1"/>
    <col min="14863" max="14863" width="3.69921875" style="79" customWidth="1"/>
    <col min="14864" max="14864" width="16.8984375" style="79" customWidth="1"/>
    <col min="14865" max="14865" width="16.69921875" style="79" customWidth="1"/>
    <col min="14866" max="14866" width="12.19921875" style="79" bestFit="1" customWidth="1"/>
    <col min="14867" max="14867" width="11.69921875" style="79" bestFit="1" customWidth="1"/>
    <col min="14868" max="15109" width="7.69921875" style="79"/>
    <col min="15110" max="15113" width="1.19921875" style="79" customWidth="1"/>
    <col min="15114" max="15114" width="43.8984375" style="79" customWidth="1"/>
    <col min="15115" max="15115" width="7.69921875" style="79"/>
    <col min="15116" max="15116" width="15.19921875" style="79" customWidth="1"/>
    <col min="15117" max="15117" width="1.19921875" style="79" customWidth="1"/>
    <col min="15118" max="15118" width="15.19921875" style="79" customWidth="1"/>
    <col min="15119" max="15119" width="3.69921875" style="79" customWidth="1"/>
    <col min="15120" max="15120" width="16.8984375" style="79" customWidth="1"/>
    <col min="15121" max="15121" width="16.69921875" style="79" customWidth="1"/>
    <col min="15122" max="15122" width="12.19921875" style="79" bestFit="1" customWidth="1"/>
    <col min="15123" max="15123" width="11.69921875" style="79" bestFit="1" customWidth="1"/>
    <col min="15124" max="15365" width="7.69921875" style="79"/>
    <col min="15366" max="15369" width="1.19921875" style="79" customWidth="1"/>
    <col min="15370" max="15370" width="43.8984375" style="79" customWidth="1"/>
    <col min="15371" max="15371" width="7.69921875" style="79"/>
    <col min="15372" max="15372" width="15.19921875" style="79" customWidth="1"/>
    <col min="15373" max="15373" width="1.19921875" style="79" customWidth="1"/>
    <col min="15374" max="15374" width="15.19921875" style="79" customWidth="1"/>
    <col min="15375" max="15375" width="3.69921875" style="79" customWidth="1"/>
    <col min="15376" max="15376" width="16.8984375" style="79" customWidth="1"/>
    <col min="15377" max="15377" width="16.69921875" style="79" customWidth="1"/>
    <col min="15378" max="15378" width="12.19921875" style="79" bestFit="1" customWidth="1"/>
    <col min="15379" max="15379" width="11.69921875" style="79" bestFit="1" customWidth="1"/>
    <col min="15380" max="15621" width="7.69921875" style="79"/>
    <col min="15622" max="15625" width="1.19921875" style="79" customWidth="1"/>
    <col min="15626" max="15626" width="43.8984375" style="79" customWidth="1"/>
    <col min="15627" max="15627" width="7.69921875" style="79"/>
    <col min="15628" max="15628" width="15.19921875" style="79" customWidth="1"/>
    <col min="15629" max="15629" width="1.19921875" style="79" customWidth="1"/>
    <col min="15630" max="15630" width="15.19921875" style="79" customWidth="1"/>
    <col min="15631" max="15631" width="3.69921875" style="79" customWidth="1"/>
    <col min="15632" max="15632" width="16.8984375" style="79" customWidth="1"/>
    <col min="15633" max="15633" width="16.69921875" style="79" customWidth="1"/>
    <col min="15634" max="15634" width="12.19921875" style="79" bestFit="1" customWidth="1"/>
    <col min="15635" max="15635" width="11.69921875" style="79" bestFit="1" customWidth="1"/>
    <col min="15636" max="15877" width="7.69921875" style="79"/>
    <col min="15878" max="15881" width="1.19921875" style="79" customWidth="1"/>
    <col min="15882" max="15882" width="43.8984375" style="79" customWidth="1"/>
    <col min="15883" max="15883" width="7.69921875" style="79"/>
    <col min="15884" max="15884" width="15.19921875" style="79" customWidth="1"/>
    <col min="15885" max="15885" width="1.19921875" style="79" customWidth="1"/>
    <col min="15886" max="15886" width="15.19921875" style="79" customWidth="1"/>
    <col min="15887" max="15887" width="3.69921875" style="79" customWidth="1"/>
    <col min="15888" max="15888" width="16.8984375" style="79" customWidth="1"/>
    <col min="15889" max="15889" width="16.69921875" style="79" customWidth="1"/>
    <col min="15890" max="15890" width="12.19921875" style="79" bestFit="1" customWidth="1"/>
    <col min="15891" max="15891" width="11.69921875" style="79" bestFit="1" customWidth="1"/>
    <col min="15892" max="16133" width="7.69921875" style="79"/>
    <col min="16134" max="16137" width="1.19921875" style="79" customWidth="1"/>
    <col min="16138" max="16138" width="43.8984375" style="79" customWidth="1"/>
    <col min="16139" max="16139" width="7.69921875" style="79"/>
    <col min="16140" max="16140" width="15.19921875" style="79" customWidth="1"/>
    <col min="16141" max="16141" width="1.19921875" style="79" customWidth="1"/>
    <col min="16142" max="16142" width="15.19921875" style="79" customWidth="1"/>
    <col min="16143" max="16143" width="3.69921875" style="79" customWidth="1"/>
    <col min="16144" max="16144" width="16.8984375" style="79" customWidth="1"/>
    <col min="16145" max="16145" width="16.69921875" style="79" customWidth="1"/>
    <col min="16146" max="16146" width="12.19921875" style="79" bestFit="1" customWidth="1"/>
    <col min="16147" max="16147" width="11.69921875" style="79" bestFit="1" customWidth="1"/>
    <col min="16148" max="16384" width="7.69921875" style="79"/>
  </cols>
  <sheetData>
    <row r="1" spans="1:19" ht="19.95" customHeight="1"/>
    <row r="2" spans="1:19" ht="19.9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9" ht="19.95" customHeight="1">
      <c r="A3" s="91" t="s">
        <v>83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9" ht="19.95" customHeight="1">
      <c r="A4" s="91" t="s">
        <v>207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9" ht="19.95" customHeight="1">
      <c r="A5" s="82"/>
      <c r="B5" s="82"/>
      <c r="C5" s="82"/>
      <c r="D5" s="82"/>
      <c r="E5" s="82"/>
      <c r="F5" s="83"/>
      <c r="G5" s="83"/>
      <c r="H5" s="83"/>
      <c r="I5" s="83"/>
      <c r="J5" s="83"/>
      <c r="K5" s="83"/>
      <c r="L5" s="48"/>
      <c r="M5" s="82"/>
      <c r="N5" s="85" t="s">
        <v>2</v>
      </c>
    </row>
    <row r="6" spans="1:19" ht="19.95" customHeight="1">
      <c r="A6" s="82"/>
      <c r="B6" s="82"/>
      <c r="C6" s="82"/>
      <c r="D6" s="82"/>
      <c r="E6" s="82"/>
      <c r="F6" s="83"/>
      <c r="G6" s="83"/>
      <c r="H6" s="272" t="s">
        <v>3</v>
      </c>
      <c r="I6" s="272"/>
      <c r="J6" s="272"/>
      <c r="K6" s="83"/>
      <c r="L6" s="273" t="s">
        <v>4</v>
      </c>
      <c r="M6" s="273"/>
      <c r="N6" s="273"/>
      <c r="P6" s="36"/>
      <c r="Q6" s="36"/>
      <c r="R6" s="36"/>
    </row>
    <row r="7" spans="1:19" ht="19.95" customHeight="1">
      <c r="A7" s="82"/>
      <c r="B7" s="82"/>
      <c r="C7" s="82"/>
      <c r="D7" s="82"/>
      <c r="E7" s="82"/>
      <c r="F7" s="83" t="s">
        <v>5</v>
      </c>
      <c r="G7" s="83"/>
      <c r="H7" s="181" t="s">
        <v>152</v>
      </c>
      <c r="I7" s="182"/>
      <c r="J7" s="181" t="s">
        <v>153</v>
      </c>
      <c r="K7" s="83"/>
      <c r="L7" s="181" t="s">
        <v>152</v>
      </c>
      <c r="M7" s="182"/>
      <c r="N7" s="181" t="s">
        <v>153</v>
      </c>
      <c r="P7" s="83"/>
      <c r="Q7" s="36"/>
      <c r="R7" s="36"/>
    </row>
    <row r="8" spans="1:19" ht="19.95" customHeight="1">
      <c r="A8" s="79" t="s">
        <v>84</v>
      </c>
      <c r="J8" s="3"/>
      <c r="L8" s="3"/>
      <c r="M8" s="112"/>
      <c r="N8" s="53"/>
      <c r="S8" s="93"/>
    </row>
    <row r="9" spans="1:19" ht="19.95" customHeight="1">
      <c r="B9" s="79" t="s">
        <v>85</v>
      </c>
      <c r="H9" s="3"/>
      <c r="J9" s="3"/>
      <c r="L9" s="3"/>
      <c r="M9" s="112"/>
      <c r="N9" s="53"/>
      <c r="S9" s="93"/>
    </row>
    <row r="10" spans="1:19" ht="19.95" customHeight="1">
      <c r="C10" s="109" t="s">
        <v>221</v>
      </c>
      <c r="H10" s="3">
        <f>'PL 3M'!H45-H14</f>
        <v>4412</v>
      </c>
      <c r="I10" s="3">
        <f>'PL 3M'!I45-I14</f>
        <v>0</v>
      </c>
      <c r="J10" s="3">
        <f>'PL 3M'!J45-J14</f>
        <v>-280</v>
      </c>
      <c r="K10" s="3">
        <f>'PL 3M'!K45-K14</f>
        <v>0</v>
      </c>
      <c r="L10" s="3">
        <f>'PL 3M'!L45-L14</f>
        <v>9345</v>
      </c>
      <c r="M10" s="112"/>
      <c r="N10" s="53">
        <v>4062</v>
      </c>
      <c r="S10" s="93"/>
    </row>
    <row r="11" spans="1:19" ht="19.95" customHeight="1">
      <c r="C11" s="79" t="s">
        <v>222</v>
      </c>
      <c r="F11" s="80">
        <v>12</v>
      </c>
      <c r="H11" s="3">
        <f>'PL 3M'!H47-H15</f>
        <v>-101785</v>
      </c>
      <c r="I11" s="3">
        <f>'PL 3M'!I47-I15</f>
        <v>0</v>
      </c>
      <c r="J11" s="3">
        <f>'PL 3M'!J47-J15</f>
        <v>6384</v>
      </c>
      <c r="L11" s="3">
        <v>0</v>
      </c>
      <c r="M11" s="112"/>
      <c r="N11" s="53">
        <v>0</v>
      </c>
      <c r="S11" s="93"/>
    </row>
    <row r="12" spans="1:19" ht="19.95" customHeight="1">
      <c r="H12" s="40">
        <f>SUM(H10:H11)</f>
        <v>-97373</v>
      </c>
      <c r="J12" s="40">
        <f>SUM(J10:J11)</f>
        <v>6104</v>
      </c>
      <c r="L12" s="40">
        <f>SUM(L10:L11)</f>
        <v>9345</v>
      </c>
      <c r="M12" s="112"/>
      <c r="N12" s="40">
        <f>SUM(N10:N11)</f>
        <v>4062</v>
      </c>
      <c r="S12" s="93"/>
    </row>
    <row r="13" spans="1:19" ht="19.95" customHeight="1">
      <c r="B13" s="94" t="s">
        <v>61</v>
      </c>
      <c r="F13" s="79"/>
      <c r="H13" s="92"/>
      <c r="J13" s="3"/>
      <c r="L13" s="49"/>
      <c r="M13" s="36"/>
      <c r="N13" s="49"/>
      <c r="S13" s="93"/>
    </row>
    <row r="14" spans="1:19" ht="19.95" customHeight="1">
      <c r="B14" s="94"/>
      <c r="C14" s="109" t="s">
        <v>224</v>
      </c>
      <c r="H14" s="92">
        <f>2681-H15</f>
        <v>0</v>
      </c>
      <c r="J14" s="92">
        <f>4548-J15</f>
        <v>0</v>
      </c>
      <c r="K14" s="252"/>
      <c r="L14" s="252">
        <v>0</v>
      </c>
      <c r="M14" s="252"/>
      <c r="N14" s="252">
        <v>0</v>
      </c>
      <c r="S14" s="93"/>
    </row>
    <row r="15" spans="1:19" ht="19.95" customHeight="1">
      <c r="B15" s="94"/>
      <c r="C15" s="79" t="s">
        <v>225</v>
      </c>
      <c r="F15" s="80">
        <v>12</v>
      </c>
      <c r="H15" s="92">
        <v>2681</v>
      </c>
      <c r="J15" s="3">
        <v>4548</v>
      </c>
      <c r="L15" s="53">
        <v>0</v>
      </c>
      <c r="M15" s="36"/>
      <c r="N15" s="53">
        <v>0</v>
      </c>
      <c r="S15" s="93"/>
    </row>
    <row r="16" spans="1:19" ht="19.95" customHeight="1">
      <c r="B16" s="94"/>
      <c r="H16" s="40">
        <f>SUM(H14:H15)</f>
        <v>2681</v>
      </c>
      <c r="J16" s="40">
        <f>SUM(J14:J15)</f>
        <v>4548</v>
      </c>
      <c r="L16" s="40">
        <f>SUM(L14:L15)</f>
        <v>0</v>
      </c>
      <c r="M16" s="112"/>
      <c r="N16" s="40">
        <f>SUM(N14:N15)</f>
        <v>0</v>
      </c>
      <c r="S16" s="93"/>
    </row>
    <row r="17" spans="1:19" ht="19.95" customHeight="1">
      <c r="B17" s="94"/>
      <c r="F17" s="79"/>
      <c r="H17" s="92"/>
      <c r="J17" s="3"/>
      <c r="L17" s="49"/>
      <c r="M17" s="36"/>
      <c r="N17" s="49"/>
      <c r="S17" s="93"/>
    </row>
    <row r="18" spans="1:19" ht="19.95" customHeight="1" thickBot="1">
      <c r="A18" s="91" t="s">
        <v>86</v>
      </c>
      <c r="H18" s="253">
        <f>H12+H16</f>
        <v>-94692</v>
      </c>
      <c r="J18" s="253">
        <f>J12+J16</f>
        <v>10652</v>
      </c>
      <c r="L18" s="253">
        <f>L12+L16</f>
        <v>9345</v>
      </c>
      <c r="M18" s="201"/>
      <c r="N18" s="253">
        <f>N12+N16</f>
        <v>4062</v>
      </c>
      <c r="S18" s="93"/>
    </row>
    <row r="19" spans="1:19" ht="13.2" customHeight="1" thickTop="1">
      <c r="A19" s="185"/>
      <c r="B19" s="50"/>
      <c r="H19" s="229">
        <f>H18-'PL 3M'!H26</f>
        <v>-99104</v>
      </c>
      <c r="I19" s="230"/>
      <c r="J19" s="229">
        <f>J18-'PL 3M'!J26</f>
        <v>10932</v>
      </c>
      <c r="K19" s="230"/>
      <c r="L19" s="229">
        <f>L18-'PL 3M'!L26</f>
        <v>0</v>
      </c>
      <c r="M19" s="231"/>
      <c r="N19" s="229">
        <f>N18-'PL 3M'!N26</f>
        <v>0</v>
      </c>
      <c r="P19" s="186"/>
    </row>
    <row r="20" spans="1:19" ht="19.95" customHeight="1">
      <c r="A20" s="185" t="s">
        <v>262</v>
      </c>
      <c r="B20" s="50"/>
      <c r="H20" s="3"/>
      <c r="J20" s="3"/>
      <c r="L20" s="3"/>
      <c r="M20" s="36"/>
      <c r="N20" s="3"/>
      <c r="P20" s="186"/>
    </row>
    <row r="21" spans="1:19" ht="19.95" customHeight="1">
      <c r="A21" s="185"/>
      <c r="B21" s="193" t="s">
        <v>85</v>
      </c>
      <c r="H21" s="3"/>
      <c r="J21" s="3"/>
      <c r="L21" s="3"/>
      <c r="M21" s="36"/>
      <c r="N21" s="3"/>
      <c r="P21" s="186"/>
      <c r="S21" s="93"/>
    </row>
    <row r="22" spans="1:19" ht="19.95" customHeight="1">
      <c r="A22" s="185"/>
      <c r="B22" s="193"/>
      <c r="C22" s="109" t="s">
        <v>253</v>
      </c>
      <c r="H22" s="3"/>
      <c r="J22" s="3"/>
      <c r="L22" s="3"/>
      <c r="M22" s="36"/>
      <c r="N22" s="3"/>
      <c r="P22" s="186"/>
      <c r="S22" s="93"/>
    </row>
    <row r="23" spans="1:19" ht="19.95" customHeight="1">
      <c r="A23" s="185"/>
      <c r="B23" s="193"/>
      <c r="D23" s="79" t="s">
        <v>254</v>
      </c>
      <c r="H23" s="3">
        <f t="shared" ref="H23:L23" si="0">+H10</f>
        <v>4412</v>
      </c>
      <c r="I23" s="3">
        <f t="shared" si="0"/>
        <v>0</v>
      </c>
      <c r="J23" s="3">
        <f t="shared" si="0"/>
        <v>-280</v>
      </c>
      <c r="K23" s="3">
        <f t="shared" si="0"/>
        <v>0</v>
      </c>
      <c r="L23" s="3">
        <f t="shared" si="0"/>
        <v>9345</v>
      </c>
      <c r="M23" s="36"/>
      <c r="N23" s="3">
        <v>4062</v>
      </c>
      <c r="P23" s="186"/>
      <c r="S23" s="93"/>
    </row>
    <row r="24" spans="1:19" ht="19.95" customHeight="1">
      <c r="A24" s="185"/>
      <c r="B24" s="193"/>
      <c r="C24" s="109" t="s">
        <v>253</v>
      </c>
      <c r="H24" s="3"/>
      <c r="I24" s="3"/>
      <c r="J24" s="3"/>
      <c r="K24" s="3"/>
      <c r="L24" s="3"/>
      <c r="M24" s="36"/>
      <c r="N24" s="3"/>
      <c r="P24" s="186"/>
      <c r="S24" s="93"/>
    </row>
    <row r="25" spans="1:19" ht="19.95" customHeight="1">
      <c r="A25" s="185"/>
      <c r="B25" s="193"/>
      <c r="D25" s="79" t="s">
        <v>255</v>
      </c>
      <c r="F25" s="80">
        <v>12</v>
      </c>
      <c r="H25" s="3">
        <f>+H11</f>
        <v>-101785</v>
      </c>
      <c r="I25" s="3">
        <f>+I11</f>
        <v>0</v>
      </c>
      <c r="J25" s="3">
        <f>+J11</f>
        <v>6384</v>
      </c>
      <c r="K25" s="3">
        <f>+K11</f>
        <v>0</v>
      </c>
      <c r="L25" s="3">
        <f>+L11</f>
        <v>0</v>
      </c>
      <c r="M25" s="36"/>
      <c r="N25" s="3">
        <v>0</v>
      </c>
      <c r="P25" s="186"/>
      <c r="S25" s="93"/>
    </row>
    <row r="26" spans="1:19" ht="19.95" customHeight="1">
      <c r="A26" s="185"/>
      <c r="B26" s="193"/>
      <c r="H26" s="40">
        <f>SUM(H23:H25)</f>
        <v>-97373</v>
      </c>
      <c r="J26" s="40">
        <f>SUM(J23:J25)</f>
        <v>6104</v>
      </c>
      <c r="L26" s="40">
        <f>SUM(L23:L25)</f>
        <v>9345</v>
      </c>
      <c r="M26" s="201"/>
      <c r="N26" s="40">
        <f>SUM(N23:N25)</f>
        <v>4062</v>
      </c>
      <c r="P26" s="186"/>
      <c r="S26" s="93"/>
    </row>
    <row r="27" spans="1:19" ht="19.8">
      <c r="A27" s="192"/>
      <c r="B27" s="193" t="s">
        <v>61</v>
      </c>
      <c r="C27" s="94"/>
      <c r="H27" s="3"/>
      <c r="J27" s="3"/>
      <c r="L27" s="53"/>
      <c r="M27" s="36"/>
      <c r="N27" s="53"/>
    </row>
    <row r="28" spans="1:19" ht="19.8">
      <c r="A28" s="192"/>
      <c r="B28" s="193"/>
      <c r="C28" s="109" t="s">
        <v>263</v>
      </c>
      <c r="H28" s="3"/>
      <c r="J28" s="3"/>
      <c r="L28" s="53"/>
      <c r="M28" s="36"/>
      <c r="N28" s="53"/>
    </row>
    <row r="29" spans="1:19" ht="19.8">
      <c r="A29" s="192"/>
      <c r="B29" s="193"/>
      <c r="D29" s="79" t="s">
        <v>191</v>
      </c>
      <c r="G29" s="3">
        <f>+G10</f>
        <v>0</v>
      </c>
      <c r="H29" s="3">
        <f>+H14</f>
        <v>0</v>
      </c>
      <c r="I29" s="3">
        <f>+I14</f>
        <v>0</v>
      </c>
      <c r="J29" s="3">
        <f>+J14</f>
        <v>0</v>
      </c>
      <c r="K29" s="3">
        <f>+K10</f>
        <v>0</v>
      </c>
      <c r="L29" s="53">
        <v>0</v>
      </c>
      <c r="M29" s="36"/>
      <c r="N29" s="53">
        <v>0</v>
      </c>
    </row>
    <row r="30" spans="1:19" ht="19.8">
      <c r="A30" s="192"/>
      <c r="B30" s="193"/>
      <c r="C30" s="79" t="s">
        <v>265</v>
      </c>
      <c r="G30" s="3"/>
      <c r="H30" s="3"/>
      <c r="I30" s="3"/>
      <c r="J30" s="3"/>
      <c r="K30" s="3"/>
      <c r="L30" s="53"/>
      <c r="M30" s="36"/>
      <c r="N30" s="53"/>
    </row>
    <row r="31" spans="1:19" ht="19.8">
      <c r="A31" s="192"/>
      <c r="B31" s="193"/>
      <c r="D31" s="79" t="s">
        <v>264</v>
      </c>
      <c r="F31" s="80">
        <v>12</v>
      </c>
      <c r="H31" s="3">
        <f t="shared" ref="H31:I31" si="1">H15</f>
        <v>2681</v>
      </c>
      <c r="I31" s="3">
        <f t="shared" si="1"/>
        <v>0</v>
      </c>
      <c r="J31" s="3">
        <f>J15</f>
        <v>4548</v>
      </c>
      <c r="L31" s="53">
        <v>0</v>
      </c>
      <c r="M31" s="36"/>
      <c r="N31" s="53">
        <v>0</v>
      </c>
    </row>
    <row r="32" spans="1:19" ht="19.8">
      <c r="A32" s="192"/>
      <c r="B32" s="193"/>
      <c r="C32" s="94"/>
      <c r="H32" s="40">
        <f>SUM(H29:H31)</f>
        <v>2681</v>
      </c>
      <c r="J32" s="40">
        <f>SUM(J29:J31)</f>
        <v>4548</v>
      </c>
      <c r="L32" s="40">
        <f>SUM(L29:L31)</f>
        <v>0</v>
      </c>
      <c r="M32" s="201"/>
      <c r="N32" s="40">
        <f>SUM(N29:N31)</f>
        <v>0</v>
      </c>
    </row>
    <row r="33" spans="1:19" ht="19.95" customHeight="1">
      <c r="B33" s="94"/>
      <c r="F33" s="79"/>
      <c r="H33" s="92"/>
      <c r="J33" s="3"/>
      <c r="L33" s="49"/>
      <c r="M33" s="36"/>
      <c r="N33" s="49"/>
      <c r="S33" s="93"/>
    </row>
    <row r="34" spans="1:19" ht="20.399999999999999" thickBot="1">
      <c r="A34" s="192" t="s">
        <v>87</v>
      </c>
      <c r="B34" s="193"/>
      <c r="C34" s="94"/>
      <c r="H34" s="253">
        <f>H26+H32</f>
        <v>-94692</v>
      </c>
      <c r="J34" s="253">
        <f>J26+J32</f>
        <v>10652</v>
      </c>
      <c r="L34" s="253">
        <f>L26+L32</f>
        <v>9345</v>
      </c>
      <c r="M34" s="201"/>
      <c r="N34" s="253">
        <f>N26+N32</f>
        <v>4062</v>
      </c>
    </row>
    <row r="35" spans="1:19" ht="19.95" customHeight="1" thickTop="1">
      <c r="B35" s="94"/>
      <c r="F35" s="79"/>
      <c r="H35" s="232">
        <f>H34-'PL 3M'!H48</f>
        <v>0</v>
      </c>
      <c r="I35" s="230"/>
      <c r="J35" s="229">
        <f>J34-'PL 3M'!J48</f>
        <v>0</v>
      </c>
      <c r="K35" s="230"/>
      <c r="L35" s="270">
        <f>L34-'PL 3M'!L48</f>
        <v>0</v>
      </c>
      <c r="M35" s="231"/>
      <c r="N35" s="270">
        <f>N34-'PL 3M'!N48</f>
        <v>0</v>
      </c>
      <c r="S35" s="93"/>
    </row>
    <row r="36" spans="1:19" ht="19.95" customHeight="1">
      <c r="A36" s="192" t="s">
        <v>226</v>
      </c>
      <c r="B36" s="202"/>
      <c r="D36" s="197"/>
      <c r="J36" s="54"/>
      <c r="K36" s="203"/>
      <c r="L36" s="54"/>
      <c r="M36" s="204"/>
      <c r="N36" s="54"/>
    </row>
    <row r="37" spans="1:19">
      <c r="A37" s="193" t="s">
        <v>227</v>
      </c>
      <c r="B37" s="196"/>
      <c r="E37" s="197"/>
      <c r="J37" s="205"/>
      <c r="L37" s="112"/>
      <c r="N37" s="198"/>
    </row>
    <row r="38" spans="1:19" ht="19.95" customHeight="1">
      <c r="A38" s="192"/>
      <c r="B38" s="193" t="s">
        <v>88</v>
      </c>
      <c r="C38" s="36"/>
      <c r="D38" s="36"/>
      <c r="E38" s="36"/>
      <c r="F38" s="36"/>
      <c r="G38" s="36"/>
      <c r="H38" s="79"/>
      <c r="I38" s="79"/>
      <c r="J38" s="79"/>
      <c r="K38" s="79"/>
      <c r="L38" s="79"/>
    </row>
    <row r="39" spans="1:19" ht="19.95" customHeight="1">
      <c r="A39" s="192"/>
      <c r="B39" s="193"/>
      <c r="C39" s="36" t="s">
        <v>197</v>
      </c>
      <c r="D39" s="36"/>
      <c r="E39" s="36"/>
      <c r="F39" s="36"/>
      <c r="G39" s="36"/>
      <c r="H39" s="55">
        <f>(H10/H43)</f>
        <v>2.0138081879651683E-3</v>
      </c>
      <c r="I39" s="36"/>
      <c r="J39" s="55">
        <f>(J10/J43)</f>
        <v>-4.9544982420378564E-4</v>
      </c>
      <c r="K39" s="36"/>
      <c r="L39" s="55">
        <f>(L10/L43)</f>
        <v>4.2654210146270393E-3</v>
      </c>
      <c r="M39" s="42"/>
      <c r="N39" s="55">
        <f>(N10/N43)</f>
        <v>7.1875613782706321E-3</v>
      </c>
    </row>
    <row r="40" spans="1:19" ht="19.95" customHeight="1">
      <c r="A40" s="192"/>
      <c r="B40" s="193"/>
      <c r="C40" s="36" t="s">
        <v>198</v>
      </c>
      <c r="D40" s="36"/>
      <c r="E40" s="36"/>
      <c r="F40" s="80">
        <v>12</v>
      </c>
      <c r="G40" s="36"/>
      <c r="H40" s="55">
        <f>(H11/H43)</f>
        <v>-4.6458627926571773E-2</v>
      </c>
      <c r="I40" s="55"/>
      <c r="J40" s="55">
        <f>(J11/J43)</f>
        <v>1.1296255991846312E-2</v>
      </c>
      <c r="K40" s="55"/>
      <c r="L40" s="55">
        <f>(L11/L43)</f>
        <v>0</v>
      </c>
      <c r="M40" s="55"/>
      <c r="N40" s="55">
        <f>(N11/N43)</f>
        <v>0</v>
      </c>
    </row>
    <row r="41" spans="1:19" ht="19.95" customHeight="1">
      <c r="A41" s="192"/>
      <c r="B41" s="193"/>
      <c r="C41" s="36"/>
      <c r="D41" s="36"/>
      <c r="E41" s="36"/>
      <c r="G41" s="36"/>
      <c r="H41" s="254">
        <f>SUM(H39:H40)</f>
        <v>-4.4444819738606603E-2</v>
      </c>
      <c r="I41" s="203"/>
      <c r="J41" s="254">
        <f>SUM(J39:J40)</f>
        <v>1.0800806167642526E-2</v>
      </c>
      <c r="K41" s="204"/>
      <c r="L41" s="254">
        <f>SUM(L39:L40)</f>
        <v>4.2654210146270393E-3</v>
      </c>
      <c r="M41" s="204"/>
      <c r="N41" s="254">
        <f>SUM(N39:N40)</f>
        <v>7.1875613782706321E-3</v>
      </c>
    </row>
    <row r="42" spans="1:19" ht="19.95" customHeight="1">
      <c r="B42" s="94"/>
      <c r="F42" s="79"/>
      <c r="H42" s="92"/>
      <c r="J42" s="3"/>
      <c r="L42" s="49"/>
      <c r="M42" s="36"/>
      <c r="N42" s="49"/>
      <c r="S42" s="93"/>
    </row>
    <row r="43" spans="1:19" ht="21" customHeight="1">
      <c r="B43" s="79" t="s">
        <v>89</v>
      </c>
      <c r="H43" s="205">
        <v>2190874</v>
      </c>
      <c r="J43" s="205">
        <v>565143</v>
      </c>
      <c r="L43" s="205">
        <v>2190874</v>
      </c>
      <c r="N43" s="4">
        <v>565143</v>
      </c>
    </row>
    <row r="44" spans="1:19" ht="21" customHeight="1">
      <c r="C44" s="79" t="s">
        <v>90</v>
      </c>
      <c r="L44" s="36"/>
    </row>
    <row r="45" spans="1:19" ht="21" customHeight="1">
      <c r="L45" s="36"/>
    </row>
    <row r="46" spans="1:19" ht="21" customHeight="1">
      <c r="A46" s="79" t="s">
        <v>32</v>
      </c>
      <c r="L46" s="36"/>
      <c r="N46" s="79">
        <v>7</v>
      </c>
    </row>
    <row r="47" spans="1:19" ht="21" customHeight="1">
      <c r="L47" s="36"/>
    </row>
    <row r="48" spans="1:19" ht="21" customHeight="1">
      <c r="L48" s="36"/>
    </row>
    <row r="49" spans="12:12" ht="21" customHeight="1">
      <c r="L49" s="36"/>
    </row>
    <row r="50" spans="12:12" ht="21" customHeight="1">
      <c r="L50" s="36"/>
    </row>
    <row r="51" spans="12:12" ht="21" customHeight="1">
      <c r="L51" s="36"/>
    </row>
    <row r="52" spans="12:12" ht="21" customHeight="1">
      <c r="L52" s="36"/>
    </row>
    <row r="53" spans="12:12" ht="21" customHeight="1">
      <c r="L53" s="36"/>
    </row>
    <row r="54" spans="12:12" ht="21" customHeight="1">
      <c r="L54" s="36"/>
    </row>
    <row r="55" spans="12:12" ht="21" customHeight="1">
      <c r="L55" s="36"/>
    </row>
    <row r="56" spans="12:12" ht="21" customHeight="1">
      <c r="L56" s="36"/>
    </row>
    <row r="57" spans="12:12" ht="21" customHeight="1">
      <c r="L57" s="36"/>
    </row>
    <row r="58" spans="12:12" ht="21" customHeight="1">
      <c r="L58" s="36"/>
    </row>
    <row r="59" spans="12:12" ht="21" customHeight="1">
      <c r="L59" s="36"/>
    </row>
    <row r="60" spans="12:12" ht="21" customHeight="1">
      <c r="L60" s="36"/>
    </row>
    <row r="61" spans="12:12" ht="21" customHeight="1">
      <c r="L61" s="36"/>
    </row>
    <row r="62" spans="12:12" ht="21" customHeight="1">
      <c r="L62" s="36"/>
    </row>
    <row r="63" spans="12:12" ht="21" customHeight="1">
      <c r="L63" s="36"/>
    </row>
    <row r="64" spans="12:12" ht="21" customHeight="1">
      <c r="L64" s="36"/>
    </row>
    <row r="65" spans="12:12" ht="21" customHeight="1">
      <c r="L65" s="36"/>
    </row>
    <row r="66" spans="12:12" ht="21" customHeight="1">
      <c r="L66" s="36"/>
    </row>
    <row r="67" spans="12:12" ht="21" customHeight="1">
      <c r="L67" s="36"/>
    </row>
    <row r="68" spans="12:12" ht="21" customHeight="1">
      <c r="L68" s="36"/>
    </row>
    <row r="69" spans="12:12" ht="21" customHeight="1">
      <c r="L69" s="36"/>
    </row>
    <row r="70" spans="12:12" ht="21" customHeight="1">
      <c r="L70" s="36"/>
    </row>
    <row r="71" spans="12:12" ht="21" customHeight="1">
      <c r="L71" s="36"/>
    </row>
    <row r="72" spans="12:12" ht="21" customHeight="1">
      <c r="L72" s="36"/>
    </row>
    <row r="73" spans="12:12" ht="21" customHeight="1">
      <c r="L73" s="36"/>
    </row>
    <row r="74" spans="12:12" ht="21" customHeight="1">
      <c r="L74" s="36"/>
    </row>
    <row r="75" spans="12:12" ht="21" customHeight="1">
      <c r="L75" s="36"/>
    </row>
    <row r="76" spans="12:12" ht="21" customHeight="1">
      <c r="L76" s="36"/>
    </row>
    <row r="77" spans="12:12" ht="21" customHeight="1">
      <c r="L77" s="36"/>
    </row>
    <row r="78" spans="12:12" ht="21" customHeight="1">
      <c r="L78" s="36"/>
    </row>
    <row r="79" spans="12:12" ht="21" customHeight="1">
      <c r="L79" s="36"/>
    </row>
    <row r="80" spans="12:12" ht="21" customHeight="1">
      <c r="L80" s="36"/>
    </row>
    <row r="81" spans="12:12" ht="21" customHeight="1">
      <c r="L81" s="36"/>
    </row>
    <row r="82" spans="12:12" ht="21" customHeight="1">
      <c r="L82" s="36"/>
    </row>
    <row r="83" spans="12:12" ht="21" customHeight="1">
      <c r="L83" s="36"/>
    </row>
    <row r="84" spans="12:12" ht="21" customHeight="1">
      <c r="L84" s="36"/>
    </row>
    <row r="85" spans="12:12" ht="21" customHeight="1">
      <c r="L85" s="36"/>
    </row>
    <row r="86" spans="12:12" ht="21" customHeight="1">
      <c r="L86" s="36"/>
    </row>
    <row r="87" spans="12:12" ht="21" customHeight="1">
      <c r="L87" s="36"/>
    </row>
    <row r="88" spans="12:12" ht="21" customHeight="1">
      <c r="L88" s="36"/>
    </row>
    <row r="89" spans="12:12" ht="21.9" customHeight="1">
      <c r="L89" s="36"/>
    </row>
    <row r="90" spans="12:12" ht="21.9" customHeight="1">
      <c r="L90" s="36"/>
    </row>
    <row r="91" spans="12:12" ht="21.9" customHeight="1">
      <c r="L91" s="36"/>
    </row>
    <row r="92" spans="12:12" ht="21.9" customHeight="1"/>
    <row r="93" spans="12:12" ht="21.9" customHeight="1"/>
    <row r="94" spans="12:12" ht="21.9" customHeight="1"/>
    <row r="95" spans="12:12" ht="21.9" customHeight="1"/>
    <row r="96" spans="12:12" ht="21.9" customHeight="1"/>
    <row r="97" spans="14:14" ht="21.9" customHeight="1"/>
    <row r="98" spans="14:14" ht="21.9" customHeight="1">
      <c r="N98" s="200"/>
    </row>
    <row r="99" spans="14:14" ht="21.9" customHeight="1"/>
    <row r="100" spans="14:14" ht="21.9" customHeight="1"/>
    <row r="101" spans="14:14" ht="21.9" customHeight="1"/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/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</sheetData>
  <mergeCells count="2">
    <mergeCell ref="H6:J6"/>
    <mergeCell ref="L6:N6"/>
  </mergeCells>
  <pageMargins left="0.78740157480314965" right="0.35433070866141736" top="0.59055118110236227" bottom="0.27559055118110237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0AF0-0C29-4E35-9919-23207993CCE6}">
  <dimension ref="A1:V150"/>
  <sheetViews>
    <sheetView view="pageBreakPreview" topLeftCell="A43" zoomScale="115" zoomScaleNormal="100" zoomScaleSheetLayoutView="115" workbookViewId="0">
      <selection activeCell="I95" sqref="I95"/>
    </sheetView>
  </sheetViews>
  <sheetFormatPr defaultColWidth="7.69921875" defaultRowHeight="18.600000000000001"/>
  <cols>
    <col min="1" max="4" width="1.59765625" style="79" customWidth="1"/>
    <col min="5" max="5" width="30.59765625" style="79" customWidth="1"/>
    <col min="6" max="6" width="7.69921875" style="80"/>
    <col min="7" max="7" width="1.69921875" style="80" customWidth="1"/>
    <col min="8" max="8" width="11.5" style="80" customWidth="1"/>
    <col min="9" max="9" width="0.69921875" style="80" customWidth="1"/>
    <col min="10" max="10" width="11.5" style="80" customWidth="1"/>
    <col min="11" max="11" width="1.69921875" style="80" customWidth="1"/>
    <col min="12" max="12" width="11" style="1" customWidth="1"/>
    <col min="13" max="13" width="0.69921875" style="79" customWidth="1"/>
    <col min="14" max="14" width="11.296875" style="79" customWidth="1"/>
    <col min="15" max="15" width="3.69921875" style="36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.59765625" style="79" customWidth="1"/>
    <col min="20" max="20" width="7.69921875" style="79"/>
    <col min="21" max="21" width="1.796875" style="79" customWidth="1"/>
    <col min="22" max="261" width="7.69921875" style="79"/>
    <col min="262" max="265" width="1.19921875" style="79" customWidth="1"/>
    <col min="266" max="266" width="43.8984375" style="79" customWidth="1"/>
    <col min="267" max="267" width="7.69921875" style="79"/>
    <col min="268" max="268" width="15.19921875" style="79" customWidth="1"/>
    <col min="269" max="269" width="1.19921875" style="79" customWidth="1"/>
    <col min="270" max="270" width="15.19921875" style="79" customWidth="1"/>
    <col min="271" max="271" width="3.69921875" style="79" customWidth="1"/>
    <col min="272" max="272" width="16.8984375" style="79" customWidth="1"/>
    <col min="273" max="273" width="16.69921875" style="79" customWidth="1"/>
    <col min="274" max="274" width="12.19921875" style="79" bestFit="1" customWidth="1"/>
    <col min="275" max="275" width="11.69921875" style="79" bestFit="1" customWidth="1"/>
    <col min="276" max="517" width="7.69921875" style="79"/>
    <col min="518" max="521" width="1.19921875" style="79" customWidth="1"/>
    <col min="522" max="522" width="43.8984375" style="79" customWidth="1"/>
    <col min="523" max="523" width="7.69921875" style="79"/>
    <col min="524" max="524" width="15.19921875" style="79" customWidth="1"/>
    <col min="525" max="525" width="1.19921875" style="79" customWidth="1"/>
    <col min="526" max="526" width="15.19921875" style="79" customWidth="1"/>
    <col min="527" max="527" width="3.69921875" style="79" customWidth="1"/>
    <col min="528" max="528" width="16.8984375" style="79" customWidth="1"/>
    <col min="529" max="529" width="16.69921875" style="79" customWidth="1"/>
    <col min="530" max="530" width="12.19921875" style="79" bestFit="1" customWidth="1"/>
    <col min="531" max="531" width="11.69921875" style="79" bestFit="1" customWidth="1"/>
    <col min="532" max="773" width="7.69921875" style="79"/>
    <col min="774" max="777" width="1.19921875" style="79" customWidth="1"/>
    <col min="778" max="778" width="43.8984375" style="79" customWidth="1"/>
    <col min="779" max="779" width="7.69921875" style="79"/>
    <col min="780" max="780" width="15.19921875" style="79" customWidth="1"/>
    <col min="781" max="781" width="1.19921875" style="79" customWidth="1"/>
    <col min="782" max="782" width="15.19921875" style="79" customWidth="1"/>
    <col min="783" max="783" width="3.69921875" style="79" customWidth="1"/>
    <col min="784" max="784" width="16.8984375" style="79" customWidth="1"/>
    <col min="785" max="785" width="16.69921875" style="79" customWidth="1"/>
    <col min="786" max="786" width="12.19921875" style="79" bestFit="1" customWidth="1"/>
    <col min="787" max="787" width="11.69921875" style="79" bestFit="1" customWidth="1"/>
    <col min="788" max="1029" width="7.69921875" style="79"/>
    <col min="1030" max="1033" width="1.19921875" style="79" customWidth="1"/>
    <col min="1034" max="1034" width="43.8984375" style="79" customWidth="1"/>
    <col min="1035" max="1035" width="7.69921875" style="79"/>
    <col min="1036" max="1036" width="15.19921875" style="79" customWidth="1"/>
    <col min="1037" max="1037" width="1.19921875" style="79" customWidth="1"/>
    <col min="1038" max="1038" width="15.19921875" style="79" customWidth="1"/>
    <col min="1039" max="1039" width="3.69921875" style="79" customWidth="1"/>
    <col min="1040" max="1040" width="16.8984375" style="79" customWidth="1"/>
    <col min="1041" max="1041" width="16.69921875" style="79" customWidth="1"/>
    <col min="1042" max="1042" width="12.19921875" style="79" bestFit="1" customWidth="1"/>
    <col min="1043" max="1043" width="11.69921875" style="79" bestFit="1" customWidth="1"/>
    <col min="1044" max="1285" width="7.69921875" style="79"/>
    <col min="1286" max="1289" width="1.19921875" style="79" customWidth="1"/>
    <col min="1290" max="1290" width="43.8984375" style="79" customWidth="1"/>
    <col min="1291" max="1291" width="7.69921875" style="79"/>
    <col min="1292" max="1292" width="15.19921875" style="79" customWidth="1"/>
    <col min="1293" max="1293" width="1.19921875" style="79" customWidth="1"/>
    <col min="1294" max="1294" width="15.19921875" style="79" customWidth="1"/>
    <col min="1295" max="1295" width="3.69921875" style="79" customWidth="1"/>
    <col min="1296" max="1296" width="16.8984375" style="79" customWidth="1"/>
    <col min="1297" max="1297" width="16.69921875" style="79" customWidth="1"/>
    <col min="1298" max="1298" width="12.19921875" style="79" bestFit="1" customWidth="1"/>
    <col min="1299" max="1299" width="11.69921875" style="79" bestFit="1" customWidth="1"/>
    <col min="1300" max="1541" width="7.69921875" style="79"/>
    <col min="1542" max="1545" width="1.19921875" style="79" customWidth="1"/>
    <col min="1546" max="1546" width="43.8984375" style="79" customWidth="1"/>
    <col min="1547" max="1547" width="7.69921875" style="79"/>
    <col min="1548" max="1548" width="15.19921875" style="79" customWidth="1"/>
    <col min="1549" max="1549" width="1.19921875" style="79" customWidth="1"/>
    <col min="1550" max="1550" width="15.19921875" style="79" customWidth="1"/>
    <col min="1551" max="1551" width="3.69921875" style="79" customWidth="1"/>
    <col min="1552" max="1552" width="16.8984375" style="79" customWidth="1"/>
    <col min="1553" max="1553" width="16.69921875" style="79" customWidth="1"/>
    <col min="1554" max="1554" width="12.19921875" style="79" bestFit="1" customWidth="1"/>
    <col min="1555" max="1555" width="11.69921875" style="79" bestFit="1" customWidth="1"/>
    <col min="1556" max="1797" width="7.69921875" style="79"/>
    <col min="1798" max="1801" width="1.19921875" style="79" customWidth="1"/>
    <col min="1802" max="1802" width="43.8984375" style="79" customWidth="1"/>
    <col min="1803" max="1803" width="7.69921875" style="79"/>
    <col min="1804" max="1804" width="15.19921875" style="79" customWidth="1"/>
    <col min="1805" max="1805" width="1.19921875" style="79" customWidth="1"/>
    <col min="1806" max="1806" width="15.19921875" style="79" customWidth="1"/>
    <col min="1807" max="1807" width="3.69921875" style="79" customWidth="1"/>
    <col min="1808" max="1808" width="16.8984375" style="79" customWidth="1"/>
    <col min="1809" max="1809" width="16.69921875" style="79" customWidth="1"/>
    <col min="1810" max="1810" width="12.19921875" style="79" bestFit="1" customWidth="1"/>
    <col min="1811" max="1811" width="11.69921875" style="79" bestFit="1" customWidth="1"/>
    <col min="1812" max="2053" width="7.69921875" style="79"/>
    <col min="2054" max="2057" width="1.19921875" style="79" customWidth="1"/>
    <col min="2058" max="2058" width="43.8984375" style="79" customWidth="1"/>
    <col min="2059" max="2059" width="7.69921875" style="79"/>
    <col min="2060" max="2060" width="15.19921875" style="79" customWidth="1"/>
    <col min="2061" max="2061" width="1.19921875" style="79" customWidth="1"/>
    <col min="2062" max="2062" width="15.19921875" style="79" customWidth="1"/>
    <col min="2063" max="2063" width="3.69921875" style="79" customWidth="1"/>
    <col min="2064" max="2064" width="16.8984375" style="79" customWidth="1"/>
    <col min="2065" max="2065" width="16.69921875" style="79" customWidth="1"/>
    <col min="2066" max="2066" width="12.19921875" style="79" bestFit="1" customWidth="1"/>
    <col min="2067" max="2067" width="11.69921875" style="79" bestFit="1" customWidth="1"/>
    <col min="2068" max="2309" width="7.69921875" style="79"/>
    <col min="2310" max="2313" width="1.19921875" style="79" customWidth="1"/>
    <col min="2314" max="2314" width="43.8984375" style="79" customWidth="1"/>
    <col min="2315" max="2315" width="7.69921875" style="79"/>
    <col min="2316" max="2316" width="15.19921875" style="79" customWidth="1"/>
    <col min="2317" max="2317" width="1.19921875" style="79" customWidth="1"/>
    <col min="2318" max="2318" width="15.19921875" style="79" customWidth="1"/>
    <col min="2319" max="2319" width="3.69921875" style="79" customWidth="1"/>
    <col min="2320" max="2320" width="16.8984375" style="79" customWidth="1"/>
    <col min="2321" max="2321" width="16.69921875" style="79" customWidth="1"/>
    <col min="2322" max="2322" width="12.19921875" style="79" bestFit="1" customWidth="1"/>
    <col min="2323" max="2323" width="11.69921875" style="79" bestFit="1" customWidth="1"/>
    <col min="2324" max="2565" width="7.69921875" style="79"/>
    <col min="2566" max="2569" width="1.19921875" style="79" customWidth="1"/>
    <col min="2570" max="2570" width="43.8984375" style="79" customWidth="1"/>
    <col min="2571" max="2571" width="7.69921875" style="79"/>
    <col min="2572" max="2572" width="15.19921875" style="79" customWidth="1"/>
    <col min="2573" max="2573" width="1.19921875" style="79" customWidth="1"/>
    <col min="2574" max="2574" width="15.19921875" style="79" customWidth="1"/>
    <col min="2575" max="2575" width="3.69921875" style="79" customWidth="1"/>
    <col min="2576" max="2576" width="16.8984375" style="79" customWidth="1"/>
    <col min="2577" max="2577" width="16.69921875" style="79" customWidth="1"/>
    <col min="2578" max="2578" width="12.19921875" style="79" bestFit="1" customWidth="1"/>
    <col min="2579" max="2579" width="11.69921875" style="79" bestFit="1" customWidth="1"/>
    <col min="2580" max="2821" width="7.69921875" style="79"/>
    <col min="2822" max="2825" width="1.19921875" style="79" customWidth="1"/>
    <col min="2826" max="2826" width="43.8984375" style="79" customWidth="1"/>
    <col min="2827" max="2827" width="7.69921875" style="79"/>
    <col min="2828" max="2828" width="15.19921875" style="79" customWidth="1"/>
    <col min="2829" max="2829" width="1.19921875" style="79" customWidth="1"/>
    <col min="2830" max="2830" width="15.19921875" style="79" customWidth="1"/>
    <col min="2831" max="2831" width="3.69921875" style="79" customWidth="1"/>
    <col min="2832" max="2832" width="16.8984375" style="79" customWidth="1"/>
    <col min="2833" max="2833" width="16.69921875" style="79" customWidth="1"/>
    <col min="2834" max="2834" width="12.19921875" style="79" bestFit="1" customWidth="1"/>
    <col min="2835" max="2835" width="11.69921875" style="79" bestFit="1" customWidth="1"/>
    <col min="2836" max="3077" width="7.69921875" style="79"/>
    <col min="3078" max="3081" width="1.19921875" style="79" customWidth="1"/>
    <col min="3082" max="3082" width="43.8984375" style="79" customWidth="1"/>
    <col min="3083" max="3083" width="7.69921875" style="79"/>
    <col min="3084" max="3084" width="15.19921875" style="79" customWidth="1"/>
    <col min="3085" max="3085" width="1.19921875" style="79" customWidth="1"/>
    <col min="3086" max="3086" width="15.19921875" style="79" customWidth="1"/>
    <col min="3087" max="3087" width="3.69921875" style="79" customWidth="1"/>
    <col min="3088" max="3088" width="16.8984375" style="79" customWidth="1"/>
    <col min="3089" max="3089" width="16.69921875" style="79" customWidth="1"/>
    <col min="3090" max="3090" width="12.19921875" style="79" bestFit="1" customWidth="1"/>
    <col min="3091" max="3091" width="11.69921875" style="79" bestFit="1" customWidth="1"/>
    <col min="3092" max="3333" width="7.69921875" style="79"/>
    <col min="3334" max="3337" width="1.19921875" style="79" customWidth="1"/>
    <col min="3338" max="3338" width="43.8984375" style="79" customWidth="1"/>
    <col min="3339" max="3339" width="7.69921875" style="79"/>
    <col min="3340" max="3340" width="15.19921875" style="79" customWidth="1"/>
    <col min="3341" max="3341" width="1.19921875" style="79" customWidth="1"/>
    <col min="3342" max="3342" width="15.19921875" style="79" customWidth="1"/>
    <col min="3343" max="3343" width="3.69921875" style="79" customWidth="1"/>
    <col min="3344" max="3344" width="16.8984375" style="79" customWidth="1"/>
    <col min="3345" max="3345" width="16.69921875" style="79" customWidth="1"/>
    <col min="3346" max="3346" width="12.19921875" style="79" bestFit="1" customWidth="1"/>
    <col min="3347" max="3347" width="11.69921875" style="79" bestFit="1" customWidth="1"/>
    <col min="3348" max="3589" width="7.69921875" style="79"/>
    <col min="3590" max="3593" width="1.19921875" style="79" customWidth="1"/>
    <col min="3594" max="3594" width="43.8984375" style="79" customWidth="1"/>
    <col min="3595" max="3595" width="7.69921875" style="79"/>
    <col min="3596" max="3596" width="15.19921875" style="79" customWidth="1"/>
    <col min="3597" max="3597" width="1.19921875" style="79" customWidth="1"/>
    <col min="3598" max="3598" width="15.19921875" style="79" customWidth="1"/>
    <col min="3599" max="3599" width="3.69921875" style="79" customWidth="1"/>
    <col min="3600" max="3600" width="16.8984375" style="79" customWidth="1"/>
    <col min="3601" max="3601" width="16.69921875" style="79" customWidth="1"/>
    <col min="3602" max="3602" width="12.19921875" style="79" bestFit="1" customWidth="1"/>
    <col min="3603" max="3603" width="11.69921875" style="79" bestFit="1" customWidth="1"/>
    <col min="3604" max="3845" width="7.69921875" style="79"/>
    <col min="3846" max="3849" width="1.19921875" style="79" customWidth="1"/>
    <col min="3850" max="3850" width="43.8984375" style="79" customWidth="1"/>
    <col min="3851" max="3851" width="7.69921875" style="79"/>
    <col min="3852" max="3852" width="15.19921875" style="79" customWidth="1"/>
    <col min="3853" max="3853" width="1.19921875" style="79" customWidth="1"/>
    <col min="3854" max="3854" width="15.19921875" style="79" customWidth="1"/>
    <col min="3855" max="3855" width="3.69921875" style="79" customWidth="1"/>
    <col min="3856" max="3856" width="16.8984375" style="79" customWidth="1"/>
    <col min="3857" max="3857" width="16.69921875" style="79" customWidth="1"/>
    <col min="3858" max="3858" width="12.19921875" style="79" bestFit="1" customWidth="1"/>
    <col min="3859" max="3859" width="11.69921875" style="79" bestFit="1" customWidth="1"/>
    <col min="3860" max="4101" width="7.69921875" style="79"/>
    <col min="4102" max="4105" width="1.19921875" style="79" customWidth="1"/>
    <col min="4106" max="4106" width="43.8984375" style="79" customWidth="1"/>
    <col min="4107" max="4107" width="7.69921875" style="79"/>
    <col min="4108" max="4108" width="15.19921875" style="79" customWidth="1"/>
    <col min="4109" max="4109" width="1.19921875" style="79" customWidth="1"/>
    <col min="4110" max="4110" width="15.19921875" style="79" customWidth="1"/>
    <col min="4111" max="4111" width="3.69921875" style="79" customWidth="1"/>
    <col min="4112" max="4112" width="16.8984375" style="79" customWidth="1"/>
    <col min="4113" max="4113" width="16.69921875" style="79" customWidth="1"/>
    <col min="4114" max="4114" width="12.19921875" style="79" bestFit="1" customWidth="1"/>
    <col min="4115" max="4115" width="11.69921875" style="79" bestFit="1" customWidth="1"/>
    <col min="4116" max="4357" width="7.69921875" style="79"/>
    <col min="4358" max="4361" width="1.19921875" style="79" customWidth="1"/>
    <col min="4362" max="4362" width="43.8984375" style="79" customWidth="1"/>
    <col min="4363" max="4363" width="7.69921875" style="79"/>
    <col min="4364" max="4364" width="15.19921875" style="79" customWidth="1"/>
    <col min="4365" max="4365" width="1.19921875" style="79" customWidth="1"/>
    <col min="4366" max="4366" width="15.19921875" style="79" customWidth="1"/>
    <col min="4367" max="4367" width="3.69921875" style="79" customWidth="1"/>
    <col min="4368" max="4368" width="16.8984375" style="79" customWidth="1"/>
    <col min="4369" max="4369" width="16.69921875" style="79" customWidth="1"/>
    <col min="4370" max="4370" width="12.19921875" style="79" bestFit="1" customWidth="1"/>
    <col min="4371" max="4371" width="11.69921875" style="79" bestFit="1" customWidth="1"/>
    <col min="4372" max="4613" width="7.69921875" style="79"/>
    <col min="4614" max="4617" width="1.19921875" style="79" customWidth="1"/>
    <col min="4618" max="4618" width="43.8984375" style="79" customWidth="1"/>
    <col min="4619" max="4619" width="7.69921875" style="79"/>
    <col min="4620" max="4620" width="15.19921875" style="79" customWidth="1"/>
    <col min="4621" max="4621" width="1.19921875" style="79" customWidth="1"/>
    <col min="4622" max="4622" width="15.19921875" style="79" customWidth="1"/>
    <col min="4623" max="4623" width="3.69921875" style="79" customWidth="1"/>
    <col min="4624" max="4624" width="16.8984375" style="79" customWidth="1"/>
    <col min="4625" max="4625" width="16.69921875" style="79" customWidth="1"/>
    <col min="4626" max="4626" width="12.19921875" style="79" bestFit="1" customWidth="1"/>
    <col min="4627" max="4627" width="11.69921875" style="79" bestFit="1" customWidth="1"/>
    <col min="4628" max="4869" width="7.69921875" style="79"/>
    <col min="4870" max="4873" width="1.19921875" style="79" customWidth="1"/>
    <col min="4874" max="4874" width="43.8984375" style="79" customWidth="1"/>
    <col min="4875" max="4875" width="7.69921875" style="79"/>
    <col min="4876" max="4876" width="15.19921875" style="79" customWidth="1"/>
    <col min="4877" max="4877" width="1.19921875" style="79" customWidth="1"/>
    <col min="4878" max="4878" width="15.19921875" style="79" customWidth="1"/>
    <col min="4879" max="4879" width="3.69921875" style="79" customWidth="1"/>
    <col min="4880" max="4880" width="16.8984375" style="79" customWidth="1"/>
    <col min="4881" max="4881" width="16.69921875" style="79" customWidth="1"/>
    <col min="4882" max="4882" width="12.19921875" style="79" bestFit="1" customWidth="1"/>
    <col min="4883" max="4883" width="11.69921875" style="79" bestFit="1" customWidth="1"/>
    <col min="4884" max="5125" width="7.69921875" style="79"/>
    <col min="5126" max="5129" width="1.19921875" style="79" customWidth="1"/>
    <col min="5130" max="5130" width="43.8984375" style="79" customWidth="1"/>
    <col min="5131" max="5131" width="7.69921875" style="79"/>
    <col min="5132" max="5132" width="15.19921875" style="79" customWidth="1"/>
    <col min="5133" max="5133" width="1.19921875" style="79" customWidth="1"/>
    <col min="5134" max="5134" width="15.19921875" style="79" customWidth="1"/>
    <col min="5135" max="5135" width="3.69921875" style="79" customWidth="1"/>
    <col min="5136" max="5136" width="16.8984375" style="79" customWidth="1"/>
    <col min="5137" max="5137" width="16.69921875" style="79" customWidth="1"/>
    <col min="5138" max="5138" width="12.19921875" style="79" bestFit="1" customWidth="1"/>
    <col min="5139" max="5139" width="11.69921875" style="79" bestFit="1" customWidth="1"/>
    <col min="5140" max="5381" width="7.69921875" style="79"/>
    <col min="5382" max="5385" width="1.19921875" style="79" customWidth="1"/>
    <col min="5386" max="5386" width="43.8984375" style="79" customWidth="1"/>
    <col min="5387" max="5387" width="7.69921875" style="79"/>
    <col min="5388" max="5388" width="15.19921875" style="79" customWidth="1"/>
    <col min="5389" max="5389" width="1.19921875" style="79" customWidth="1"/>
    <col min="5390" max="5390" width="15.19921875" style="79" customWidth="1"/>
    <col min="5391" max="5391" width="3.69921875" style="79" customWidth="1"/>
    <col min="5392" max="5392" width="16.8984375" style="79" customWidth="1"/>
    <col min="5393" max="5393" width="16.69921875" style="79" customWidth="1"/>
    <col min="5394" max="5394" width="12.19921875" style="79" bestFit="1" customWidth="1"/>
    <col min="5395" max="5395" width="11.69921875" style="79" bestFit="1" customWidth="1"/>
    <col min="5396" max="5637" width="7.69921875" style="79"/>
    <col min="5638" max="5641" width="1.19921875" style="79" customWidth="1"/>
    <col min="5642" max="5642" width="43.8984375" style="79" customWidth="1"/>
    <col min="5643" max="5643" width="7.69921875" style="79"/>
    <col min="5644" max="5644" width="15.19921875" style="79" customWidth="1"/>
    <col min="5645" max="5645" width="1.19921875" style="79" customWidth="1"/>
    <col min="5646" max="5646" width="15.19921875" style="79" customWidth="1"/>
    <col min="5647" max="5647" width="3.69921875" style="79" customWidth="1"/>
    <col min="5648" max="5648" width="16.8984375" style="79" customWidth="1"/>
    <col min="5649" max="5649" width="16.69921875" style="79" customWidth="1"/>
    <col min="5650" max="5650" width="12.19921875" style="79" bestFit="1" customWidth="1"/>
    <col min="5651" max="5651" width="11.69921875" style="79" bestFit="1" customWidth="1"/>
    <col min="5652" max="5893" width="7.69921875" style="79"/>
    <col min="5894" max="5897" width="1.19921875" style="79" customWidth="1"/>
    <col min="5898" max="5898" width="43.8984375" style="79" customWidth="1"/>
    <col min="5899" max="5899" width="7.69921875" style="79"/>
    <col min="5900" max="5900" width="15.19921875" style="79" customWidth="1"/>
    <col min="5901" max="5901" width="1.19921875" style="79" customWidth="1"/>
    <col min="5902" max="5902" width="15.19921875" style="79" customWidth="1"/>
    <col min="5903" max="5903" width="3.69921875" style="79" customWidth="1"/>
    <col min="5904" max="5904" width="16.8984375" style="79" customWidth="1"/>
    <col min="5905" max="5905" width="16.69921875" style="79" customWidth="1"/>
    <col min="5906" max="5906" width="12.19921875" style="79" bestFit="1" customWidth="1"/>
    <col min="5907" max="5907" width="11.69921875" style="79" bestFit="1" customWidth="1"/>
    <col min="5908" max="6149" width="7.69921875" style="79"/>
    <col min="6150" max="6153" width="1.19921875" style="79" customWidth="1"/>
    <col min="6154" max="6154" width="43.8984375" style="79" customWidth="1"/>
    <col min="6155" max="6155" width="7.69921875" style="79"/>
    <col min="6156" max="6156" width="15.19921875" style="79" customWidth="1"/>
    <col min="6157" max="6157" width="1.19921875" style="79" customWidth="1"/>
    <col min="6158" max="6158" width="15.19921875" style="79" customWidth="1"/>
    <col min="6159" max="6159" width="3.69921875" style="79" customWidth="1"/>
    <col min="6160" max="6160" width="16.8984375" style="79" customWidth="1"/>
    <col min="6161" max="6161" width="16.69921875" style="79" customWidth="1"/>
    <col min="6162" max="6162" width="12.19921875" style="79" bestFit="1" customWidth="1"/>
    <col min="6163" max="6163" width="11.69921875" style="79" bestFit="1" customWidth="1"/>
    <col min="6164" max="6405" width="7.69921875" style="79"/>
    <col min="6406" max="6409" width="1.19921875" style="79" customWidth="1"/>
    <col min="6410" max="6410" width="43.8984375" style="79" customWidth="1"/>
    <col min="6411" max="6411" width="7.69921875" style="79"/>
    <col min="6412" max="6412" width="15.19921875" style="79" customWidth="1"/>
    <col min="6413" max="6413" width="1.19921875" style="79" customWidth="1"/>
    <col min="6414" max="6414" width="15.19921875" style="79" customWidth="1"/>
    <col min="6415" max="6415" width="3.69921875" style="79" customWidth="1"/>
    <col min="6416" max="6416" width="16.8984375" style="79" customWidth="1"/>
    <col min="6417" max="6417" width="16.69921875" style="79" customWidth="1"/>
    <col min="6418" max="6418" width="12.19921875" style="79" bestFit="1" customWidth="1"/>
    <col min="6419" max="6419" width="11.69921875" style="79" bestFit="1" customWidth="1"/>
    <col min="6420" max="6661" width="7.69921875" style="79"/>
    <col min="6662" max="6665" width="1.19921875" style="79" customWidth="1"/>
    <col min="6666" max="6666" width="43.8984375" style="79" customWidth="1"/>
    <col min="6667" max="6667" width="7.69921875" style="79"/>
    <col min="6668" max="6668" width="15.19921875" style="79" customWidth="1"/>
    <col min="6669" max="6669" width="1.19921875" style="79" customWidth="1"/>
    <col min="6670" max="6670" width="15.19921875" style="79" customWidth="1"/>
    <col min="6671" max="6671" width="3.69921875" style="79" customWidth="1"/>
    <col min="6672" max="6672" width="16.8984375" style="79" customWidth="1"/>
    <col min="6673" max="6673" width="16.69921875" style="79" customWidth="1"/>
    <col min="6674" max="6674" width="12.19921875" style="79" bestFit="1" customWidth="1"/>
    <col min="6675" max="6675" width="11.69921875" style="79" bestFit="1" customWidth="1"/>
    <col min="6676" max="6917" width="7.69921875" style="79"/>
    <col min="6918" max="6921" width="1.19921875" style="79" customWidth="1"/>
    <col min="6922" max="6922" width="43.8984375" style="79" customWidth="1"/>
    <col min="6923" max="6923" width="7.69921875" style="79"/>
    <col min="6924" max="6924" width="15.19921875" style="79" customWidth="1"/>
    <col min="6925" max="6925" width="1.19921875" style="79" customWidth="1"/>
    <col min="6926" max="6926" width="15.19921875" style="79" customWidth="1"/>
    <col min="6927" max="6927" width="3.69921875" style="79" customWidth="1"/>
    <col min="6928" max="6928" width="16.8984375" style="79" customWidth="1"/>
    <col min="6929" max="6929" width="16.69921875" style="79" customWidth="1"/>
    <col min="6930" max="6930" width="12.19921875" style="79" bestFit="1" customWidth="1"/>
    <col min="6931" max="6931" width="11.69921875" style="79" bestFit="1" customWidth="1"/>
    <col min="6932" max="7173" width="7.69921875" style="79"/>
    <col min="7174" max="7177" width="1.19921875" style="79" customWidth="1"/>
    <col min="7178" max="7178" width="43.8984375" style="79" customWidth="1"/>
    <col min="7179" max="7179" width="7.69921875" style="79"/>
    <col min="7180" max="7180" width="15.19921875" style="79" customWidth="1"/>
    <col min="7181" max="7181" width="1.19921875" style="79" customWidth="1"/>
    <col min="7182" max="7182" width="15.19921875" style="79" customWidth="1"/>
    <col min="7183" max="7183" width="3.69921875" style="79" customWidth="1"/>
    <col min="7184" max="7184" width="16.8984375" style="79" customWidth="1"/>
    <col min="7185" max="7185" width="16.69921875" style="79" customWidth="1"/>
    <col min="7186" max="7186" width="12.19921875" style="79" bestFit="1" customWidth="1"/>
    <col min="7187" max="7187" width="11.69921875" style="79" bestFit="1" customWidth="1"/>
    <col min="7188" max="7429" width="7.69921875" style="79"/>
    <col min="7430" max="7433" width="1.19921875" style="79" customWidth="1"/>
    <col min="7434" max="7434" width="43.8984375" style="79" customWidth="1"/>
    <col min="7435" max="7435" width="7.69921875" style="79"/>
    <col min="7436" max="7436" width="15.19921875" style="79" customWidth="1"/>
    <col min="7437" max="7437" width="1.19921875" style="79" customWidth="1"/>
    <col min="7438" max="7438" width="15.19921875" style="79" customWidth="1"/>
    <col min="7439" max="7439" width="3.69921875" style="79" customWidth="1"/>
    <col min="7440" max="7440" width="16.8984375" style="79" customWidth="1"/>
    <col min="7441" max="7441" width="16.69921875" style="79" customWidth="1"/>
    <col min="7442" max="7442" width="12.19921875" style="79" bestFit="1" customWidth="1"/>
    <col min="7443" max="7443" width="11.69921875" style="79" bestFit="1" customWidth="1"/>
    <col min="7444" max="7685" width="7.69921875" style="79"/>
    <col min="7686" max="7689" width="1.19921875" style="79" customWidth="1"/>
    <col min="7690" max="7690" width="43.8984375" style="79" customWidth="1"/>
    <col min="7691" max="7691" width="7.69921875" style="79"/>
    <col min="7692" max="7692" width="15.19921875" style="79" customWidth="1"/>
    <col min="7693" max="7693" width="1.19921875" style="79" customWidth="1"/>
    <col min="7694" max="7694" width="15.19921875" style="79" customWidth="1"/>
    <col min="7695" max="7695" width="3.69921875" style="79" customWidth="1"/>
    <col min="7696" max="7696" width="16.8984375" style="79" customWidth="1"/>
    <col min="7697" max="7697" width="16.69921875" style="79" customWidth="1"/>
    <col min="7698" max="7698" width="12.19921875" style="79" bestFit="1" customWidth="1"/>
    <col min="7699" max="7699" width="11.69921875" style="79" bestFit="1" customWidth="1"/>
    <col min="7700" max="7941" width="7.69921875" style="79"/>
    <col min="7942" max="7945" width="1.19921875" style="79" customWidth="1"/>
    <col min="7946" max="7946" width="43.8984375" style="79" customWidth="1"/>
    <col min="7947" max="7947" width="7.69921875" style="79"/>
    <col min="7948" max="7948" width="15.19921875" style="79" customWidth="1"/>
    <col min="7949" max="7949" width="1.19921875" style="79" customWidth="1"/>
    <col min="7950" max="7950" width="15.19921875" style="79" customWidth="1"/>
    <col min="7951" max="7951" width="3.69921875" style="79" customWidth="1"/>
    <col min="7952" max="7952" width="16.8984375" style="79" customWidth="1"/>
    <col min="7953" max="7953" width="16.69921875" style="79" customWidth="1"/>
    <col min="7954" max="7954" width="12.19921875" style="79" bestFit="1" customWidth="1"/>
    <col min="7955" max="7955" width="11.69921875" style="79" bestFit="1" customWidth="1"/>
    <col min="7956" max="8197" width="7.69921875" style="79"/>
    <col min="8198" max="8201" width="1.19921875" style="79" customWidth="1"/>
    <col min="8202" max="8202" width="43.8984375" style="79" customWidth="1"/>
    <col min="8203" max="8203" width="7.69921875" style="79"/>
    <col min="8204" max="8204" width="15.19921875" style="79" customWidth="1"/>
    <col min="8205" max="8205" width="1.19921875" style="79" customWidth="1"/>
    <col min="8206" max="8206" width="15.19921875" style="79" customWidth="1"/>
    <col min="8207" max="8207" width="3.69921875" style="79" customWidth="1"/>
    <col min="8208" max="8208" width="16.8984375" style="79" customWidth="1"/>
    <col min="8209" max="8209" width="16.69921875" style="79" customWidth="1"/>
    <col min="8210" max="8210" width="12.19921875" style="79" bestFit="1" customWidth="1"/>
    <col min="8211" max="8211" width="11.69921875" style="79" bestFit="1" customWidth="1"/>
    <col min="8212" max="8453" width="7.69921875" style="79"/>
    <col min="8454" max="8457" width="1.19921875" style="79" customWidth="1"/>
    <col min="8458" max="8458" width="43.8984375" style="79" customWidth="1"/>
    <col min="8459" max="8459" width="7.69921875" style="79"/>
    <col min="8460" max="8460" width="15.19921875" style="79" customWidth="1"/>
    <col min="8461" max="8461" width="1.19921875" style="79" customWidth="1"/>
    <col min="8462" max="8462" width="15.19921875" style="79" customWidth="1"/>
    <col min="8463" max="8463" width="3.69921875" style="79" customWidth="1"/>
    <col min="8464" max="8464" width="16.8984375" style="79" customWidth="1"/>
    <col min="8465" max="8465" width="16.69921875" style="79" customWidth="1"/>
    <col min="8466" max="8466" width="12.19921875" style="79" bestFit="1" customWidth="1"/>
    <col min="8467" max="8467" width="11.69921875" style="79" bestFit="1" customWidth="1"/>
    <col min="8468" max="8709" width="7.69921875" style="79"/>
    <col min="8710" max="8713" width="1.19921875" style="79" customWidth="1"/>
    <col min="8714" max="8714" width="43.8984375" style="79" customWidth="1"/>
    <col min="8715" max="8715" width="7.69921875" style="79"/>
    <col min="8716" max="8716" width="15.19921875" style="79" customWidth="1"/>
    <col min="8717" max="8717" width="1.19921875" style="79" customWidth="1"/>
    <col min="8718" max="8718" width="15.19921875" style="79" customWidth="1"/>
    <col min="8719" max="8719" width="3.69921875" style="79" customWidth="1"/>
    <col min="8720" max="8720" width="16.8984375" style="79" customWidth="1"/>
    <col min="8721" max="8721" width="16.69921875" style="79" customWidth="1"/>
    <col min="8722" max="8722" width="12.19921875" style="79" bestFit="1" customWidth="1"/>
    <col min="8723" max="8723" width="11.69921875" style="79" bestFit="1" customWidth="1"/>
    <col min="8724" max="8965" width="7.69921875" style="79"/>
    <col min="8966" max="8969" width="1.19921875" style="79" customWidth="1"/>
    <col min="8970" max="8970" width="43.8984375" style="79" customWidth="1"/>
    <col min="8971" max="8971" width="7.69921875" style="79"/>
    <col min="8972" max="8972" width="15.19921875" style="79" customWidth="1"/>
    <col min="8973" max="8973" width="1.19921875" style="79" customWidth="1"/>
    <col min="8974" max="8974" width="15.19921875" style="79" customWidth="1"/>
    <col min="8975" max="8975" width="3.69921875" style="79" customWidth="1"/>
    <col min="8976" max="8976" width="16.8984375" style="79" customWidth="1"/>
    <col min="8977" max="8977" width="16.69921875" style="79" customWidth="1"/>
    <col min="8978" max="8978" width="12.19921875" style="79" bestFit="1" customWidth="1"/>
    <col min="8979" max="8979" width="11.69921875" style="79" bestFit="1" customWidth="1"/>
    <col min="8980" max="9221" width="7.69921875" style="79"/>
    <col min="9222" max="9225" width="1.19921875" style="79" customWidth="1"/>
    <col min="9226" max="9226" width="43.8984375" style="79" customWidth="1"/>
    <col min="9227" max="9227" width="7.69921875" style="79"/>
    <col min="9228" max="9228" width="15.19921875" style="79" customWidth="1"/>
    <col min="9229" max="9229" width="1.19921875" style="79" customWidth="1"/>
    <col min="9230" max="9230" width="15.19921875" style="79" customWidth="1"/>
    <col min="9231" max="9231" width="3.69921875" style="79" customWidth="1"/>
    <col min="9232" max="9232" width="16.8984375" style="79" customWidth="1"/>
    <col min="9233" max="9233" width="16.69921875" style="79" customWidth="1"/>
    <col min="9234" max="9234" width="12.19921875" style="79" bestFit="1" customWidth="1"/>
    <col min="9235" max="9235" width="11.69921875" style="79" bestFit="1" customWidth="1"/>
    <col min="9236" max="9477" width="7.69921875" style="79"/>
    <col min="9478" max="9481" width="1.19921875" style="79" customWidth="1"/>
    <col min="9482" max="9482" width="43.8984375" style="79" customWidth="1"/>
    <col min="9483" max="9483" width="7.69921875" style="79"/>
    <col min="9484" max="9484" width="15.19921875" style="79" customWidth="1"/>
    <col min="9485" max="9485" width="1.19921875" style="79" customWidth="1"/>
    <col min="9486" max="9486" width="15.19921875" style="79" customWidth="1"/>
    <col min="9487" max="9487" width="3.69921875" style="79" customWidth="1"/>
    <col min="9488" max="9488" width="16.8984375" style="79" customWidth="1"/>
    <col min="9489" max="9489" width="16.69921875" style="79" customWidth="1"/>
    <col min="9490" max="9490" width="12.19921875" style="79" bestFit="1" customWidth="1"/>
    <col min="9491" max="9491" width="11.69921875" style="79" bestFit="1" customWidth="1"/>
    <col min="9492" max="9733" width="7.69921875" style="79"/>
    <col min="9734" max="9737" width="1.19921875" style="79" customWidth="1"/>
    <col min="9738" max="9738" width="43.8984375" style="79" customWidth="1"/>
    <col min="9739" max="9739" width="7.69921875" style="79"/>
    <col min="9740" max="9740" width="15.19921875" style="79" customWidth="1"/>
    <col min="9741" max="9741" width="1.19921875" style="79" customWidth="1"/>
    <col min="9742" max="9742" width="15.19921875" style="79" customWidth="1"/>
    <col min="9743" max="9743" width="3.69921875" style="79" customWidth="1"/>
    <col min="9744" max="9744" width="16.8984375" style="79" customWidth="1"/>
    <col min="9745" max="9745" width="16.69921875" style="79" customWidth="1"/>
    <col min="9746" max="9746" width="12.19921875" style="79" bestFit="1" customWidth="1"/>
    <col min="9747" max="9747" width="11.69921875" style="79" bestFit="1" customWidth="1"/>
    <col min="9748" max="9989" width="7.69921875" style="79"/>
    <col min="9990" max="9993" width="1.19921875" style="79" customWidth="1"/>
    <col min="9994" max="9994" width="43.8984375" style="79" customWidth="1"/>
    <col min="9995" max="9995" width="7.69921875" style="79"/>
    <col min="9996" max="9996" width="15.19921875" style="79" customWidth="1"/>
    <col min="9997" max="9997" width="1.19921875" style="79" customWidth="1"/>
    <col min="9998" max="9998" width="15.19921875" style="79" customWidth="1"/>
    <col min="9999" max="9999" width="3.69921875" style="79" customWidth="1"/>
    <col min="10000" max="10000" width="16.8984375" style="79" customWidth="1"/>
    <col min="10001" max="10001" width="16.69921875" style="79" customWidth="1"/>
    <col min="10002" max="10002" width="12.19921875" style="79" bestFit="1" customWidth="1"/>
    <col min="10003" max="10003" width="11.69921875" style="79" bestFit="1" customWidth="1"/>
    <col min="10004" max="10245" width="7.69921875" style="79"/>
    <col min="10246" max="10249" width="1.19921875" style="79" customWidth="1"/>
    <col min="10250" max="10250" width="43.8984375" style="79" customWidth="1"/>
    <col min="10251" max="10251" width="7.69921875" style="79"/>
    <col min="10252" max="10252" width="15.19921875" style="79" customWidth="1"/>
    <col min="10253" max="10253" width="1.19921875" style="79" customWidth="1"/>
    <col min="10254" max="10254" width="15.19921875" style="79" customWidth="1"/>
    <col min="10255" max="10255" width="3.69921875" style="79" customWidth="1"/>
    <col min="10256" max="10256" width="16.8984375" style="79" customWidth="1"/>
    <col min="10257" max="10257" width="16.69921875" style="79" customWidth="1"/>
    <col min="10258" max="10258" width="12.19921875" style="79" bestFit="1" customWidth="1"/>
    <col min="10259" max="10259" width="11.69921875" style="79" bestFit="1" customWidth="1"/>
    <col min="10260" max="10501" width="7.69921875" style="79"/>
    <col min="10502" max="10505" width="1.19921875" style="79" customWidth="1"/>
    <col min="10506" max="10506" width="43.8984375" style="79" customWidth="1"/>
    <col min="10507" max="10507" width="7.69921875" style="79"/>
    <col min="10508" max="10508" width="15.19921875" style="79" customWidth="1"/>
    <col min="10509" max="10509" width="1.19921875" style="79" customWidth="1"/>
    <col min="10510" max="10510" width="15.19921875" style="79" customWidth="1"/>
    <col min="10511" max="10511" width="3.69921875" style="79" customWidth="1"/>
    <col min="10512" max="10512" width="16.8984375" style="79" customWidth="1"/>
    <col min="10513" max="10513" width="16.69921875" style="79" customWidth="1"/>
    <col min="10514" max="10514" width="12.19921875" style="79" bestFit="1" customWidth="1"/>
    <col min="10515" max="10515" width="11.69921875" style="79" bestFit="1" customWidth="1"/>
    <col min="10516" max="10757" width="7.69921875" style="79"/>
    <col min="10758" max="10761" width="1.19921875" style="79" customWidth="1"/>
    <col min="10762" max="10762" width="43.8984375" style="79" customWidth="1"/>
    <col min="10763" max="10763" width="7.69921875" style="79"/>
    <col min="10764" max="10764" width="15.19921875" style="79" customWidth="1"/>
    <col min="10765" max="10765" width="1.19921875" style="79" customWidth="1"/>
    <col min="10766" max="10766" width="15.19921875" style="79" customWidth="1"/>
    <col min="10767" max="10767" width="3.69921875" style="79" customWidth="1"/>
    <col min="10768" max="10768" width="16.8984375" style="79" customWidth="1"/>
    <col min="10769" max="10769" width="16.69921875" style="79" customWidth="1"/>
    <col min="10770" max="10770" width="12.19921875" style="79" bestFit="1" customWidth="1"/>
    <col min="10771" max="10771" width="11.69921875" style="79" bestFit="1" customWidth="1"/>
    <col min="10772" max="11013" width="7.69921875" style="79"/>
    <col min="11014" max="11017" width="1.19921875" style="79" customWidth="1"/>
    <col min="11018" max="11018" width="43.8984375" style="79" customWidth="1"/>
    <col min="11019" max="11019" width="7.69921875" style="79"/>
    <col min="11020" max="11020" width="15.19921875" style="79" customWidth="1"/>
    <col min="11021" max="11021" width="1.19921875" style="79" customWidth="1"/>
    <col min="11022" max="11022" width="15.19921875" style="79" customWidth="1"/>
    <col min="11023" max="11023" width="3.69921875" style="79" customWidth="1"/>
    <col min="11024" max="11024" width="16.8984375" style="79" customWidth="1"/>
    <col min="11025" max="11025" width="16.69921875" style="79" customWidth="1"/>
    <col min="11026" max="11026" width="12.19921875" style="79" bestFit="1" customWidth="1"/>
    <col min="11027" max="11027" width="11.69921875" style="79" bestFit="1" customWidth="1"/>
    <col min="11028" max="11269" width="7.69921875" style="79"/>
    <col min="11270" max="11273" width="1.19921875" style="79" customWidth="1"/>
    <col min="11274" max="11274" width="43.8984375" style="79" customWidth="1"/>
    <col min="11275" max="11275" width="7.69921875" style="79"/>
    <col min="11276" max="11276" width="15.19921875" style="79" customWidth="1"/>
    <col min="11277" max="11277" width="1.19921875" style="79" customWidth="1"/>
    <col min="11278" max="11278" width="15.19921875" style="79" customWidth="1"/>
    <col min="11279" max="11279" width="3.69921875" style="79" customWidth="1"/>
    <col min="11280" max="11280" width="16.8984375" style="79" customWidth="1"/>
    <col min="11281" max="11281" width="16.69921875" style="79" customWidth="1"/>
    <col min="11282" max="11282" width="12.19921875" style="79" bestFit="1" customWidth="1"/>
    <col min="11283" max="11283" width="11.69921875" style="79" bestFit="1" customWidth="1"/>
    <col min="11284" max="11525" width="7.69921875" style="79"/>
    <col min="11526" max="11529" width="1.19921875" style="79" customWidth="1"/>
    <col min="11530" max="11530" width="43.8984375" style="79" customWidth="1"/>
    <col min="11531" max="11531" width="7.69921875" style="79"/>
    <col min="11532" max="11532" width="15.19921875" style="79" customWidth="1"/>
    <col min="11533" max="11533" width="1.19921875" style="79" customWidth="1"/>
    <col min="11534" max="11534" width="15.19921875" style="79" customWidth="1"/>
    <col min="11535" max="11535" width="3.69921875" style="79" customWidth="1"/>
    <col min="11536" max="11536" width="16.8984375" style="79" customWidth="1"/>
    <col min="11537" max="11537" width="16.69921875" style="79" customWidth="1"/>
    <col min="11538" max="11538" width="12.19921875" style="79" bestFit="1" customWidth="1"/>
    <col min="11539" max="11539" width="11.69921875" style="79" bestFit="1" customWidth="1"/>
    <col min="11540" max="11781" width="7.69921875" style="79"/>
    <col min="11782" max="11785" width="1.19921875" style="79" customWidth="1"/>
    <col min="11786" max="11786" width="43.8984375" style="79" customWidth="1"/>
    <col min="11787" max="11787" width="7.69921875" style="79"/>
    <col min="11788" max="11788" width="15.19921875" style="79" customWidth="1"/>
    <col min="11789" max="11789" width="1.19921875" style="79" customWidth="1"/>
    <col min="11790" max="11790" width="15.19921875" style="79" customWidth="1"/>
    <col min="11791" max="11791" width="3.69921875" style="79" customWidth="1"/>
    <col min="11792" max="11792" width="16.8984375" style="79" customWidth="1"/>
    <col min="11793" max="11793" width="16.69921875" style="79" customWidth="1"/>
    <col min="11794" max="11794" width="12.19921875" style="79" bestFit="1" customWidth="1"/>
    <col min="11795" max="11795" width="11.69921875" style="79" bestFit="1" customWidth="1"/>
    <col min="11796" max="12037" width="7.69921875" style="79"/>
    <col min="12038" max="12041" width="1.19921875" style="79" customWidth="1"/>
    <col min="12042" max="12042" width="43.8984375" style="79" customWidth="1"/>
    <col min="12043" max="12043" width="7.69921875" style="79"/>
    <col min="12044" max="12044" width="15.19921875" style="79" customWidth="1"/>
    <col min="12045" max="12045" width="1.19921875" style="79" customWidth="1"/>
    <col min="12046" max="12046" width="15.19921875" style="79" customWidth="1"/>
    <col min="12047" max="12047" width="3.69921875" style="79" customWidth="1"/>
    <col min="12048" max="12048" width="16.8984375" style="79" customWidth="1"/>
    <col min="12049" max="12049" width="16.69921875" style="79" customWidth="1"/>
    <col min="12050" max="12050" width="12.19921875" style="79" bestFit="1" customWidth="1"/>
    <col min="12051" max="12051" width="11.69921875" style="79" bestFit="1" customWidth="1"/>
    <col min="12052" max="12293" width="7.69921875" style="79"/>
    <col min="12294" max="12297" width="1.19921875" style="79" customWidth="1"/>
    <col min="12298" max="12298" width="43.8984375" style="79" customWidth="1"/>
    <col min="12299" max="12299" width="7.69921875" style="79"/>
    <col min="12300" max="12300" width="15.19921875" style="79" customWidth="1"/>
    <col min="12301" max="12301" width="1.19921875" style="79" customWidth="1"/>
    <col min="12302" max="12302" width="15.19921875" style="79" customWidth="1"/>
    <col min="12303" max="12303" width="3.69921875" style="79" customWidth="1"/>
    <col min="12304" max="12304" width="16.8984375" style="79" customWidth="1"/>
    <col min="12305" max="12305" width="16.69921875" style="79" customWidth="1"/>
    <col min="12306" max="12306" width="12.19921875" style="79" bestFit="1" customWidth="1"/>
    <col min="12307" max="12307" width="11.69921875" style="79" bestFit="1" customWidth="1"/>
    <col min="12308" max="12549" width="7.69921875" style="79"/>
    <col min="12550" max="12553" width="1.19921875" style="79" customWidth="1"/>
    <col min="12554" max="12554" width="43.8984375" style="79" customWidth="1"/>
    <col min="12555" max="12555" width="7.69921875" style="79"/>
    <col min="12556" max="12556" width="15.19921875" style="79" customWidth="1"/>
    <col min="12557" max="12557" width="1.19921875" style="79" customWidth="1"/>
    <col min="12558" max="12558" width="15.19921875" style="79" customWidth="1"/>
    <col min="12559" max="12559" width="3.69921875" style="79" customWidth="1"/>
    <col min="12560" max="12560" width="16.8984375" style="79" customWidth="1"/>
    <col min="12561" max="12561" width="16.69921875" style="79" customWidth="1"/>
    <col min="12562" max="12562" width="12.19921875" style="79" bestFit="1" customWidth="1"/>
    <col min="12563" max="12563" width="11.69921875" style="79" bestFit="1" customWidth="1"/>
    <col min="12564" max="12805" width="7.69921875" style="79"/>
    <col min="12806" max="12809" width="1.19921875" style="79" customWidth="1"/>
    <col min="12810" max="12810" width="43.8984375" style="79" customWidth="1"/>
    <col min="12811" max="12811" width="7.69921875" style="79"/>
    <col min="12812" max="12812" width="15.19921875" style="79" customWidth="1"/>
    <col min="12813" max="12813" width="1.19921875" style="79" customWidth="1"/>
    <col min="12814" max="12814" width="15.19921875" style="79" customWidth="1"/>
    <col min="12815" max="12815" width="3.69921875" style="79" customWidth="1"/>
    <col min="12816" max="12816" width="16.8984375" style="79" customWidth="1"/>
    <col min="12817" max="12817" width="16.69921875" style="79" customWidth="1"/>
    <col min="12818" max="12818" width="12.19921875" style="79" bestFit="1" customWidth="1"/>
    <col min="12819" max="12819" width="11.69921875" style="79" bestFit="1" customWidth="1"/>
    <col min="12820" max="13061" width="7.69921875" style="79"/>
    <col min="13062" max="13065" width="1.19921875" style="79" customWidth="1"/>
    <col min="13066" max="13066" width="43.8984375" style="79" customWidth="1"/>
    <col min="13067" max="13067" width="7.69921875" style="79"/>
    <col min="13068" max="13068" width="15.19921875" style="79" customWidth="1"/>
    <col min="13069" max="13069" width="1.19921875" style="79" customWidth="1"/>
    <col min="13070" max="13070" width="15.19921875" style="79" customWidth="1"/>
    <col min="13071" max="13071" width="3.69921875" style="79" customWidth="1"/>
    <col min="13072" max="13072" width="16.8984375" style="79" customWidth="1"/>
    <col min="13073" max="13073" width="16.69921875" style="79" customWidth="1"/>
    <col min="13074" max="13074" width="12.19921875" style="79" bestFit="1" customWidth="1"/>
    <col min="13075" max="13075" width="11.69921875" style="79" bestFit="1" customWidth="1"/>
    <col min="13076" max="13317" width="7.69921875" style="79"/>
    <col min="13318" max="13321" width="1.19921875" style="79" customWidth="1"/>
    <col min="13322" max="13322" width="43.8984375" style="79" customWidth="1"/>
    <col min="13323" max="13323" width="7.69921875" style="79"/>
    <col min="13324" max="13324" width="15.19921875" style="79" customWidth="1"/>
    <col min="13325" max="13325" width="1.19921875" style="79" customWidth="1"/>
    <col min="13326" max="13326" width="15.19921875" style="79" customWidth="1"/>
    <col min="13327" max="13327" width="3.69921875" style="79" customWidth="1"/>
    <col min="13328" max="13328" width="16.8984375" style="79" customWidth="1"/>
    <col min="13329" max="13329" width="16.69921875" style="79" customWidth="1"/>
    <col min="13330" max="13330" width="12.19921875" style="79" bestFit="1" customWidth="1"/>
    <col min="13331" max="13331" width="11.69921875" style="79" bestFit="1" customWidth="1"/>
    <col min="13332" max="13573" width="7.69921875" style="79"/>
    <col min="13574" max="13577" width="1.19921875" style="79" customWidth="1"/>
    <col min="13578" max="13578" width="43.8984375" style="79" customWidth="1"/>
    <col min="13579" max="13579" width="7.69921875" style="79"/>
    <col min="13580" max="13580" width="15.19921875" style="79" customWidth="1"/>
    <col min="13581" max="13581" width="1.19921875" style="79" customWidth="1"/>
    <col min="13582" max="13582" width="15.19921875" style="79" customWidth="1"/>
    <col min="13583" max="13583" width="3.69921875" style="79" customWidth="1"/>
    <col min="13584" max="13584" width="16.8984375" style="79" customWidth="1"/>
    <col min="13585" max="13585" width="16.69921875" style="79" customWidth="1"/>
    <col min="13586" max="13586" width="12.19921875" style="79" bestFit="1" customWidth="1"/>
    <col min="13587" max="13587" width="11.69921875" style="79" bestFit="1" customWidth="1"/>
    <col min="13588" max="13829" width="7.69921875" style="79"/>
    <col min="13830" max="13833" width="1.19921875" style="79" customWidth="1"/>
    <col min="13834" max="13834" width="43.8984375" style="79" customWidth="1"/>
    <col min="13835" max="13835" width="7.69921875" style="79"/>
    <col min="13836" max="13836" width="15.19921875" style="79" customWidth="1"/>
    <col min="13837" max="13837" width="1.19921875" style="79" customWidth="1"/>
    <col min="13838" max="13838" width="15.19921875" style="79" customWidth="1"/>
    <col min="13839" max="13839" width="3.69921875" style="79" customWidth="1"/>
    <col min="13840" max="13840" width="16.8984375" style="79" customWidth="1"/>
    <col min="13841" max="13841" width="16.69921875" style="79" customWidth="1"/>
    <col min="13842" max="13842" width="12.19921875" style="79" bestFit="1" customWidth="1"/>
    <col min="13843" max="13843" width="11.69921875" style="79" bestFit="1" customWidth="1"/>
    <col min="13844" max="14085" width="7.69921875" style="79"/>
    <col min="14086" max="14089" width="1.19921875" style="79" customWidth="1"/>
    <col min="14090" max="14090" width="43.8984375" style="79" customWidth="1"/>
    <col min="14091" max="14091" width="7.69921875" style="79"/>
    <col min="14092" max="14092" width="15.19921875" style="79" customWidth="1"/>
    <col min="14093" max="14093" width="1.19921875" style="79" customWidth="1"/>
    <col min="14094" max="14094" width="15.19921875" style="79" customWidth="1"/>
    <col min="14095" max="14095" width="3.69921875" style="79" customWidth="1"/>
    <col min="14096" max="14096" width="16.8984375" style="79" customWidth="1"/>
    <col min="14097" max="14097" width="16.69921875" style="79" customWidth="1"/>
    <col min="14098" max="14098" width="12.19921875" style="79" bestFit="1" customWidth="1"/>
    <col min="14099" max="14099" width="11.69921875" style="79" bestFit="1" customWidth="1"/>
    <col min="14100" max="14341" width="7.69921875" style="79"/>
    <col min="14342" max="14345" width="1.19921875" style="79" customWidth="1"/>
    <col min="14346" max="14346" width="43.8984375" style="79" customWidth="1"/>
    <col min="14347" max="14347" width="7.69921875" style="79"/>
    <col min="14348" max="14348" width="15.19921875" style="79" customWidth="1"/>
    <col min="14349" max="14349" width="1.19921875" style="79" customWidth="1"/>
    <col min="14350" max="14350" width="15.19921875" style="79" customWidth="1"/>
    <col min="14351" max="14351" width="3.69921875" style="79" customWidth="1"/>
    <col min="14352" max="14352" width="16.8984375" style="79" customWidth="1"/>
    <col min="14353" max="14353" width="16.69921875" style="79" customWidth="1"/>
    <col min="14354" max="14354" width="12.19921875" style="79" bestFit="1" customWidth="1"/>
    <col min="14355" max="14355" width="11.69921875" style="79" bestFit="1" customWidth="1"/>
    <col min="14356" max="14597" width="7.69921875" style="79"/>
    <col min="14598" max="14601" width="1.19921875" style="79" customWidth="1"/>
    <col min="14602" max="14602" width="43.8984375" style="79" customWidth="1"/>
    <col min="14603" max="14603" width="7.69921875" style="79"/>
    <col min="14604" max="14604" width="15.19921875" style="79" customWidth="1"/>
    <col min="14605" max="14605" width="1.19921875" style="79" customWidth="1"/>
    <col min="14606" max="14606" width="15.19921875" style="79" customWidth="1"/>
    <col min="14607" max="14607" width="3.69921875" style="79" customWidth="1"/>
    <col min="14608" max="14608" width="16.8984375" style="79" customWidth="1"/>
    <col min="14609" max="14609" width="16.69921875" style="79" customWidth="1"/>
    <col min="14610" max="14610" width="12.19921875" style="79" bestFit="1" customWidth="1"/>
    <col min="14611" max="14611" width="11.69921875" style="79" bestFit="1" customWidth="1"/>
    <col min="14612" max="14853" width="7.69921875" style="79"/>
    <col min="14854" max="14857" width="1.19921875" style="79" customWidth="1"/>
    <col min="14858" max="14858" width="43.8984375" style="79" customWidth="1"/>
    <col min="14859" max="14859" width="7.69921875" style="79"/>
    <col min="14860" max="14860" width="15.19921875" style="79" customWidth="1"/>
    <col min="14861" max="14861" width="1.19921875" style="79" customWidth="1"/>
    <col min="14862" max="14862" width="15.19921875" style="79" customWidth="1"/>
    <col min="14863" max="14863" width="3.69921875" style="79" customWidth="1"/>
    <col min="14864" max="14864" width="16.8984375" style="79" customWidth="1"/>
    <col min="14865" max="14865" width="16.69921875" style="79" customWidth="1"/>
    <col min="14866" max="14866" width="12.19921875" style="79" bestFit="1" customWidth="1"/>
    <col min="14867" max="14867" width="11.69921875" style="79" bestFit="1" customWidth="1"/>
    <col min="14868" max="15109" width="7.69921875" style="79"/>
    <col min="15110" max="15113" width="1.19921875" style="79" customWidth="1"/>
    <col min="15114" max="15114" width="43.8984375" style="79" customWidth="1"/>
    <col min="15115" max="15115" width="7.69921875" style="79"/>
    <col min="15116" max="15116" width="15.19921875" style="79" customWidth="1"/>
    <col min="15117" max="15117" width="1.19921875" style="79" customWidth="1"/>
    <col min="15118" max="15118" width="15.19921875" style="79" customWidth="1"/>
    <col min="15119" max="15119" width="3.69921875" style="79" customWidth="1"/>
    <col min="15120" max="15120" width="16.8984375" style="79" customWidth="1"/>
    <col min="15121" max="15121" width="16.69921875" style="79" customWidth="1"/>
    <col min="15122" max="15122" width="12.19921875" style="79" bestFit="1" customWidth="1"/>
    <col min="15123" max="15123" width="11.69921875" style="79" bestFit="1" customWidth="1"/>
    <col min="15124" max="15365" width="7.69921875" style="79"/>
    <col min="15366" max="15369" width="1.19921875" style="79" customWidth="1"/>
    <col min="15370" max="15370" width="43.8984375" style="79" customWidth="1"/>
    <col min="15371" max="15371" width="7.69921875" style="79"/>
    <col min="15372" max="15372" width="15.19921875" style="79" customWidth="1"/>
    <col min="15373" max="15373" width="1.19921875" style="79" customWidth="1"/>
    <col min="15374" max="15374" width="15.19921875" style="79" customWidth="1"/>
    <col min="15375" max="15375" width="3.69921875" style="79" customWidth="1"/>
    <col min="15376" max="15376" width="16.8984375" style="79" customWidth="1"/>
    <col min="15377" max="15377" width="16.69921875" style="79" customWidth="1"/>
    <col min="15378" max="15378" width="12.19921875" style="79" bestFit="1" customWidth="1"/>
    <col min="15379" max="15379" width="11.69921875" style="79" bestFit="1" customWidth="1"/>
    <col min="15380" max="15621" width="7.69921875" style="79"/>
    <col min="15622" max="15625" width="1.19921875" style="79" customWidth="1"/>
    <col min="15626" max="15626" width="43.8984375" style="79" customWidth="1"/>
    <col min="15627" max="15627" width="7.69921875" style="79"/>
    <col min="15628" max="15628" width="15.19921875" style="79" customWidth="1"/>
    <col min="15629" max="15629" width="1.19921875" style="79" customWidth="1"/>
    <col min="15630" max="15630" width="15.19921875" style="79" customWidth="1"/>
    <col min="15631" max="15631" width="3.69921875" style="79" customWidth="1"/>
    <col min="15632" max="15632" width="16.8984375" style="79" customWidth="1"/>
    <col min="15633" max="15633" width="16.69921875" style="79" customWidth="1"/>
    <col min="15634" max="15634" width="12.19921875" style="79" bestFit="1" customWidth="1"/>
    <col min="15635" max="15635" width="11.69921875" style="79" bestFit="1" customWidth="1"/>
    <col min="15636" max="15877" width="7.69921875" style="79"/>
    <col min="15878" max="15881" width="1.19921875" style="79" customWidth="1"/>
    <col min="15882" max="15882" width="43.8984375" style="79" customWidth="1"/>
    <col min="15883" max="15883" width="7.69921875" style="79"/>
    <col min="15884" max="15884" width="15.19921875" style="79" customWidth="1"/>
    <col min="15885" max="15885" width="1.19921875" style="79" customWidth="1"/>
    <col min="15886" max="15886" width="15.19921875" style="79" customWidth="1"/>
    <col min="15887" max="15887" width="3.69921875" style="79" customWidth="1"/>
    <col min="15888" max="15888" width="16.8984375" style="79" customWidth="1"/>
    <col min="15889" max="15889" width="16.69921875" style="79" customWidth="1"/>
    <col min="15890" max="15890" width="12.19921875" style="79" bestFit="1" customWidth="1"/>
    <col min="15891" max="15891" width="11.69921875" style="79" bestFit="1" customWidth="1"/>
    <col min="15892" max="16133" width="7.69921875" style="79"/>
    <col min="16134" max="16137" width="1.19921875" style="79" customWidth="1"/>
    <col min="16138" max="16138" width="43.8984375" style="79" customWidth="1"/>
    <col min="16139" max="16139" width="7.69921875" style="79"/>
    <col min="16140" max="16140" width="15.19921875" style="79" customWidth="1"/>
    <col min="16141" max="16141" width="1.19921875" style="79" customWidth="1"/>
    <col min="16142" max="16142" width="15.19921875" style="79" customWidth="1"/>
    <col min="16143" max="16143" width="3.69921875" style="79" customWidth="1"/>
    <col min="16144" max="16144" width="16.8984375" style="79" customWidth="1"/>
    <col min="16145" max="16145" width="16.69921875" style="79" customWidth="1"/>
    <col min="16146" max="16146" width="12.19921875" style="79" bestFit="1" customWidth="1"/>
    <col min="16147" max="16147" width="11.69921875" style="79" bestFit="1" customWidth="1"/>
    <col min="16148" max="16384" width="7.69921875" style="79"/>
  </cols>
  <sheetData>
    <row r="1" spans="1:22" ht="19.95" customHeight="1"/>
    <row r="2" spans="1:22" ht="19.9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22" ht="19.95" customHeight="1">
      <c r="A3" s="91" t="s">
        <v>63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22" ht="19.95" customHeight="1">
      <c r="A4" s="91" t="s">
        <v>208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22" ht="19.95" customHeight="1">
      <c r="A5" s="82"/>
      <c r="B5" s="82"/>
      <c r="C5" s="82"/>
      <c r="D5" s="82"/>
      <c r="E5" s="82"/>
      <c r="F5" s="83"/>
      <c r="G5" s="83"/>
      <c r="H5" s="83"/>
      <c r="I5" s="83"/>
      <c r="J5" s="83"/>
      <c r="K5" s="83"/>
      <c r="L5" s="48"/>
      <c r="M5" s="82"/>
      <c r="N5" s="85" t="s">
        <v>2</v>
      </c>
    </row>
    <row r="6" spans="1:22" ht="19.95" customHeight="1">
      <c r="A6" s="82"/>
      <c r="B6" s="82"/>
      <c r="C6" s="82"/>
      <c r="D6" s="82"/>
      <c r="E6" s="82"/>
      <c r="F6" s="83"/>
      <c r="G6" s="83"/>
      <c r="H6" s="272" t="s">
        <v>3</v>
      </c>
      <c r="I6" s="272"/>
      <c r="J6" s="272"/>
      <c r="K6" s="83"/>
      <c r="L6" s="273" t="s">
        <v>4</v>
      </c>
      <c r="M6" s="273"/>
      <c r="N6" s="273"/>
      <c r="P6" s="36"/>
      <c r="Q6" s="36"/>
      <c r="R6" s="36"/>
    </row>
    <row r="7" spans="1:22" ht="19.95" customHeight="1">
      <c r="A7" s="82"/>
      <c r="B7" s="82"/>
      <c r="C7" s="82"/>
      <c r="D7" s="82"/>
      <c r="E7" s="82"/>
      <c r="F7" s="83" t="s">
        <v>5</v>
      </c>
      <c r="G7" s="83"/>
      <c r="H7" s="181" t="s">
        <v>152</v>
      </c>
      <c r="I7" s="182"/>
      <c r="J7" s="181" t="s">
        <v>153</v>
      </c>
      <c r="K7" s="83"/>
      <c r="L7" s="181" t="s">
        <v>152</v>
      </c>
      <c r="M7" s="182"/>
      <c r="N7" s="181" t="s">
        <v>153</v>
      </c>
      <c r="P7" s="83"/>
      <c r="Q7" s="36"/>
      <c r="R7" s="36"/>
      <c r="S7"/>
      <c r="T7" s="36"/>
      <c r="U7"/>
      <c r="V7" s="36"/>
    </row>
    <row r="8" spans="1:22" ht="19.95" customHeight="1">
      <c r="A8" s="98" t="s">
        <v>64</v>
      </c>
      <c r="B8" s="82"/>
      <c r="C8" s="82"/>
      <c r="D8" s="82"/>
      <c r="E8" s="82"/>
      <c r="F8" s="83"/>
      <c r="G8" s="83"/>
      <c r="H8" s="183"/>
      <c r="I8" s="83"/>
      <c r="J8" s="183"/>
      <c r="K8" s="83"/>
      <c r="L8" s="183"/>
      <c r="M8" s="83"/>
      <c r="N8" s="183"/>
      <c r="P8" s="83"/>
      <c r="Q8" s="36"/>
      <c r="R8" s="36"/>
    </row>
    <row r="9" spans="1:22" ht="19.95" customHeight="1">
      <c r="A9" s="99" t="s">
        <v>65</v>
      </c>
      <c r="H9" s="39">
        <v>468268</v>
      </c>
      <c r="J9" s="39">
        <v>204188</v>
      </c>
      <c r="L9" s="39">
        <v>195868</v>
      </c>
      <c r="M9" s="112"/>
      <c r="N9" s="49">
        <v>179299</v>
      </c>
      <c r="R9" s="4"/>
      <c r="S9" s="266"/>
      <c r="T9" s="4"/>
      <c r="U9" s="266"/>
      <c r="V9" s="4"/>
    </row>
    <row r="10" spans="1:22" ht="19.95" customHeight="1">
      <c r="A10" s="99" t="s">
        <v>66</v>
      </c>
      <c r="H10" s="39">
        <v>96</v>
      </c>
      <c r="J10" s="39">
        <v>6578</v>
      </c>
      <c r="L10" s="49">
        <v>0</v>
      </c>
      <c r="M10" s="112"/>
      <c r="N10" s="49">
        <v>2840</v>
      </c>
      <c r="R10" s="4"/>
      <c r="S10" s="266"/>
      <c r="T10" s="4"/>
      <c r="U10" s="266"/>
      <c r="V10" s="4"/>
    </row>
    <row r="11" spans="1:22" ht="19.95" customHeight="1">
      <c r="A11" s="99" t="s">
        <v>67</v>
      </c>
      <c r="H11" s="39">
        <v>0</v>
      </c>
      <c r="J11" s="39">
        <v>0</v>
      </c>
      <c r="L11" s="39">
        <v>1250</v>
      </c>
      <c r="M11" s="112"/>
      <c r="N11" s="49">
        <v>2007</v>
      </c>
      <c r="R11" s="4"/>
      <c r="S11" s="266"/>
      <c r="T11" s="4"/>
      <c r="U11" s="266"/>
      <c r="V11" s="4"/>
    </row>
    <row r="12" spans="1:22" ht="19.95" customHeight="1">
      <c r="A12" s="99" t="s">
        <v>68</v>
      </c>
      <c r="H12" s="39">
        <v>210</v>
      </c>
      <c r="J12" s="39">
        <v>149</v>
      </c>
      <c r="L12" s="39">
        <v>3050</v>
      </c>
      <c r="M12" s="112"/>
      <c r="N12" s="49">
        <v>1196</v>
      </c>
      <c r="R12" s="4"/>
      <c r="S12" s="266"/>
      <c r="T12" s="4"/>
      <c r="U12" s="266"/>
      <c r="V12" s="4"/>
    </row>
    <row r="13" spans="1:22" ht="19.95" customHeight="1">
      <c r="A13" s="99" t="s">
        <v>69</v>
      </c>
      <c r="H13" s="39">
        <v>556</v>
      </c>
      <c r="J13" s="39">
        <v>105</v>
      </c>
      <c r="L13" s="39">
        <v>524</v>
      </c>
      <c r="M13" s="112"/>
      <c r="N13" s="49">
        <v>117</v>
      </c>
      <c r="R13" s="4"/>
      <c r="S13" s="266"/>
      <c r="T13" s="4"/>
      <c r="U13" s="266"/>
      <c r="V13" s="4"/>
    </row>
    <row r="14" spans="1:22" ht="19.95" customHeight="1">
      <c r="A14" s="99" t="s">
        <v>70</v>
      </c>
      <c r="H14" s="39">
        <v>465</v>
      </c>
      <c r="J14" s="39">
        <v>254</v>
      </c>
      <c r="L14" s="39">
        <v>5856</v>
      </c>
      <c r="M14" s="112"/>
      <c r="N14" s="49">
        <v>9831</v>
      </c>
      <c r="R14" s="4"/>
      <c r="S14" s="266"/>
      <c r="T14" s="4"/>
      <c r="U14" s="266"/>
      <c r="V14" s="4"/>
    </row>
    <row r="15" spans="1:22" s="91" customFormat="1" ht="19.95" customHeight="1">
      <c r="A15" s="184" t="s">
        <v>71</v>
      </c>
      <c r="F15" s="83"/>
      <c r="G15" s="83"/>
      <c r="H15" s="62">
        <f>SUM(H9:H14)</f>
        <v>469595</v>
      </c>
      <c r="I15" s="83"/>
      <c r="J15" s="62">
        <f>SUM(J9:J14)</f>
        <v>211274</v>
      </c>
      <c r="K15" s="83"/>
      <c r="L15" s="62">
        <f>SUM(L9:L14)</f>
        <v>206548</v>
      </c>
      <c r="M15" s="66"/>
      <c r="N15" s="62">
        <f>SUM(N9:N14)</f>
        <v>195290</v>
      </c>
      <c r="O15" s="66"/>
      <c r="P15" s="32"/>
      <c r="Q15" s="32"/>
      <c r="R15" s="267"/>
      <c r="S15" s="267"/>
      <c r="T15" s="267"/>
      <c r="U15" s="267"/>
      <c r="V15" s="267"/>
    </row>
    <row r="16" spans="1:22" s="91" customFormat="1" ht="19.95" customHeight="1">
      <c r="A16" s="184" t="s">
        <v>72</v>
      </c>
      <c r="F16" s="83"/>
      <c r="G16" s="83"/>
      <c r="H16" s="68"/>
      <c r="I16" s="83"/>
      <c r="J16" s="68"/>
      <c r="K16" s="83"/>
      <c r="L16" s="68"/>
      <c r="M16" s="66"/>
      <c r="N16" s="68"/>
      <c r="O16" s="66"/>
      <c r="P16" s="32"/>
      <c r="Q16" s="32"/>
      <c r="R16" s="32"/>
      <c r="S16" s="97"/>
    </row>
    <row r="17" spans="1:22" ht="19.95" customHeight="1">
      <c r="A17" s="99" t="s">
        <v>73</v>
      </c>
      <c r="H17" s="3">
        <v>-382872</v>
      </c>
      <c r="J17" s="3">
        <v>-137715</v>
      </c>
      <c r="L17" s="3">
        <v>-127349</v>
      </c>
      <c r="M17" s="36"/>
      <c r="N17" s="3">
        <v>-124248</v>
      </c>
      <c r="Q17" s="3"/>
      <c r="R17" s="3"/>
      <c r="S17" s="80"/>
      <c r="T17" s="3"/>
      <c r="U17" s="80"/>
      <c r="V17" s="3"/>
    </row>
    <row r="18" spans="1:22" ht="19.95" customHeight="1">
      <c r="A18" s="99" t="s">
        <v>74</v>
      </c>
      <c r="H18" s="3">
        <v>-42</v>
      </c>
      <c r="J18" s="3">
        <v>-2769</v>
      </c>
      <c r="L18" s="49">
        <v>0</v>
      </c>
      <c r="M18" s="36"/>
      <c r="N18" s="3">
        <v>-157</v>
      </c>
      <c r="Q18" s="3"/>
      <c r="R18" s="3"/>
      <c r="S18" s="80"/>
      <c r="T18" s="3"/>
      <c r="U18" s="80"/>
      <c r="V18" s="3"/>
    </row>
    <row r="19" spans="1:22" ht="19.95" customHeight="1">
      <c r="A19" s="99" t="s">
        <v>75</v>
      </c>
      <c r="H19" s="3">
        <v>-18427</v>
      </c>
      <c r="J19" s="3">
        <v>-10669</v>
      </c>
      <c r="L19" s="3">
        <v>-6562</v>
      </c>
      <c r="M19" s="36"/>
      <c r="N19" s="3">
        <v>-7908</v>
      </c>
      <c r="Q19" s="3"/>
      <c r="R19" s="3"/>
      <c r="S19" s="80"/>
      <c r="T19" s="3"/>
      <c r="U19" s="80"/>
      <c r="V19" s="3"/>
    </row>
    <row r="20" spans="1:22" ht="19.95" customHeight="1">
      <c r="A20" s="99" t="s">
        <v>76</v>
      </c>
      <c r="H20" s="3">
        <v>-55471</v>
      </c>
      <c r="J20" s="3">
        <v>-49663</v>
      </c>
      <c r="L20" s="3">
        <v>-46170</v>
      </c>
      <c r="M20" s="36"/>
      <c r="N20" s="3">
        <v>-46556</v>
      </c>
      <c r="Q20" s="3"/>
      <c r="R20" s="3"/>
      <c r="S20" s="80"/>
      <c r="T20" s="3"/>
      <c r="U20" s="80"/>
      <c r="V20" s="3"/>
    </row>
    <row r="21" spans="1:22" ht="19.95" customHeight="1">
      <c r="A21" s="228" t="s">
        <v>77</v>
      </c>
      <c r="H21" s="40">
        <f>SUM(H17:H20)</f>
        <v>-456812</v>
      </c>
      <c r="J21" s="40">
        <f>SUM(J17:J20)</f>
        <v>-200816</v>
      </c>
      <c r="L21" s="40">
        <f>SUM(L17:L20)</f>
        <v>-180081</v>
      </c>
      <c r="M21" s="36"/>
      <c r="N21" s="40">
        <f>SUM(N17:N20)</f>
        <v>-178869</v>
      </c>
      <c r="R21" s="3"/>
      <c r="S21" s="80"/>
      <c r="T21" s="3"/>
      <c r="U21" s="80"/>
      <c r="V21" s="3"/>
    </row>
    <row r="22" spans="1:22" ht="19.95" customHeight="1">
      <c r="A22" s="228" t="s">
        <v>237</v>
      </c>
      <c r="H22" s="3">
        <f>H15+H21</f>
        <v>12783</v>
      </c>
      <c r="J22" s="3">
        <f>J15+J21</f>
        <v>10458</v>
      </c>
      <c r="L22" s="3">
        <f>L15+L21</f>
        <v>26467</v>
      </c>
      <c r="M22" s="36"/>
      <c r="N22" s="3">
        <f>N15+N21</f>
        <v>16421</v>
      </c>
      <c r="R22" s="3"/>
      <c r="S22" s="80"/>
      <c r="T22" s="3"/>
      <c r="U22" s="80"/>
      <c r="V22" s="3"/>
    </row>
    <row r="23" spans="1:22" ht="19.95" customHeight="1">
      <c r="A23" s="185" t="s">
        <v>78</v>
      </c>
      <c r="B23" s="50"/>
      <c r="H23" s="3">
        <v>-6056</v>
      </c>
      <c r="J23" s="3">
        <v>-2771</v>
      </c>
      <c r="L23" s="3">
        <v>-3165</v>
      </c>
      <c r="M23" s="36"/>
      <c r="N23" s="3">
        <v>-2533</v>
      </c>
      <c r="P23" s="186"/>
      <c r="R23" s="3"/>
      <c r="S23" s="80"/>
      <c r="T23" s="3"/>
      <c r="U23" s="80"/>
      <c r="V23" s="3"/>
    </row>
    <row r="24" spans="1:22" s="91" customFormat="1" ht="19.95" customHeight="1">
      <c r="A24" s="187" t="s">
        <v>238</v>
      </c>
      <c r="B24" s="69"/>
      <c r="F24" s="83"/>
      <c r="G24" s="83"/>
      <c r="H24" s="67">
        <f>SUM(H22:H23)</f>
        <v>6727</v>
      </c>
      <c r="I24" s="83"/>
      <c r="J24" s="67">
        <f>SUM(J22:J23)</f>
        <v>7687</v>
      </c>
      <c r="K24" s="83"/>
      <c r="L24" s="67">
        <f>SUM(L22:L23)</f>
        <v>23302</v>
      </c>
      <c r="M24" s="66"/>
      <c r="N24" s="67">
        <f>SUM(N22:N23)</f>
        <v>13888</v>
      </c>
      <c r="O24" s="66"/>
      <c r="P24" s="188"/>
      <c r="Q24" s="32"/>
      <c r="R24" s="267"/>
      <c r="S24" s="267"/>
      <c r="T24" s="267"/>
      <c r="U24" s="267"/>
      <c r="V24" s="267"/>
    </row>
    <row r="25" spans="1:22" ht="19.95" customHeight="1">
      <c r="A25" s="185" t="s">
        <v>79</v>
      </c>
      <c r="B25" s="189"/>
      <c r="H25" s="46">
        <v>-24093</v>
      </c>
      <c r="J25" s="46">
        <v>-1683</v>
      </c>
      <c r="L25" s="46">
        <v>-4953</v>
      </c>
      <c r="M25" s="36"/>
      <c r="N25" s="46">
        <v>-3012</v>
      </c>
      <c r="P25" s="186"/>
      <c r="R25" s="3"/>
      <c r="S25" s="80"/>
      <c r="T25" s="3"/>
      <c r="U25" s="80"/>
      <c r="V25" s="3"/>
    </row>
    <row r="26" spans="1:22" s="91" customFormat="1" ht="19.95" customHeight="1">
      <c r="A26" s="190" t="s">
        <v>221</v>
      </c>
      <c r="B26" s="190"/>
      <c r="F26" s="83"/>
      <c r="G26" s="83"/>
      <c r="H26" s="191">
        <f>SUM(H24:H25)</f>
        <v>-17366</v>
      </c>
      <c r="I26" s="83"/>
      <c r="J26" s="191">
        <f>SUM(J24:J25)</f>
        <v>6004</v>
      </c>
      <c r="K26" s="83"/>
      <c r="L26" s="191">
        <f>SUM(L24:L25)</f>
        <v>18349</v>
      </c>
      <c r="N26" s="191">
        <f>SUM(N24:N25)</f>
        <v>10876</v>
      </c>
      <c r="O26" s="66"/>
      <c r="P26" s="188"/>
      <c r="Q26" s="32"/>
      <c r="R26" s="245"/>
      <c r="S26" s="83"/>
      <c r="T26" s="245"/>
      <c r="U26" s="83"/>
      <c r="V26" s="245"/>
    </row>
    <row r="27" spans="1:22" s="91" customFormat="1" ht="10.199999999999999" customHeight="1">
      <c r="A27" s="190"/>
      <c r="B27" s="190"/>
      <c r="F27" s="83"/>
      <c r="G27" s="83"/>
      <c r="H27" s="245"/>
      <c r="I27" s="83"/>
      <c r="J27" s="245"/>
      <c r="K27" s="83"/>
      <c r="L27" s="245"/>
      <c r="N27" s="245"/>
      <c r="O27" s="66"/>
      <c r="P27" s="188"/>
      <c r="Q27" s="32"/>
      <c r="R27" s="32"/>
    </row>
    <row r="28" spans="1:22" ht="19.8">
      <c r="A28" s="190" t="s">
        <v>189</v>
      </c>
      <c r="B28" s="246"/>
      <c r="H28" s="110"/>
      <c r="J28" s="110"/>
      <c r="L28" s="110"/>
      <c r="N28" s="110"/>
      <c r="P28" s="186"/>
    </row>
    <row r="29" spans="1:22" ht="16.2" customHeight="1">
      <c r="A29" s="190"/>
      <c r="B29" s="246"/>
      <c r="H29" s="110"/>
      <c r="J29" s="110"/>
      <c r="L29" s="110"/>
      <c r="N29" s="110"/>
      <c r="P29" s="186"/>
    </row>
    <row r="30" spans="1:22">
      <c r="A30" s="248" t="s">
        <v>190</v>
      </c>
      <c r="B30" s="246"/>
      <c r="H30" s="110"/>
      <c r="J30" s="110"/>
      <c r="L30" s="110"/>
      <c r="N30" s="110"/>
      <c r="P30" s="186"/>
    </row>
    <row r="31" spans="1:22" ht="19.95" customHeight="1">
      <c r="B31" s="271" t="s">
        <v>250</v>
      </c>
      <c r="F31" s="80">
        <v>12</v>
      </c>
      <c r="H31" s="260">
        <v>-90654</v>
      </c>
      <c r="J31" s="260">
        <v>23370</v>
      </c>
      <c r="L31" s="260">
        <v>0</v>
      </c>
      <c r="N31" s="260">
        <v>0</v>
      </c>
      <c r="P31" s="186"/>
      <c r="R31" s="51"/>
      <c r="S31" s="51"/>
      <c r="T31" s="51"/>
      <c r="U31" s="51"/>
      <c r="V31" s="51"/>
    </row>
    <row r="32" spans="1:22" ht="10.199999999999999" customHeight="1">
      <c r="A32" s="190"/>
      <c r="B32" s="246"/>
      <c r="H32" s="110"/>
      <c r="J32" s="110"/>
      <c r="L32" s="110"/>
      <c r="N32" s="110"/>
      <c r="P32" s="186"/>
    </row>
    <row r="33" spans="1:18" ht="19.95" customHeight="1" thickBot="1">
      <c r="A33" s="190" t="s">
        <v>80</v>
      </c>
      <c r="B33" s="246"/>
      <c r="H33" s="70">
        <f>H26+H31</f>
        <v>-108020</v>
      </c>
      <c r="J33" s="70">
        <f>J26+J31</f>
        <v>29374</v>
      </c>
      <c r="L33" s="70">
        <f>L26+L31</f>
        <v>18349</v>
      </c>
      <c r="M33" s="80"/>
      <c r="N33" s="70">
        <f>N26+N31</f>
        <v>10876</v>
      </c>
      <c r="P33" s="186"/>
    </row>
    <row r="34" spans="1:18" ht="10.199999999999999" customHeight="1" thickTop="1">
      <c r="A34" s="190"/>
      <c r="B34" s="246"/>
      <c r="H34" s="68"/>
      <c r="J34" s="68"/>
      <c r="L34" s="68"/>
      <c r="M34" s="80"/>
      <c r="N34" s="68"/>
      <c r="P34" s="186"/>
    </row>
    <row r="35" spans="1:18" ht="19.8">
      <c r="A35" s="192" t="s">
        <v>81</v>
      </c>
      <c r="B35" s="193"/>
      <c r="C35" s="94"/>
      <c r="H35" s="3"/>
      <c r="J35" s="3"/>
      <c r="L35" s="3"/>
      <c r="M35" s="36"/>
      <c r="N35" s="3"/>
    </row>
    <row r="36" spans="1:18" ht="19.8">
      <c r="A36" s="192" t="s">
        <v>192</v>
      </c>
      <c r="B36" s="193"/>
      <c r="C36" s="94"/>
      <c r="H36" s="3"/>
      <c r="J36" s="3"/>
      <c r="L36" s="3"/>
      <c r="M36" s="36"/>
      <c r="N36" s="3"/>
    </row>
    <row r="37" spans="1:18" s="91" customFormat="1" ht="19.8">
      <c r="A37" s="190" t="s">
        <v>195</v>
      </c>
      <c r="B37" s="194"/>
      <c r="E37" s="195"/>
      <c r="F37" s="83"/>
      <c r="G37" s="83"/>
      <c r="O37" s="66"/>
      <c r="P37" s="32"/>
      <c r="Q37" s="32"/>
      <c r="R37" s="32"/>
    </row>
    <row r="38" spans="1:18" s="91" customFormat="1" ht="19.8">
      <c r="A38" s="190"/>
      <c r="B38" s="199" t="s">
        <v>191</v>
      </c>
      <c r="E38" s="195"/>
      <c r="F38" s="83"/>
      <c r="G38" s="83"/>
      <c r="H38" s="255">
        <v>0</v>
      </c>
      <c r="I38" s="83"/>
      <c r="J38" s="255">
        <v>0</v>
      </c>
      <c r="K38" s="83"/>
      <c r="L38" s="255">
        <v>0</v>
      </c>
      <c r="N38" s="255">
        <v>0</v>
      </c>
      <c r="O38" s="66"/>
      <c r="P38" s="32"/>
      <c r="Q38" s="32"/>
      <c r="R38" s="32"/>
    </row>
    <row r="39" spans="1:18" ht="9" customHeight="1">
      <c r="A39" s="190"/>
      <c r="B39" s="196"/>
      <c r="E39" s="197"/>
      <c r="H39" s="43"/>
      <c r="J39" s="43"/>
      <c r="L39" s="112"/>
      <c r="N39" s="198"/>
    </row>
    <row r="40" spans="1:18" ht="19.8">
      <c r="A40" s="190" t="s">
        <v>189</v>
      </c>
      <c r="B40" s="196"/>
      <c r="E40" s="197"/>
      <c r="H40" s="43"/>
      <c r="J40" s="43"/>
      <c r="L40" s="112"/>
      <c r="N40" s="198"/>
    </row>
    <row r="41" spans="1:18" ht="19.8">
      <c r="A41" s="190" t="s">
        <v>195</v>
      </c>
      <c r="B41" s="196"/>
      <c r="E41" s="197"/>
      <c r="H41" s="43"/>
      <c r="J41" s="43"/>
      <c r="L41" s="112"/>
      <c r="N41" s="198"/>
    </row>
    <row r="42" spans="1:18" ht="19.8">
      <c r="A42" s="190"/>
      <c r="B42" s="247" t="s">
        <v>196</v>
      </c>
      <c r="E42" s="197"/>
      <c r="F42" s="80">
        <v>12</v>
      </c>
      <c r="H42" s="255">
        <v>0</v>
      </c>
      <c r="I42" s="83"/>
      <c r="J42" s="255">
        <v>0</v>
      </c>
      <c r="K42" s="83"/>
      <c r="L42" s="255">
        <v>0</v>
      </c>
      <c r="M42" s="91"/>
      <c r="N42" s="255">
        <v>0</v>
      </c>
    </row>
    <row r="43" spans="1:18" ht="9" customHeight="1">
      <c r="A43" s="190"/>
      <c r="B43" s="196"/>
      <c r="E43" s="197"/>
      <c r="H43" s="43"/>
      <c r="J43" s="43"/>
      <c r="L43" s="112"/>
      <c r="N43" s="198"/>
    </row>
    <row r="44" spans="1:18">
      <c r="A44" s="248" t="s">
        <v>193</v>
      </c>
      <c r="B44" s="249"/>
      <c r="C44" s="250"/>
      <c r="D44" s="250"/>
      <c r="E44" s="197"/>
      <c r="H44" s="79"/>
      <c r="I44" s="79"/>
      <c r="J44" s="79"/>
      <c r="K44" s="79"/>
      <c r="L44" s="79"/>
    </row>
    <row r="45" spans="1:18">
      <c r="A45" s="248"/>
      <c r="B45" s="251" t="s">
        <v>191</v>
      </c>
      <c r="C45" s="250"/>
      <c r="D45" s="250"/>
      <c r="E45" s="197"/>
      <c r="H45" s="3">
        <f>H26+H38</f>
        <v>-17366</v>
      </c>
      <c r="J45" s="43">
        <f>J26+J38</f>
        <v>6004</v>
      </c>
      <c r="L45" s="43">
        <f>L26+L38</f>
        <v>18349</v>
      </c>
      <c r="M45" s="36"/>
      <c r="N45" s="43">
        <f>N26+N38</f>
        <v>10876</v>
      </c>
    </row>
    <row r="46" spans="1:18">
      <c r="A46" s="248" t="s">
        <v>193</v>
      </c>
      <c r="B46" s="249"/>
      <c r="C46" s="250"/>
      <c r="D46" s="250"/>
      <c r="E46" s="197"/>
      <c r="H46" s="79"/>
      <c r="I46" s="79"/>
      <c r="J46" s="79"/>
      <c r="K46" s="79"/>
      <c r="L46" s="79"/>
    </row>
    <row r="47" spans="1:18">
      <c r="A47" s="248"/>
      <c r="B47" s="251" t="s">
        <v>194</v>
      </c>
      <c r="C47" s="250"/>
      <c r="D47" s="250"/>
      <c r="E47" s="197"/>
      <c r="F47" s="80">
        <v>12</v>
      </c>
      <c r="H47" s="260">
        <f>H31+H41</f>
        <v>-90654</v>
      </c>
      <c r="J47" s="43">
        <f>J31+J41</f>
        <v>23370</v>
      </c>
      <c r="L47" s="43">
        <f>L31+L41</f>
        <v>0</v>
      </c>
      <c r="M47" s="36"/>
      <c r="N47" s="43">
        <f>N31+N41</f>
        <v>0</v>
      </c>
    </row>
    <row r="48" spans="1:18" ht="21" customHeight="1" thickBot="1">
      <c r="A48" s="199" t="s">
        <v>187</v>
      </c>
      <c r="B48" s="192"/>
      <c r="C48" s="42"/>
      <c r="D48" s="42"/>
      <c r="E48" s="42"/>
      <c r="H48" s="63">
        <f>SUM(H45:H47)</f>
        <v>-108020</v>
      </c>
      <c r="J48" s="63">
        <f>SUM(J45:J47)</f>
        <v>29374</v>
      </c>
      <c r="L48" s="63">
        <f>SUM(L45:L47)</f>
        <v>18349</v>
      </c>
      <c r="M48" s="80"/>
      <c r="N48" s="63">
        <f>SUM(N45:N47)</f>
        <v>10876</v>
      </c>
    </row>
    <row r="49" spans="1:14" ht="21" customHeight="1" thickTop="1">
      <c r="A49" s="199"/>
      <c r="B49" s="192"/>
      <c r="C49" s="42"/>
      <c r="D49" s="42"/>
      <c r="E49" s="42"/>
      <c r="H49" s="68"/>
      <c r="J49" s="68"/>
      <c r="L49" s="68"/>
      <c r="M49" s="80"/>
      <c r="N49" s="68"/>
    </row>
    <row r="50" spans="1:14" ht="21" customHeight="1">
      <c r="A50" s="101" t="s">
        <v>32</v>
      </c>
      <c r="N50" s="79">
        <v>8</v>
      </c>
    </row>
    <row r="51" spans="1:14" ht="21" customHeight="1">
      <c r="B51" s="80"/>
      <c r="C51" s="80"/>
      <c r="D51" s="80"/>
      <c r="E51" s="80"/>
      <c r="H51" s="92"/>
      <c r="L51" s="41"/>
      <c r="M51" s="80"/>
      <c r="N51" s="85"/>
    </row>
    <row r="52" spans="1:14" ht="21" customHeight="1">
      <c r="J52" s="52"/>
      <c r="N52" s="113"/>
    </row>
    <row r="53" spans="1:14" ht="21" customHeight="1">
      <c r="J53" s="92"/>
      <c r="N53" s="110"/>
    </row>
    <row r="54" spans="1:14" ht="21" hidden="1" customHeight="1"/>
    <row r="55" spans="1:14" ht="21" hidden="1" customHeight="1"/>
    <row r="56" spans="1:14" ht="21" customHeight="1"/>
    <row r="57" spans="1:14" ht="21" customHeight="1"/>
    <row r="59" spans="1:14" ht="21" customHeight="1"/>
    <row r="60" spans="1:14" ht="21" customHeight="1"/>
    <row r="61" spans="1:14" ht="21" customHeight="1"/>
    <row r="62" spans="1:14" ht="21" customHeight="1"/>
    <row r="63" spans="1:14" ht="21" customHeight="1"/>
    <row r="64" spans="1:1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4:14" ht="21" customHeight="1"/>
    <row r="114" spans="14:14" ht="21" customHeight="1"/>
    <row r="115" spans="14:14" ht="21.9" customHeight="1"/>
    <row r="116" spans="14:14" ht="21.9" customHeight="1"/>
    <row r="117" spans="14:14" ht="21.9" customHeight="1"/>
    <row r="118" spans="14:14" ht="21.9" customHeight="1"/>
    <row r="119" spans="14:14" ht="21.9" customHeight="1"/>
    <row r="120" spans="14:14" ht="21.9" customHeight="1"/>
    <row r="121" spans="14:14" ht="21.9" customHeight="1"/>
    <row r="122" spans="14:14" ht="21.9" customHeight="1"/>
    <row r="123" spans="14:14" ht="21.9" customHeight="1"/>
    <row r="124" spans="14:14" ht="21.9" customHeight="1">
      <c r="N124" s="200"/>
    </row>
    <row r="125" spans="14:14" ht="21.9" customHeight="1"/>
    <row r="126" spans="14:14" ht="21.9" customHeight="1"/>
    <row r="127" spans="14:14" ht="21.9" customHeight="1"/>
    <row r="128" spans="14:14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21.9" customHeight="1"/>
    <row r="137" ht="21.9" customHeight="1"/>
    <row r="138" ht="21.9" customHeight="1"/>
    <row r="139" ht="21.9" customHeight="1"/>
    <row r="140" ht="21.9" customHeight="1"/>
    <row r="141" ht="21.9" customHeight="1"/>
    <row r="142" ht="21.9" customHeight="1"/>
    <row r="143" ht="21.9" customHeight="1"/>
    <row r="144" ht="21.9" customHeight="1"/>
    <row r="145" ht="21.9" customHeight="1"/>
    <row r="146" ht="21.9" customHeight="1"/>
    <row r="147" ht="21.9" customHeight="1"/>
    <row r="148" ht="21.9" customHeight="1"/>
    <row r="149" ht="21.9" customHeight="1"/>
    <row r="150" ht="21.9" customHeight="1"/>
  </sheetData>
  <mergeCells count="2">
    <mergeCell ref="H6:J6"/>
    <mergeCell ref="L6:N6"/>
  </mergeCells>
  <pageMargins left="0.9055118110236221" right="0.59055118110236227" top="0.59055118110236227" bottom="0.23622047244094491" header="0.31496062992125984" footer="0.31496062992125984"/>
  <pageSetup paperSize="9" scale="80" orientation="portrait" r:id="rId1"/>
  <rowBreaks count="1" manualBreakCount="1">
    <brk id="5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5E9F0-BA70-4998-9931-82407E7F136F}">
  <dimension ref="A1:S124"/>
  <sheetViews>
    <sheetView view="pageBreakPreview" topLeftCell="A34" zoomScale="115" zoomScaleNormal="100" zoomScaleSheetLayoutView="115" workbookViewId="0">
      <selection activeCell="I95" sqref="I95"/>
    </sheetView>
  </sheetViews>
  <sheetFormatPr defaultColWidth="7.69921875" defaultRowHeight="18.600000000000001"/>
  <cols>
    <col min="1" max="4" width="1.59765625" style="79" customWidth="1"/>
    <col min="5" max="5" width="33.5" style="79" customWidth="1"/>
    <col min="6" max="6" width="6.296875" style="80" customWidth="1"/>
    <col min="7" max="7" width="1.69921875" style="80" customWidth="1"/>
    <col min="8" max="8" width="11.59765625" style="80" customWidth="1"/>
    <col min="9" max="9" width="0.69921875" style="80" customWidth="1"/>
    <col min="10" max="10" width="11.59765625" style="80" customWidth="1"/>
    <col min="11" max="11" width="1.69921875" style="80" customWidth="1"/>
    <col min="12" max="12" width="10.796875" style="1" customWidth="1"/>
    <col min="13" max="13" width="0.69921875" style="79" customWidth="1"/>
    <col min="14" max="14" width="10.59765625" style="79" customWidth="1"/>
    <col min="15" max="15" width="3.69921875" style="36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1.69921875" style="79" bestFit="1" customWidth="1"/>
    <col min="20" max="261" width="7.69921875" style="79"/>
    <col min="262" max="265" width="1.19921875" style="79" customWidth="1"/>
    <col min="266" max="266" width="43.8984375" style="79" customWidth="1"/>
    <col min="267" max="267" width="7.69921875" style="79"/>
    <col min="268" max="268" width="15.19921875" style="79" customWidth="1"/>
    <col min="269" max="269" width="1.19921875" style="79" customWidth="1"/>
    <col min="270" max="270" width="15.19921875" style="79" customWidth="1"/>
    <col min="271" max="271" width="3.69921875" style="79" customWidth="1"/>
    <col min="272" max="272" width="16.8984375" style="79" customWidth="1"/>
    <col min="273" max="273" width="16.69921875" style="79" customWidth="1"/>
    <col min="274" max="274" width="12.19921875" style="79" bestFit="1" customWidth="1"/>
    <col min="275" max="275" width="11.69921875" style="79" bestFit="1" customWidth="1"/>
    <col min="276" max="517" width="7.69921875" style="79"/>
    <col min="518" max="521" width="1.19921875" style="79" customWidth="1"/>
    <col min="522" max="522" width="43.8984375" style="79" customWidth="1"/>
    <col min="523" max="523" width="7.69921875" style="79"/>
    <col min="524" max="524" width="15.19921875" style="79" customWidth="1"/>
    <col min="525" max="525" width="1.19921875" style="79" customWidth="1"/>
    <col min="526" max="526" width="15.19921875" style="79" customWidth="1"/>
    <col min="527" max="527" width="3.69921875" style="79" customWidth="1"/>
    <col min="528" max="528" width="16.8984375" style="79" customWidth="1"/>
    <col min="529" max="529" width="16.69921875" style="79" customWidth="1"/>
    <col min="530" max="530" width="12.19921875" style="79" bestFit="1" customWidth="1"/>
    <col min="531" max="531" width="11.69921875" style="79" bestFit="1" customWidth="1"/>
    <col min="532" max="773" width="7.69921875" style="79"/>
    <col min="774" max="777" width="1.19921875" style="79" customWidth="1"/>
    <col min="778" max="778" width="43.8984375" style="79" customWidth="1"/>
    <col min="779" max="779" width="7.69921875" style="79"/>
    <col min="780" max="780" width="15.19921875" style="79" customWidth="1"/>
    <col min="781" max="781" width="1.19921875" style="79" customWidth="1"/>
    <col min="782" max="782" width="15.19921875" style="79" customWidth="1"/>
    <col min="783" max="783" width="3.69921875" style="79" customWidth="1"/>
    <col min="784" max="784" width="16.8984375" style="79" customWidth="1"/>
    <col min="785" max="785" width="16.69921875" style="79" customWidth="1"/>
    <col min="786" max="786" width="12.19921875" style="79" bestFit="1" customWidth="1"/>
    <col min="787" max="787" width="11.69921875" style="79" bestFit="1" customWidth="1"/>
    <col min="788" max="1029" width="7.69921875" style="79"/>
    <col min="1030" max="1033" width="1.19921875" style="79" customWidth="1"/>
    <col min="1034" max="1034" width="43.8984375" style="79" customWidth="1"/>
    <col min="1035" max="1035" width="7.69921875" style="79"/>
    <col min="1036" max="1036" width="15.19921875" style="79" customWidth="1"/>
    <col min="1037" max="1037" width="1.19921875" style="79" customWidth="1"/>
    <col min="1038" max="1038" width="15.19921875" style="79" customWidth="1"/>
    <col min="1039" max="1039" width="3.69921875" style="79" customWidth="1"/>
    <col min="1040" max="1040" width="16.8984375" style="79" customWidth="1"/>
    <col min="1041" max="1041" width="16.69921875" style="79" customWidth="1"/>
    <col min="1042" max="1042" width="12.19921875" style="79" bestFit="1" customWidth="1"/>
    <col min="1043" max="1043" width="11.69921875" style="79" bestFit="1" customWidth="1"/>
    <col min="1044" max="1285" width="7.69921875" style="79"/>
    <col min="1286" max="1289" width="1.19921875" style="79" customWidth="1"/>
    <col min="1290" max="1290" width="43.8984375" style="79" customWidth="1"/>
    <col min="1291" max="1291" width="7.69921875" style="79"/>
    <col min="1292" max="1292" width="15.19921875" style="79" customWidth="1"/>
    <col min="1293" max="1293" width="1.19921875" style="79" customWidth="1"/>
    <col min="1294" max="1294" width="15.19921875" style="79" customWidth="1"/>
    <col min="1295" max="1295" width="3.69921875" style="79" customWidth="1"/>
    <col min="1296" max="1296" width="16.8984375" style="79" customWidth="1"/>
    <col min="1297" max="1297" width="16.69921875" style="79" customWidth="1"/>
    <col min="1298" max="1298" width="12.19921875" style="79" bestFit="1" customWidth="1"/>
    <col min="1299" max="1299" width="11.69921875" style="79" bestFit="1" customWidth="1"/>
    <col min="1300" max="1541" width="7.69921875" style="79"/>
    <col min="1542" max="1545" width="1.19921875" style="79" customWidth="1"/>
    <col min="1546" max="1546" width="43.8984375" style="79" customWidth="1"/>
    <col min="1547" max="1547" width="7.69921875" style="79"/>
    <col min="1548" max="1548" width="15.19921875" style="79" customWidth="1"/>
    <col min="1549" max="1549" width="1.19921875" style="79" customWidth="1"/>
    <col min="1550" max="1550" width="15.19921875" style="79" customWidth="1"/>
    <col min="1551" max="1551" width="3.69921875" style="79" customWidth="1"/>
    <col min="1552" max="1552" width="16.8984375" style="79" customWidth="1"/>
    <col min="1553" max="1553" width="16.69921875" style="79" customWidth="1"/>
    <col min="1554" max="1554" width="12.19921875" style="79" bestFit="1" customWidth="1"/>
    <col min="1555" max="1555" width="11.69921875" style="79" bestFit="1" customWidth="1"/>
    <col min="1556" max="1797" width="7.69921875" style="79"/>
    <col min="1798" max="1801" width="1.19921875" style="79" customWidth="1"/>
    <col min="1802" max="1802" width="43.8984375" style="79" customWidth="1"/>
    <col min="1803" max="1803" width="7.69921875" style="79"/>
    <col min="1804" max="1804" width="15.19921875" style="79" customWidth="1"/>
    <col min="1805" max="1805" width="1.19921875" style="79" customWidth="1"/>
    <col min="1806" max="1806" width="15.19921875" style="79" customWidth="1"/>
    <col min="1807" max="1807" width="3.69921875" style="79" customWidth="1"/>
    <col min="1808" max="1808" width="16.8984375" style="79" customWidth="1"/>
    <col min="1809" max="1809" width="16.69921875" style="79" customWidth="1"/>
    <col min="1810" max="1810" width="12.19921875" style="79" bestFit="1" customWidth="1"/>
    <col min="1811" max="1811" width="11.69921875" style="79" bestFit="1" customWidth="1"/>
    <col min="1812" max="2053" width="7.69921875" style="79"/>
    <col min="2054" max="2057" width="1.19921875" style="79" customWidth="1"/>
    <col min="2058" max="2058" width="43.8984375" style="79" customWidth="1"/>
    <col min="2059" max="2059" width="7.69921875" style="79"/>
    <col min="2060" max="2060" width="15.19921875" style="79" customWidth="1"/>
    <col min="2061" max="2061" width="1.19921875" style="79" customWidth="1"/>
    <col min="2062" max="2062" width="15.19921875" style="79" customWidth="1"/>
    <col min="2063" max="2063" width="3.69921875" style="79" customWidth="1"/>
    <col min="2064" max="2064" width="16.8984375" style="79" customWidth="1"/>
    <col min="2065" max="2065" width="16.69921875" style="79" customWidth="1"/>
    <col min="2066" max="2066" width="12.19921875" style="79" bestFit="1" customWidth="1"/>
    <col min="2067" max="2067" width="11.69921875" style="79" bestFit="1" customWidth="1"/>
    <col min="2068" max="2309" width="7.69921875" style="79"/>
    <col min="2310" max="2313" width="1.19921875" style="79" customWidth="1"/>
    <col min="2314" max="2314" width="43.8984375" style="79" customWidth="1"/>
    <col min="2315" max="2315" width="7.69921875" style="79"/>
    <col min="2316" max="2316" width="15.19921875" style="79" customWidth="1"/>
    <col min="2317" max="2317" width="1.19921875" style="79" customWidth="1"/>
    <col min="2318" max="2318" width="15.19921875" style="79" customWidth="1"/>
    <col min="2319" max="2319" width="3.69921875" style="79" customWidth="1"/>
    <col min="2320" max="2320" width="16.8984375" style="79" customWidth="1"/>
    <col min="2321" max="2321" width="16.69921875" style="79" customWidth="1"/>
    <col min="2322" max="2322" width="12.19921875" style="79" bestFit="1" customWidth="1"/>
    <col min="2323" max="2323" width="11.69921875" style="79" bestFit="1" customWidth="1"/>
    <col min="2324" max="2565" width="7.69921875" style="79"/>
    <col min="2566" max="2569" width="1.19921875" style="79" customWidth="1"/>
    <col min="2570" max="2570" width="43.8984375" style="79" customWidth="1"/>
    <col min="2571" max="2571" width="7.69921875" style="79"/>
    <col min="2572" max="2572" width="15.19921875" style="79" customWidth="1"/>
    <col min="2573" max="2573" width="1.19921875" style="79" customWidth="1"/>
    <col min="2574" max="2574" width="15.19921875" style="79" customWidth="1"/>
    <col min="2575" max="2575" width="3.69921875" style="79" customWidth="1"/>
    <col min="2576" max="2576" width="16.8984375" style="79" customWidth="1"/>
    <col min="2577" max="2577" width="16.69921875" style="79" customWidth="1"/>
    <col min="2578" max="2578" width="12.19921875" style="79" bestFit="1" customWidth="1"/>
    <col min="2579" max="2579" width="11.69921875" style="79" bestFit="1" customWidth="1"/>
    <col min="2580" max="2821" width="7.69921875" style="79"/>
    <col min="2822" max="2825" width="1.19921875" style="79" customWidth="1"/>
    <col min="2826" max="2826" width="43.8984375" style="79" customWidth="1"/>
    <col min="2827" max="2827" width="7.69921875" style="79"/>
    <col min="2828" max="2828" width="15.19921875" style="79" customWidth="1"/>
    <col min="2829" max="2829" width="1.19921875" style="79" customWidth="1"/>
    <col min="2830" max="2830" width="15.19921875" style="79" customWidth="1"/>
    <col min="2831" max="2831" width="3.69921875" style="79" customWidth="1"/>
    <col min="2832" max="2832" width="16.8984375" style="79" customWidth="1"/>
    <col min="2833" max="2833" width="16.69921875" style="79" customWidth="1"/>
    <col min="2834" max="2834" width="12.19921875" style="79" bestFit="1" customWidth="1"/>
    <col min="2835" max="2835" width="11.69921875" style="79" bestFit="1" customWidth="1"/>
    <col min="2836" max="3077" width="7.69921875" style="79"/>
    <col min="3078" max="3081" width="1.19921875" style="79" customWidth="1"/>
    <col min="3082" max="3082" width="43.8984375" style="79" customWidth="1"/>
    <col min="3083" max="3083" width="7.69921875" style="79"/>
    <col min="3084" max="3084" width="15.19921875" style="79" customWidth="1"/>
    <col min="3085" max="3085" width="1.19921875" style="79" customWidth="1"/>
    <col min="3086" max="3086" width="15.19921875" style="79" customWidth="1"/>
    <col min="3087" max="3087" width="3.69921875" style="79" customWidth="1"/>
    <col min="3088" max="3088" width="16.8984375" style="79" customWidth="1"/>
    <col min="3089" max="3089" width="16.69921875" style="79" customWidth="1"/>
    <col min="3090" max="3090" width="12.19921875" style="79" bestFit="1" customWidth="1"/>
    <col min="3091" max="3091" width="11.69921875" style="79" bestFit="1" customWidth="1"/>
    <col min="3092" max="3333" width="7.69921875" style="79"/>
    <col min="3334" max="3337" width="1.19921875" style="79" customWidth="1"/>
    <col min="3338" max="3338" width="43.8984375" style="79" customWidth="1"/>
    <col min="3339" max="3339" width="7.69921875" style="79"/>
    <col min="3340" max="3340" width="15.19921875" style="79" customWidth="1"/>
    <col min="3341" max="3341" width="1.19921875" style="79" customWidth="1"/>
    <col min="3342" max="3342" width="15.19921875" style="79" customWidth="1"/>
    <col min="3343" max="3343" width="3.69921875" style="79" customWidth="1"/>
    <col min="3344" max="3344" width="16.8984375" style="79" customWidth="1"/>
    <col min="3345" max="3345" width="16.69921875" style="79" customWidth="1"/>
    <col min="3346" max="3346" width="12.19921875" style="79" bestFit="1" customWidth="1"/>
    <col min="3347" max="3347" width="11.69921875" style="79" bestFit="1" customWidth="1"/>
    <col min="3348" max="3589" width="7.69921875" style="79"/>
    <col min="3590" max="3593" width="1.19921875" style="79" customWidth="1"/>
    <col min="3594" max="3594" width="43.8984375" style="79" customWidth="1"/>
    <col min="3595" max="3595" width="7.69921875" style="79"/>
    <col min="3596" max="3596" width="15.19921875" style="79" customWidth="1"/>
    <col min="3597" max="3597" width="1.19921875" style="79" customWidth="1"/>
    <col min="3598" max="3598" width="15.19921875" style="79" customWidth="1"/>
    <col min="3599" max="3599" width="3.69921875" style="79" customWidth="1"/>
    <col min="3600" max="3600" width="16.8984375" style="79" customWidth="1"/>
    <col min="3601" max="3601" width="16.69921875" style="79" customWidth="1"/>
    <col min="3602" max="3602" width="12.19921875" style="79" bestFit="1" customWidth="1"/>
    <col min="3603" max="3603" width="11.69921875" style="79" bestFit="1" customWidth="1"/>
    <col min="3604" max="3845" width="7.69921875" style="79"/>
    <col min="3846" max="3849" width="1.19921875" style="79" customWidth="1"/>
    <col min="3850" max="3850" width="43.8984375" style="79" customWidth="1"/>
    <col min="3851" max="3851" width="7.69921875" style="79"/>
    <col min="3852" max="3852" width="15.19921875" style="79" customWidth="1"/>
    <col min="3853" max="3853" width="1.19921875" style="79" customWidth="1"/>
    <col min="3854" max="3854" width="15.19921875" style="79" customWidth="1"/>
    <col min="3855" max="3855" width="3.69921875" style="79" customWidth="1"/>
    <col min="3856" max="3856" width="16.8984375" style="79" customWidth="1"/>
    <col min="3857" max="3857" width="16.69921875" style="79" customWidth="1"/>
    <col min="3858" max="3858" width="12.19921875" style="79" bestFit="1" customWidth="1"/>
    <col min="3859" max="3859" width="11.69921875" style="79" bestFit="1" customWidth="1"/>
    <col min="3860" max="4101" width="7.69921875" style="79"/>
    <col min="4102" max="4105" width="1.19921875" style="79" customWidth="1"/>
    <col min="4106" max="4106" width="43.8984375" style="79" customWidth="1"/>
    <col min="4107" max="4107" width="7.69921875" style="79"/>
    <col min="4108" max="4108" width="15.19921875" style="79" customWidth="1"/>
    <col min="4109" max="4109" width="1.19921875" style="79" customWidth="1"/>
    <col min="4110" max="4110" width="15.19921875" style="79" customWidth="1"/>
    <col min="4111" max="4111" width="3.69921875" style="79" customWidth="1"/>
    <col min="4112" max="4112" width="16.8984375" style="79" customWidth="1"/>
    <col min="4113" max="4113" width="16.69921875" style="79" customWidth="1"/>
    <col min="4114" max="4114" width="12.19921875" style="79" bestFit="1" customWidth="1"/>
    <col min="4115" max="4115" width="11.69921875" style="79" bestFit="1" customWidth="1"/>
    <col min="4116" max="4357" width="7.69921875" style="79"/>
    <col min="4358" max="4361" width="1.19921875" style="79" customWidth="1"/>
    <col min="4362" max="4362" width="43.8984375" style="79" customWidth="1"/>
    <col min="4363" max="4363" width="7.69921875" style="79"/>
    <col min="4364" max="4364" width="15.19921875" style="79" customWidth="1"/>
    <col min="4365" max="4365" width="1.19921875" style="79" customWidth="1"/>
    <col min="4366" max="4366" width="15.19921875" style="79" customWidth="1"/>
    <col min="4367" max="4367" width="3.69921875" style="79" customWidth="1"/>
    <col min="4368" max="4368" width="16.8984375" style="79" customWidth="1"/>
    <col min="4369" max="4369" width="16.69921875" style="79" customWidth="1"/>
    <col min="4370" max="4370" width="12.19921875" style="79" bestFit="1" customWidth="1"/>
    <col min="4371" max="4371" width="11.69921875" style="79" bestFit="1" customWidth="1"/>
    <col min="4372" max="4613" width="7.69921875" style="79"/>
    <col min="4614" max="4617" width="1.19921875" style="79" customWidth="1"/>
    <col min="4618" max="4618" width="43.8984375" style="79" customWidth="1"/>
    <col min="4619" max="4619" width="7.69921875" style="79"/>
    <col min="4620" max="4620" width="15.19921875" style="79" customWidth="1"/>
    <col min="4621" max="4621" width="1.19921875" style="79" customWidth="1"/>
    <col min="4622" max="4622" width="15.19921875" style="79" customWidth="1"/>
    <col min="4623" max="4623" width="3.69921875" style="79" customWidth="1"/>
    <col min="4624" max="4624" width="16.8984375" style="79" customWidth="1"/>
    <col min="4625" max="4625" width="16.69921875" style="79" customWidth="1"/>
    <col min="4626" max="4626" width="12.19921875" style="79" bestFit="1" customWidth="1"/>
    <col min="4627" max="4627" width="11.69921875" style="79" bestFit="1" customWidth="1"/>
    <col min="4628" max="4869" width="7.69921875" style="79"/>
    <col min="4870" max="4873" width="1.19921875" style="79" customWidth="1"/>
    <col min="4874" max="4874" width="43.8984375" style="79" customWidth="1"/>
    <col min="4875" max="4875" width="7.69921875" style="79"/>
    <col min="4876" max="4876" width="15.19921875" style="79" customWidth="1"/>
    <col min="4877" max="4877" width="1.19921875" style="79" customWidth="1"/>
    <col min="4878" max="4878" width="15.19921875" style="79" customWidth="1"/>
    <col min="4879" max="4879" width="3.69921875" style="79" customWidth="1"/>
    <col min="4880" max="4880" width="16.8984375" style="79" customWidth="1"/>
    <col min="4881" max="4881" width="16.69921875" style="79" customWidth="1"/>
    <col min="4882" max="4882" width="12.19921875" style="79" bestFit="1" customWidth="1"/>
    <col min="4883" max="4883" width="11.69921875" style="79" bestFit="1" customWidth="1"/>
    <col min="4884" max="5125" width="7.69921875" style="79"/>
    <col min="5126" max="5129" width="1.19921875" style="79" customWidth="1"/>
    <col min="5130" max="5130" width="43.8984375" style="79" customWidth="1"/>
    <col min="5131" max="5131" width="7.69921875" style="79"/>
    <col min="5132" max="5132" width="15.19921875" style="79" customWidth="1"/>
    <col min="5133" max="5133" width="1.19921875" style="79" customWidth="1"/>
    <col min="5134" max="5134" width="15.19921875" style="79" customWidth="1"/>
    <col min="5135" max="5135" width="3.69921875" style="79" customWidth="1"/>
    <col min="5136" max="5136" width="16.8984375" style="79" customWidth="1"/>
    <col min="5137" max="5137" width="16.69921875" style="79" customWidth="1"/>
    <col min="5138" max="5138" width="12.19921875" style="79" bestFit="1" customWidth="1"/>
    <col min="5139" max="5139" width="11.69921875" style="79" bestFit="1" customWidth="1"/>
    <col min="5140" max="5381" width="7.69921875" style="79"/>
    <col min="5382" max="5385" width="1.19921875" style="79" customWidth="1"/>
    <col min="5386" max="5386" width="43.8984375" style="79" customWidth="1"/>
    <col min="5387" max="5387" width="7.69921875" style="79"/>
    <col min="5388" max="5388" width="15.19921875" style="79" customWidth="1"/>
    <col min="5389" max="5389" width="1.19921875" style="79" customWidth="1"/>
    <col min="5390" max="5390" width="15.19921875" style="79" customWidth="1"/>
    <col min="5391" max="5391" width="3.69921875" style="79" customWidth="1"/>
    <col min="5392" max="5392" width="16.8984375" style="79" customWidth="1"/>
    <col min="5393" max="5393" width="16.69921875" style="79" customWidth="1"/>
    <col min="5394" max="5394" width="12.19921875" style="79" bestFit="1" customWidth="1"/>
    <col min="5395" max="5395" width="11.69921875" style="79" bestFit="1" customWidth="1"/>
    <col min="5396" max="5637" width="7.69921875" style="79"/>
    <col min="5638" max="5641" width="1.19921875" style="79" customWidth="1"/>
    <col min="5642" max="5642" width="43.8984375" style="79" customWidth="1"/>
    <col min="5643" max="5643" width="7.69921875" style="79"/>
    <col min="5644" max="5644" width="15.19921875" style="79" customWidth="1"/>
    <col min="5645" max="5645" width="1.19921875" style="79" customWidth="1"/>
    <col min="5646" max="5646" width="15.19921875" style="79" customWidth="1"/>
    <col min="5647" max="5647" width="3.69921875" style="79" customWidth="1"/>
    <col min="5648" max="5648" width="16.8984375" style="79" customWidth="1"/>
    <col min="5649" max="5649" width="16.69921875" style="79" customWidth="1"/>
    <col min="5650" max="5650" width="12.19921875" style="79" bestFit="1" customWidth="1"/>
    <col min="5651" max="5651" width="11.69921875" style="79" bestFit="1" customWidth="1"/>
    <col min="5652" max="5893" width="7.69921875" style="79"/>
    <col min="5894" max="5897" width="1.19921875" style="79" customWidth="1"/>
    <col min="5898" max="5898" width="43.8984375" style="79" customWidth="1"/>
    <col min="5899" max="5899" width="7.69921875" style="79"/>
    <col min="5900" max="5900" width="15.19921875" style="79" customWidth="1"/>
    <col min="5901" max="5901" width="1.19921875" style="79" customWidth="1"/>
    <col min="5902" max="5902" width="15.19921875" style="79" customWidth="1"/>
    <col min="5903" max="5903" width="3.69921875" style="79" customWidth="1"/>
    <col min="5904" max="5904" width="16.8984375" style="79" customWidth="1"/>
    <col min="5905" max="5905" width="16.69921875" style="79" customWidth="1"/>
    <col min="5906" max="5906" width="12.19921875" style="79" bestFit="1" customWidth="1"/>
    <col min="5907" max="5907" width="11.69921875" style="79" bestFit="1" customWidth="1"/>
    <col min="5908" max="6149" width="7.69921875" style="79"/>
    <col min="6150" max="6153" width="1.19921875" style="79" customWidth="1"/>
    <col min="6154" max="6154" width="43.8984375" style="79" customWidth="1"/>
    <col min="6155" max="6155" width="7.69921875" style="79"/>
    <col min="6156" max="6156" width="15.19921875" style="79" customWidth="1"/>
    <col min="6157" max="6157" width="1.19921875" style="79" customWidth="1"/>
    <col min="6158" max="6158" width="15.19921875" style="79" customWidth="1"/>
    <col min="6159" max="6159" width="3.69921875" style="79" customWidth="1"/>
    <col min="6160" max="6160" width="16.8984375" style="79" customWidth="1"/>
    <col min="6161" max="6161" width="16.69921875" style="79" customWidth="1"/>
    <col min="6162" max="6162" width="12.19921875" style="79" bestFit="1" customWidth="1"/>
    <col min="6163" max="6163" width="11.69921875" style="79" bestFit="1" customWidth="1"/>
    <col min="6164" max="6405" width="7.69921875" style="79"/>
    <col min="6406" max="6409" width="1.19921875" style="79" customWidth="1"/>
    <col min="6410" max="6410" width="43.8984375" style="79" customWidth="1"/>
    <col min="6411" max="6411" width="7.69921875" style="79"/>
    <col min="6412" max="6412" width="15.19921875" style="79" customWidth="1"/>
    <col min="6413" max="6413" width="1.19921875" style="79" customWidth="1"/>
    <col min="6414" max="6414" width="15.19921875" style="79" customWidth="1"/>
    <col min="6415" max="6415" width="3.69921875" style="79" customWidth="1"/>
    <col min="6416" max="6416" width="16.8984375" style="79" customWidth="1"/>
    <col min="6417" max="6417" width="16.69921875" style="79" customWidth="1"/>
    <col min="6418" max="6418" width="12.19921875" style="79" bestFit="1" customWidth="1"/>
    <col min="6419" max="6419" width="11.69921875" style="79" bestFit="1" customWidth="1"/>
    <col min="6420" max="6661" width="7.69921875" style="79"/>
    <col min="6662" max="6665" width="1.19921875" style="79" customWidth="1"/>
    <col min="6666" max="6666" width="43.8984375" style="79" customWidth="1"/>
    <col min="6667" max="6667" width="7.69921875" style="79"/>
    <col min="6668" max="6668" width="15.19921875" style="79" customWidth="1"/>
    <col min="6669" max="6669" width="1.19921875" style="79" customWidth="1"/>
    <col min="6670" max="6670" width="15.19921875" style="79" customWidth="1"/>
    <col min="6671" max="6671" width="3.69921875" style="79" customWidth="1"/>
    <col min="6672" max="6672" width="16.8984375" style="79" customWidth="1"/>
    <col min="6673" max="6673" width="16.69921875" style="79" customWidth="1"/>
    <col min="6674" max="6674" width="12.19921875" style="79" bestFit="1" customWidth="1"/>
    <col min="6675" max="6675" width="11.69921875" style="79" bestFit="1" customWidth="1"/>
    <col min="6676" max="6917" width="7.69921875" style="79"/>
    <col min="6918" max="6921" width="1.19921875" style="79" customWidth="1"/>
    <col min="6922" max="6922" width="43.8984375" style="79" customWidth="1"/>
    <col min="6923" max="6923" width="7.69921875" style="79"/>
    <col min="6924" max="6924" width="15.19921875" style="79" customWidth="1"/>
    <col min="6925" max="6925" width="1.19921875" style="79" customWidth="1"/>
    <col min="6926" max="6926" width="15.19921875" style="79" customWidth="1"/>
    <col min="6927" max="6927" width="3.69921875" style="79" customWidth="1"/>
    <col min="6928" max="6928" width="16.8984375" style="79" customWidth="1"/>
    <col min="6929" max="6929" width="16.69921875" style="79" customWidth="1"/>
    <col min="6930" max="6930" width="12.19921875" style="79" bestFit="1" customWidth="1"/>
    <col min="6931" max="6931" width="11.69921875" style="79" bestFit="1" customWidth="1"/>
    <col min="6932" max="7173" width="7.69921875" style="79"/>
    <col min="7174" max="7177" width="1.19921875" style="79" customWidth="1"/>
    <col min="7178" max="7178" width="43.8984375" style="79" customWidth="1"/>
    <col min="7179" max="7179" width="7.69921875" style="79"/>
    <col min="7180" max="7180" width="15.19921875" style="79" customWidth="1"/>
    <col min="7181" max="7181" width="1.19921875" style="79" customWidth="1"/>
    <col min="7182" max="7182" width="15.19921875" style="79" customWidth="1"/>
    <col min="7183" max="7183" width="3.69921875" style="79" customWidth="1"/>
    <col min="7184" max="7184" width="16.8984375" style="79" customWidth="1"/>
    <col min="7185" max="7185" width="16.69921875" style="79" customWidth="1"/>
    <col min="7186" max="7186" width="12.19921875" style="79" bestFit="1" customWidth="1"/>
    <col min="7187" max="7187" width="11.69921875" style="79" bestFit="1" customWidth="1"/>
    <col min="7188" max="7429" width="7.69921875" style="79"/>
    <col min="7430" max="7433" width="1.19921875" style="79" customWidth="1"/>
    <col min="7434" max="7434" width="43.8984375" style="79" customWidth="1"/>
    <col min="7435" max="7435" width="7.69921875" style="79"/>
    <col min="7436" max="7436" width="15.19921875" style="79" customWidth="1"/>
    <col min="7437" max="7437" width="1.19921875" style="79" customWidth="1"/>
    <col min="7438" max="7438" width="15.19921875" style="79" customWidth="1"/>
    <col min="7439" max="7439" width="3.69921875" style="79" customWidth="1"/>
    <col min="7440" max="7440" width="16.8984375" style="79" customWidth="1"/>
    <col min="7441" max="7441" width="16.69921875" style="79" customWidth="1"/>
    <col min="7442" max="7442" width="12.19921875" style="79" bestFit="1" customWidth="1"/>
    <col min="7443" max="7443" width="11.69921875" style="79" bestFit="1" customWidth="1"/>
    <col min="7444" max="7685" width="7.69921875" style="79"/>
    <col min="7686" max="7689" width="1.19921875" style="79" customWidth="1"/>
    <col min="7690" max="7690" width="43.8984375" style="79" customWidth="1"/>
    <col min="7691" max="7691" width="7.69921875" style="79"/>
    <col min="7692" max="7692" width="15.19921875" style="79" customWidth="1"/>
    <col min="7693" max="7693" width="1.19921875" style="79" customWidth="1"/>
    <col min="7694" max="7694" width="15.19921875" style="79" customWidth="1"/>
    <col min="7695" max="7695" width="3.69921875" style="79" customWidth="1"/>
    <col min="7696" max="7696" width="16.8984375" style="79" customWidth="1"/>
    <col min="7697" max="7697" width="16.69921875" style="79" customWidth="1"/>
    <col min="7698" max="7698" width="12.19921875" style="79" bestFit="1" customWidth="1"/>
    <col min="7699" max="7699" width="11.69921875" style="79" bestFit="1" customWidth="1"/>
    <col min="7700" max="7941" width="7.69921875" style="79"/>
    <col min="7942" max="7945" width="1.19921875" style="79" customWidth="1"/>
    <col min="7946" max="7946" width="43.8984375" style="79" customWidth="1"/>
    <col min="7947" max="7947" width="7.69921875" style="79"/>
    <col min="7948" max="7948" width="15.19921875" style="79" customWidth="1"/>
    <col min="7949" max="7949" width="1.19921875" style="79" customWidth="1"/>
    <col min="7950" max="7950" width="15.19921875" style="79" customWidth="1"/>
    <col min="7951" max="7951" width="3.69921875" style="79" customWidth="1"/>
    <col min="7952" max="7952" width="16.8984375" style="79" customWidth="1"/>
    <col min="7953" max="7953" width="16.69921875" style="79" customWidth="1"/>
    <col min="7954" max="7954" width="12.19921875" style="79" bestFit="1" customWidth="1"/>
    <col min="7955" max="7955" width="11.69921875" style="79" bestFit="1" customWidth="1"/>
    <col min="7956" max="8197" width="7.69921875" style="79"/>
    <col min="8198" max="8201" width="1.19921875" style="79" customWidth="1"/>
    <col min="8202" max="8202" width="43.8984375" style="79" customWidth="1"/>
    <col min="8203" max="8203" width="7.69921875" style="79"/>
    <col min="8204" max="8204" width="15.19921875" style="79" customWidth="1"/>
    <col min="8205" max="8205" width="1.19921875" style="79" customWidth="1"/>
    <col min="8206" max="8206" width="15.19921875" style="79" customWidth="1"/>
    <col min="8207" max="8207" width="3.69921875" style="79" customWidth="1"/>
    <col min="8208" max="8208" width="16.8984375" style="79" customWidth="1"/>
    <col min="8209" max="8209" width="16.69921875" style="79" customWidth="1"/>
    <col min="8210" max="8210" width="12.19921875" style="79" bestFit="1" customWidth="1"/>
    <col min="8211" max="8211" width="11.69921875" style="79" bestFit="1" customWidth="1"/>
    <col min="8212" max="8453" width="7.69921875" style="79"/>
    <col min="8454" max="8457" width="1.19921875" style="79" customWidth="1"/>
    <col min="8458" max="8458" width="43.8984375" style="79" customWidth="1"/>
    <col min="8459" max="8459" width="7.69921875" style="79"/>
    <col min="8460" max="8460" width="15.19921875" style="79" customWidth="1"/>
    <col min="8461" max="8461" width="1.19921875" style="79" customWidth="1"/>
    <col min="8462" max="8462" width="15.19921875" style="79" customWidth="1"/>
    <col min="8463" max="8463" width="3.69921875" style="79" customWidth="1"/>
    <col min="8464" max="8464" width="16.8984375" style="79" customWidth="1"/>
    <col min="8465" max="8465" width="16.69921875" style="79" customWidth="1"/>
    <col min="8466" max="8466" width="12.19921875" style="79" bestFit="1" customWidth="1"/>
    <col min="8467" max="8467" width="11.69921875" style="79" bestFit="1" customWidth="1"/>
    <col min="8468" max="8709" width="7.69921875" style="79"/>
    <col min="8710" max="8713" width="1.19921875" style="79" customWidth="1"/>
    <col min="8714" max="8714" width="43.8984375" style="79" customWidth="1"/>
    <col min="8715" max="8715" width="7.69921875" style="79"/>
    <col min="8716" max="8716" width="15.19921875" style="79" customWidth="1"/>
    <col min="8717" max="8717" width="1.19921875" style="79" customWidth="1"/>
    <col min="8718" max="8718" width="15.19921875" style="79" customWidth="1"/>
    <col min="8719" max="8719" width="3.69921875" style="79" customWidth="1"/>
    <col min="8720" max="8720" width="16.8984375" style="79" customWidth="1"/>
    <col min="8721" max="8721" width="16.69921875" style="79" customWidth="1"/>
    <col min="8722" max="8722" width="12.19921875" style="79" bestFit="1" customWidth="1"/>
    <col min="8723" max="8723" width="11.69921875" style="79" bestFit="1" customWidth="1"/>
    <col min="8724" max="8965" width="7.69921875" style="79"/>
    <col min="8966" max="8969" width="1.19921875" style="79" customWidth="1"/>
    <col min="8970" max="8970" width="43.8984375" style="79" customWidth="1"/>
    <col min="8971" max="8971" width="7.69921875" style="79"/>
    <col min="8972" max="8972" width="15.19921875" style="79" customWidth="1"/>
    <col min="8973" max="8973" width="1.19921875" style="79" customWidth="1"/>
    <col min="8974" max="8974" width="15.19921875" style="79" customWidth="1"/>
    <col min="8975" max="8975" width="3.69921875" style="79" customWidth="1"/>
    <col min="8976" max="8976" width="16.8984375" style="79" customWidth="1"/>
    <col min="8977" max="8977" width="16.69921875" style="79" customWidth="1"/>
    <col min="8978" max="8978" width="12.19921875" style="79" bestFit="1" customWidth="1"/>
    <col min="8979" max="8979" width="11.69921875" style="79" bestFit="1" customWidth="1"/>
    <col min="8980" max="9221" width="7.69921875" style="79"/>
    <col min="9222" max="9225" width="1.19921875" style="79" customWidth="1"/>
    <col min="9226" max="9226" width="43.8984375" style="79" customWidth="1"/>
    <col min="9227" max="9227" width="7.69921875" style="79"/>
    <col min="9228" max="9228" width="15.19921875" style="79" customWidth="1"/>
    <col min="9229" max="9229" width="1.19921875" style="79" customWidth="1"/>
    <col min="9230" max="9230" width="15.19921875" style="79" customWidth="1"/>
    <col min="9231" max="9231" width="3.69921875" style="79" customWidth="1"/>
    <col min="9232" max="9232" width="16.8984375" style="79" customWidth="1"/>
    <col min="9233" max="9233" width="16.69921875" style="79" customWidth="1"/>
    <col min="9234" max="9234" width="12.19921875" style="79" bestFit="1" customWidth="1"/>
    <col min="9235" max="9235" width="11.69921875" style="79" bestFit="1" customWidth="1"/>
    <col min="9236" max="9477" width="7.69921875" style="79"/>
    <col min="9478" max="9481" width="1.19921875" style="79" customWidth="1"/>
    <col min="9482" max="9482" width="43.8984375" style="79" customWidth="1"/>
    <col min="9483" max="9483" width="7.69921875" style="79"/>
    <col min="9484" max="9484" width="15.19921875" style="79" customWidth="1"/>
    <col min="9485" max="9485" width="1.19921875" style="79" customWidth="1"/>
    <col min="9486" max="9486" width="15.19921875" style="79" customWidth="1"/>
    <col min="9487" max="9487" width="3.69921875" style="79" customWidth="1"/>
    <col min="9488" max="9488" width="16.8984375" style="79" customWidth="1"/>
    <col min="9489" max="9489" width="16.69921875" style="79" customWidth="1"/>
    <col min="9490" max="9490" width="12.19921875" style="79" bestFit="1" customWidth="1"/>
    <col min="9491" max="9491" width="11.69921875" style="79" bestFit="1" customWidth="1"/>
    <col min="9492" max="9733" width="7.69921875" style="79"/>
    <col min="9734" max="9737" width="1.19921875" style="79" customWidth="1"/>
    <col min="9738" max="9738" width="43.8984375" style="79" customWidth="1"/>
    <col min="9739" max="9739" width="7.69921875" style="79"/>
    <col min="9740" max="9740" width="15.19921875" style="79" customWidth="1"/>
    <col min="9741" max="9741" width="1.19921875" style="79" customWidth="1"/>
    <col min="9742" max="9742" width="15.19921875" style="79" customWidth="1"/>
    <col min="9743" max="9743" width="3.69921875" style="79" customWidth="1"/>
    <col min="9744" max="9744" width="16.8984375" style="79" customWidth="1"/>
    <col min="9745" max="9745" width="16.69921875" style="79" customWidth="1"/>
    <col min="9746" max="9746" width="12.19921875" style="79" bestFit="1" customWidth="1"/>
    <col min="9747" max="9747" width="11.69921875" style="79" bestFit="1" customWidth="1"/>
    <col min="9748" max="9989" width="7.69921875" style="79"/>
    <col min="9990" max="9993" width="1.19921875" style="79" customWidth="1"/>
    <col min="9994" max="9994" width="43.8984375" style="79" customWidth="1"/>
    <col min="9995" max="9995" width="7.69921875" style="79"/>
    <col min="9996" max="9996" width="15.19921875" style="79" customWidth="1"/>
    <col min="9997" max="9997" width="1.19921875" style="79" customWidth="1"/>
    <col min="9998" max="9998" width="15.19921875" style="79" customWidth="1"/>
    <col min="9999" max="9999" width="3.69921875" style="79" customWidth="1"/>
    <col min="10000" max="10000" width="16.8984375" style="79" customWidth="1"/>
    <col min="10001" max="10001" width="16.69921875" style="79" customWidth="1"/>
    <col min="10002" max="10002" width="12.19921875" style="79" bestFit="1" customWidth="1"/>
    <col min="10003" max="10003" width="11.69921875" style="79" bestFit="1" customWidth="1"/>
    <col min="10004" max="10245" width="7.69921875" style="79"/>
    <col min="10246" max="10249" width="1.19921875" style="79" customWidth="1"/>
    <col min="10250" max="10250" width="43.8984375" style="79" customWidth="1"/>
    <col min="10251" max="10251" width="7.69921875" style="79"/>
    <col min="10252" max="10252" width="15.19921875" style="79" customWidth="1"/>
    <col min="10253" max="10253" width="1.19921875" style="79" customWidth="1"/>
    <col min="10254" max="10254" width="15.19921875" style="79" customWidth="1"/>
    <col min="10255" max="10255" width="3.69921875" style="79" customWidth="1"/>
    <col min="10256" max="10256" width="16.8984375" style="79" customWidth="1"/>
    <col min="10257" max="10257" width="16.69921875" style="79" customWidth="1"/>
    <col min="10258" max="10258" width="12.19921875" style="79" bestFit="1" customWidth="1"/>
    <col min="10259" max="10259" width="11.69921875" style="79" bestFit="1" customWidth="1"/>
    <col min="10260" max="10501" width="7.69921875" style="79"/>
    <col min="10502" max="10505" width="1.19921875" style="79" customWidth="1"/>
    <col min="10506" max="10506" width="43.8984375" style="79" customWidth="1"/>
    <col min="10507" max="10507" width="7.69921875" style="79"/>
    <col min="10508" max="10508" width="15.19921875" style="79" customWidth="1"/>
    <col min="10509" max="10509" width="1.19921875" style="79" customWidth="1"/>
    <col min="10510" max="10510" width="15.19921875" style="79" customWidth="1"/>
    <col min="10511" max="10511" width="3.69921875" style="79" customWidth="1"/>
    <col min="10512" max="10512" width="16.8984375" style="79" customWidth="1"/>
    <col min="10513" max="10513" width="16.69921875" style="79" customWidth="1"/>
    <col min="10514" max="10514" width="12.19921875" style="79" bestFit="1" customWidth="1"/>
    <col min="10515" max="10515" width="11.69921875" style="79" bestFit="1" customWidth="1"/>
    <col min="10516" max="10757" width="7.69921875" style="79"/>
    <col min="10758" max="10761" width="1.19921875" style="79" customWidth="1"/>
    <col min="10762" max="10762" width="43.8984375" style="79" customWidth="1"/>
    <col min="10763" max="10763" width="7.69921875" style="79"/>
    <col min="10764" max="10764" width="15.19921875" style="79" customWidth="1"/>
    <col min="10765" max="10765" width="1.19921875" style="79" customWidth="1"/>
    <col min="10766" max="10766" width="15.19921875" style="79" customWidth="1"/>
    <col min="10767" max="10767" width="3.69921875" style="79" customWidth="1"/>
    <col min="10768" max="10768" width="16.8984375" style="79" customWidth="1"/>
    <col min="10769" max="10769" width="16.69921875" style="79" customWidth="1"/>
    <col min="10770" max="10770" width="12.19921875" style="79" bestFit="1" customWidth="1"/>
    <col min="10771" max="10771" width="11.69921875" style="79" bestFit="1" customWidth="1"/>
    <col min="10772" max="11013" width="7.69921875" style="79"/>
    <col min="11014" max="11017" width="1.19921875" style="79" customWidth="1"/>
    <col min="11018" max="11018" width="43.8984375" style="79" customWidth="1"/>
    <col min="11019" max="11019" width="7.69921875" style="79"/>
    <col min="11020" max="11020" width="15.19921875" style="79" customWidth="1"/>
    <col min="11021" max="11021" width="1.19921875" style="79" customWidth="1"/>
    <col min="11022" max="11022" width="15.19921875" style="79" customWidth="1"/>
    <col min="11023" max="11023" width="3.69921875" style="79" customWidth="1"/>
    <col min="11024" max="11024" width="16.8984375" style="79" customWidth="1"/>
    <col min="11025" max="11025" width="16.69921875" style="79" customWidth="1"/>
    <col min="11026" max="11026" width="12.19921875" style="79" bestFit="1" customWidth="1"/>
    <col min="11027" max="11027" width="11.69921875" style="79" bestFit="1" customWidth="1"/>
    <col min="11028" max="11269" width="7.69921875" style="79"/>
    <col min="11270" max="11273" width="1.19921875" style="79" customWidth="1"/>
    <col min="11274" max="11274" width="43.8984375" style="79" customWidth="1"/>
    <col min="11275" max="11275" width="7.69921875" style="79"/>
    <col min="11276" max="11276" width="15.19921875" style="79" customWidth="1"/>
    <col min="11277" max="11277" width="1.19921875" style="79" customWidth="1"/>
    <col min="11278" max="11278" width="15.19921875" style="79" customWidth="1"/>
    <col min="11279" max="11279" width="3.69921875" style="79" customWidth="1"/>
    <col min="11280" max="11280" width="16.8984375" style="79" customWidth="1"/>
    <col min="11281" max="11281" width="16.69921875" style="79" customWidth="1"/>
    <col min="11282" max="11282" width="12.19921875" style="79" bestFit="1" customWidth="1"/>
    <col min="11283" max="11283" width="11.69921875" style="79" bestFit="1" customWidth="1"/>
    <col min="11284" max="11525" width="7.69921875" style="79"/>
    <col min="11526" max="11529" width="1.19921875" style="79" customWidth="1"/>
    <col min="11530" max="11530" width="43.8984375" style="79" customWidth="1"/>
    <col min="11531" max="11531" width="7.69921875" style="79"/>
    <col min="11532" max="11532" width="15.19921875" style="79" customWidth="1"/>
    <col min="11533" max="11533" width="1.19921875" style="79" customWidth="1"/>
    <col min="11534" max="11534" width="15.19921875" style="79" customWidth="1"/>
    <col min="11535" max="11535" width="3.69921875" style="79" customWidth="1"/>
    <col min="11536" max="11536" width="16.8984375" style="79" customWidth="1"/>
    <col min="11537" max="11537" width="16.69921875" style="79" customWidth="1"/>
    <col min="11538" max="11538" width="12.19921875" style="79" bestFit="1" customWidth="1"/>
    <col min="11539" max="11539" width="11.69921875" style="79" bestFit="1" customWidth="1"/>
    <col min="11540" max="11781" width="7.69921875" style="79"/>
    <col min="11782" max="11785" width="1.19921875" style="79" customWidth="1"/>
    <col min="11786" max="11786" width="43.8984375" style="79" customWidth="1"/>
    <col min="11787" max="11787" width="7.69921875" style="79"/>
    <col min="11788" max="11788" width="15.19921875" style="79" customWidth="1"/>
    <col min="11789" max="11789" width="1.19921875" style="79" customWidth="1"/>
    <col min="11790" max="11790" width="15.19921875" style="79" customWidth="1"/>
    <col min="11791" max="11791" width="3.69921875" style="79" customWidth="1"/>
    <col min="11792" max="11792" width="16.8984375" style="79" customWidth="1"/>
    <col min="11793" max="11793" width="16.69921875" style="79" customWidth="1"/>
    <col min="11794" max="11794" width="12.19921875" style="79" bestFit="1" customWidth="1"/>
    <col min="11795" max="11795" width="11.69921875" style="79" bestFit="1" customWidth="1"/>
    <col min="11796" max="12037" width="7.69921875" style="79"/>
    <col min="12038" max="12041" width="1.19921875" style="79" customWidth="1"/>
    <col min="12042" max="12042" width="43.8984375" style="79" customWidth="1"/>
    <col min="12043" max="12043" width="7.69921875" style="79"/>
    <col min="12044" max="12044" width="15.19921875" style="79" customWidth="1"/>
    <col min="12045" max="12045" width="1.19921875" style="79" customWidth="1"/>
    <col min="12046" max="12046" width="15.19921875" style="79" customWidth="1"/>
    <col min="12047" max="12047" width="3.69921875" style="79" customWidth="1"/>
    <col min="12048" max="12048" width="16.8984375" style="79" customWidth="1"/>
    <col min="12049" max="12049" width="16.69921875" style="79" customWidth="1"/>
    <col min="12050" max="12050" width="12.19921875" style="79" bestFit="1" customWidth="1"/>
    <col min="12051" max="12051" width="11.69921875" style="79" bestFit="1" customWidth="1"/>
    <col min="12052" max="12293" width="7.69921875" style="79"/>
    <col min="12294" max="12297" width="1.19921875" style="79" customWidth="1"/>
    <col min="12298" max="12298" width="43.8984375" style="79" customWidth="1"/>
    <col min="12299" max="12299" width="7.69921875" style="79"/>
    <col min="12300" max="12300" width="15.19921875" style="79" customWidth="1"/>
    <col min="12301" max="12301" width="1.19921875" style="79" customWidth="1"/>
    <col min="12302" max="12302" width="15.19921875" style="79" customWidth="1"/>
    <col min="12303" max="12303" width="3.69921875" style="79" customWidth="1"/>
    <col min="12304" max="12304" width="16.8984375" style="79" customWidth="1"/>
    <col min="12305" max="12305" width="16.69921875" style="79" customWidth="1"/>
    <col min="12306" max="12306" width="12.19921875" style="79" bestFit="1" customWidth="1"/>
    <col min="12307" max="12307" width="11.69921875" style="79" bestFit="1" customWidth="1"/>
    <col min="12308" max="12549" width="7.69921875" style="79"/>
    <col min="12550" max="12553" width="1.19921875" style="79" customWidth="1"/>
    <col min="12554" max="12554" width="43.8984375" style="79" customWidth="1"/>
    <col min="12555" max="12555" width="7.69921875" style="79"/>
    <col min="12556" max="12556" width="15.19921875" style="79" customWidth="1"/>
    <col min="12557" max="12557" width="1.19921875" style="79" customWidth="1"/>
    <col min="12558" max="12558" width="15.19921875" style="79" customWidth="1"/>
    <col min="12559" max="12559" width="3.69921875" style="79" customWidth="1"/>
    <col min="12560" max="12560" width="16.8984375" style="79" customWidth="1"/>
    <col min="12561" max="12561" width="16.69921875" style="79" customWidth="1"/>
    <col min="12562" max="12562" width="12.19921875" style="79" bestFit="1" customWidth="1"/>
    <col min="12563" max="12563" width="11.69921875" style="79" bestFit="1" customWidth="1"/>
    <col min="12564" max="12805" width="7.69921875" style="79"/>
    <col min="12806" max="12809" width="1.19921875" style="79" customWidth="1"/>
    <col min="12810" max="12810" width="43.8984375" style="79" customWidth="1"/>
    <col min="12811" max="12811" width="7.69921875" style="79"/>
    <col min="12812" max="12812" width="15.19921875" style="79" customWidth="1"/>
    <col min="12813" max="12813" width="1.19921875" style="79" customWidth="1"/>
    <col min="12814" max="12814" width="15.19921875" style="79" customWidth="1"/>
    <col min="12815" max="12815" width="3.69921875" style="79" customWidth="1"/>
    <col min="12816" max="12816" width="16.8984375" style="79" customWidth="1"/>
    <col min="12817" max="12817" width="16.69921875" style="79" customWidth="1"/>
    <col min="12818" max="12818" width="12.19921875" style="79" bestFit="1" customWidth="1"/>
    <col min="12819" max="12819" width="11.69921875" style="79" bestFit="1" customWidth="1"/>
    <col min="12820" max="13061" width="7.69921875" style="79"/>
    <col min="13062" max="13065" width="1.19921875" style="79" customWidth="1"/>
    <col min="13066" max="13066" width="43.8984375" style="79" customWidth="1"/>
    <col min="13067" max="13067" width="7.69921875" style="79"/>
    <col min="13068" max="13068" width="15.19921875" style="79" customWidth="1"/>
    <col min="13069" max="13069" width="1.19921875" style="79" customWidth="1"/>
    <col min="13070" max="13070" width="15.19921875" style="79" customWidth="1"/>
    <col min="13071" max="13071" width="3.69921875" style="79" customWidth="1"/>
    <col min="13072" max="13072" width="16.8984375" style="79" customWidth="1"/>
    <col min="13073" max="13073" width="16.69921875" style="79" customWidth="1"/>
    <col min="13074" max="13074" width="12.19921875" style="79" bestFit="1" customWidth="1"/>
    <col min="13075" max="13075" width="11.69921875" style="79" bestFit="1" customWidth="1"/>
    <col min="13076" max="13317" width="7.69921875" style="79"/>
    <col min="13318" max="13321" width="1.19921875" style="79" customWidth="1"/>
    <col min="13322" max="13322" width="43.8984375" style="79" customWidth="1"/>
    <col min="13323" max="13323" width="7.69921875" style="79"/>
    <col min="13324" max="13324" width="15.19921875" style="79" customWidth="1"/>
    <col min="13325" max="13325" width="1.19921875" style="79" customWidth="1"/>
    <col min="13326" max="13326" width="15.19921875" style="79" customWidth="1"/>
    <col min="13327" max="13327" width="3.69921875" style="79" customWidth="1"/>
    <col min="13328" max="13328" width="16.8984375" style="79" customWidth="1"/>
    <col min="13329" max="13329" width="16.69921875" style="79" customWidth="1"/>
    <col min="13330" max="13330" width="12.19921875" style="79" bestFit="1" customWidth="1"/>
    <col min="13331" max="13331" width="11.69921875" style="79" bestFit="1" customWidth="1"/>
    <col min="13332" max="13573" width="7.69921875" style="79"/>
    <col min="13574" max="13577" width="1.19921875" style="79" customWidth="1"/>
    <col min="13578" max="13578" width="43.8984375" style="79" customWidth="1"/>
    <col min="13579" max="13579" width="7.69921875" style="79"/>
    <col min="13580" max="13580" width="15.19921875" style="79" customWidth="1"/>
    <col min="13581" max="13581" width="1.19921875" style="79" customWidth="1"/>
    <col min="13582" max="13582" width="15.19921875" style="79" customWidth="1"/>
    <col min="13583" max="13583" width="3.69921875" style="79" customWidth="1"/>
    <col min="13584" max="13584" width="16.8984375" style="79" customWidth="1"/>
    <col min="13585" max="13585" width="16.69921875" style="79" customWidth="1"/>
    <col min="13586" max="13586" width="12.19921875" style="79" bestFit="1" customWidth="1"/>
    <col min="13587" max="13587" width="11.69921875" style="79" bestFit="1" customWidth="1"/>
    <col min="13588" max="13829" width="7.69921875" style="79"/>
    <col min="13830" max="13833" width="1.19921875" style="79" customWidth="1"/>
    <col min="13834" max="13834" width="43.8984375" style="79" customWidth="1"/>
    <col min="13835" max="13835" width="7.69921875" style="79"/>
    <col min="13836" max="13836" width="15.19921875" style="79" customWidth="1"/>
    <col min="13837" max="13837" width="1.19921875" style="79" customWidth="1"/>
    <col min="13838" max="13838" width="15.19921875" style="79" customWidth="1"/>
    <col min="13839" max="13839" width="3.69921875" style="79" customWidth="1"/>
    <col min="13840" max="13840" width="16.8984375" style="79" customWidth="1"/>
    <col min="13841" max="13841" width="16.69921875" style="79" customWidth="1"/>
    <col min="13842" max="13842" width="12.19921875" style="79" bestFit="1" customWidth="1"/>
    <col min="13843" max="13843" width="11.69921875" style="79" bestFit="1" customWidth="1"/>
    <col min="13844" max="14085" width="7.69921875" style="79"/>
    <col min="14086" max="14089" width="1.19921875" style="79" customWidth="1"/>
    <col min="14090" max="14090" width="43.8984375" style="79" customWidth="1"/>
    <col min="14091" max="14091" width="7.69921875" style="79"/>
    <col min="14092" max="14092" width="15.19921875" style="79" customWidth="1"/>
    <col min="14093" max="14093" width="1.19921875" style="79" customWidth="1"/>
    <col min="14094" max="14094" width="15.19921875" style="79" customWidth="1"/>
    <col min="14095" max="14095" width="3.69921875" style="79" customWidth="1"/>
    <col min="14096" max="14096" width="16.8984375" style="79" customWidth="1"/>
    <col min="14097" max="14097" width="16.69921875" style="79" customWidth="1"/>
    <col min="14098" max="14098" width="12.19921875" style="79" bestFit="1" customWidth="1"/>
    <col min="14099" max="14099" width="11.69921875" style="79" bestFit="1" customWidth="1"/>
    <col min="14100" max="14341" width="7.69921875" style="79"/>
    <col min="14342" max="14345" width="1.19921875" style="79" customWidth="1"/>
    <col min="14346" max="14346" width="43.8984375" style="79" customWidth="1"/>
    <col min="14347" max="14347" width="7.69921875" style="79"/>
    <col min="14348" max="14348" width="15.19921875" style="79" customWidth="1"/>
    <col min="14349" max="14349" width="1.19921875" style="79" customWidth="1"/>
    <col min="14350" max="14350" width="15.19921875" style="79" customWidth="1"/>
    <col min="14351" max="14351" width="3.69921875" style="79" customWidth="1"/>
    <col min="14352" max="14352" width="16.8984375" style="79" customWidth="1"/>
    <col min="14353" max="14353" width="16.69921875" style="79" customWidth="1"/>
    <col min="14354" max="14354" width="12.19921875" style="79" bestFit="1" customWidth="1"/>
    <col min="14355" max="14355" width="11.69921875" style="79" bestFit="1" customWidth="1"/>
    <col min="14356" max="14597" width="7.69921875" style="79"/>
    <col min="14598" max="14601" width="1.19921875" style="79" customWidth="1"/>
    <col min="14602" max="14602" width="43.8984375" style="79" customWidth="1"/>
    <col min="14603" max="14603" width="7.69921875" style="79"/>
    <col min="14604" max="14604" width="15.19921875" style="79" customWidth="1"/>
    <col min="14605" max="14605" width="1.19921875" style="79" customWidth="1"/>
    <col min="14606" max="14606" width="15.19921875" style="79" customWidth="1"/>
    <col min="14607" max="14607" width="3.69921875" style="79" customWidth="1"/>
    <col min="14608" max="14608" width="16.8984375" style="79" customWidth="1"/>
    <col min="14609" max="14609" width="16.69921875" style="79" customWidth="1"/>
    <col min="14610" max="14610" width="12.19921875" style="79" bestFit="1" customWidth="1"/>
    <col min="14611" max="14611" width="11.69921875" style="79" bestFit="1" customWidth="1"/>
    <col min="14612" max="14853" width="7.69921875" style="79"/>
    <col min="14854" max="14857" width="1.19921875" style="79" customWidth="1"/>
    <col min="14858" max="14858" width="43.8984375" style="79" customWidth="1"/>
    <col min="14859" max="14859" width="7.69921875" style="79"/>
    <col min="14860" max="14860" width="15.19921875" style="79" customWidth="1"/>
    <col min="14861" max="14861" width="1.19921875" style="79" customWidth="1"/>
    <col min="14862" max="14862" width="15.19921875" style="79" customWidth="1"/>
    <col min="14863" max="14863" width="3.69921875" style="79" customWidth="1"/>
    <col min="14864" max="14864" width="16.8984375" style="79" customWidth="1"/>
    <col min="14865" max="14865" width="16.69921875" style="79" customWidth="1"/>
    <col min="14866" max="14866" width="12.19921875" style="79" bestFit="1" customWidth="1"/>
    <col min="14867" max="14867" width="11.69921875" style="79" bestFit="1" customWidth="1"/>
    <col min="14868" max="15109" width="7.69921875" style="79"/>
    <col min="15110" max="15113" width="1.19921875" style="79" customWidth="1"/>
    <col min="15114" max="15114" width="43.8984375" style="79" customWidth="1"/>
    <col min="15115" max="15115" width="7.69921875" style="79"/>
    <col min="15116" max="15116" width="15.19921875" style="79" customWidth="1"/>
    <col min="15117" max="15117" width="1.19921875" style="79" customWidth="1"/>
    <col min="15118" max="15118" width="15.19921875" style="79" customWidth="1"/>
    <col min="15119" max="15119" width="3.69921875" style="79" customWidth="1"/>
    <col min="15120" max="15120" width="16.8984375" style="79" customWidth="1"/>
    <col min="15121" max="15121" width="16.69921875" style="79" customWidth="1"/>
    <col min="15122" max="15122" width="12.19921875" style="79" bestFit="1" customWidth="1"/>
    <col min="15123" max="15123" width="11.69921875" style="79" bestFit="1" customWidth="1"/>
    <col min="15124" max="15365" width="7.69921875" style="79"/>
    <col min="15366" max="15369" width="1.19921875" style="79" customWidth="1"/>
    <col min="15370" max="15370" width="43.8984375" style="79" customWidth="1"/>
    <col min="15371" max="15371" width="7.69921875" style="79"/>
    <col min="15372" max="15372" width="15.19921875" style="79" customWidth="1"/>
    <col min="15373" max="15373" width="1.19921875" style="79" customWidth="1"/>
    <col min="15374" max="15374" width="15.19921875" style="79" customWidth="1"/>
    <col min="15375" max="15375" width="3.69921875" style="79" customWidth="1"/>
    <col min="15376" max="15376" width="16.8984375" style="79" customWidth="1"/>
    <col min="15377" max="15377" width="16.69921875" style="79" customWidth="1"/>
    <col min="15378" max="15378" width="12.19921875" style="79" bestFit="1" customWidth="1"/>
    <col min="15379" max="15379" width="11.69921875" style="79" bestFit="1" customWidth="1"/>
    <col min="15380" max="15621" width="7.69921875" style="79"/>
    <col min="15622" max="15625" width="1.19921875" style="79" customWidth="1"/>
    <col min="15626" max="15626" width="43.8984375" style="79" customWidth="1"/>
    <col min="15627" max="15627" width="7.69921875" style="79"/>
    <col min="15628" max="15628" width="15.19921875" style="79" customWidth="1"/>
    <col min="15629" max="15629" width="1.19921875" style="79" customWidth="1"/>
    <col min="15630" max="15630" width="15.19921875" style="79" customWidth="1"/>
    <col min="15631" max="15631" width="3.69921875" style="79" customWidth="1"/>
    <col min="15632" max="15632" width="16.8984375" style="79" customWidth="1"/>
    <col min="15633" max="15633" width="16.69921875" style="79" customWidth="1"/>
    <col min="15634" max="15634" width="12.19921875" style="79" bestFit="1" customWidth="1"/>
    <col min="15635" max="15635" width="11.69921875" style="79" bestFit="1" customWidth="1"/>
    <col min="15636" max="15877" width="7.69921875" style="79"/>
    <col min="15878" max="15881" width="1.19921875" style="79" customWidth="1"/>
    <col min="15882" max="15882" width="43.8984375" style="79" customWidth="1"/>
    <col min="15883" max="15883" width="7.69921875" style="79"/>
    <col min="15884" max="15884" width="15.19921875" style="79" customWidth="1"/>
    <col min="15885" max="15885" width="1.19921875" style="79" customWidth="1"/>
    <col min="15886" max="15886" width="15.19921875" style="79" customWidth="1"/>
    <col min="15887" max="15887" width="3.69921875" style="79" customWidth="1"/>
    <col min="15888" max="15888" width="16.8984375" style="79" customWidth="1"/>
    <col min="15889" max="15889" width="16.69921875" style="79" customWidth="1"/>
    <col min="15890" max="15890" width="12.19921875" style="79" bestFit="1" customWidth="1"/>
    <col min="15891" max="15891" width="11.69921875" style="79" bestFit="1" customWidth="1"/>
    <col min="15892" max="16133" width="7.69921875" style="79"/>
    <col min="16134" max="16137" width="1.19921875" style="79" customWidth="1"/>
    <col min="16138" max="16138" width="43.8984375" style="79" customWidth="1"/>
    <col min="16139" max="16139" width="7.69921875" style="79"/>
    <col min="16140" max="16140" width="15.19921875" style="79" customWidth="1"/>
    <col min="16141" max="16141" width="1.19921875" style="79" customWidth="1"/>
    <col min="16142" max="16142" width="15.19921875" style="79" customWidth="1"/>
    <col min="16143" max="16143" width="3.69921875" style="79" customWidth="1"/>
    <col min="16144" max="16144" width="16.8984375" style="79" customWidth="1"/>
    <col min="16145" max="16145" width="16.69921875" style="79" customWidth="1"/>
    <col min="16146" max="16146" width="12.19921875" style="79" bestFit="1" customWidth="1"/>
    <col min="16147" max="16147" width="11.69921875" style="79" bestFit="1" customWidth="1"/>
    <col min="16148" max="16384" width="7.69921875" style="79"/>
  </cols>
  <sheetData>
    <row r="1" spans="1:19" ht="19.95" customHeight="1"/>
    <row r="2" spans="1:19" ht="19.9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9" ht="19.95" customHeight="1">
      <c r="A3" s="91" t="s">
        <v>83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9" ht="19.95" customHeight="1">
      <c r="A4" s="91" t="s">
        <v>208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9" ht="19.95" customHeight="1">
      <c r="A5" s="82"/>
      <c r="B5" s="82"/>
      <c r="C5" s="82"/>
      <c r="D5" s="82"/>
      <c r="E5" s="82"/>
      <c r="F5" s="83"/>
      <c r="G5" s="83"/>
      <c r="H5" s="83"/>
      <c r="I5" s="83"/>
      <c r="J5" s="83"/>
      <c r="K5" s="83"/>
      <c r="L5" s="48"/>
      <c r="M5" s="82"/>
      <c r="N5" s="85" t="s">
        <v>2</v>
      </c>
    </row>
    <row r="6" spans="1:19" ht="19.95" customHeight="1">
      <c r="A6" s="82"/>
      <c r="B6" s="82"/>
      <c r="C6" s="82"/>
      <c r="D6" s="82"/>
      <c r="E6" s="82"/>
      <c r="F6" s="83"/>
      <c r="G6" s="83"/>
      <c r="H6" s="272" t="s">
        <v>3</v>
      </c>
      <c r="I6" s="272"/>
      <c r="J6" s="272"/>
      <c r="K6" s="83"/>
      <c r="L6" s="273" t="s">
        <v>4</v>
      </c>
      <c r="M6" s="273"/>
      <c r="N6" s="273"/>
      <c r="P6" s="36"/>
      <c r="Q6" s="36"/>
      <c r="R6" s="36"/>
    </row>
    <row r="7" spans="1:19" ht="19.95" customHeight="1">
      <c r="A7" s="82"/>
      <c r="B7" s="82"/>
      <c r="C7" s="82"/>
      <c r="D7" s="82"/>
      <c r="E7" s="82"/>
      <c r="F7" s="83" t="s">
        <v>5</v>
      </c>
      <c r="G7" s="83"/>
      <c r="H7" s="181" t="s">
        <v>152</v>
      </c>
      <c r="I7" s="182"/>
      <c r="J7" s="181" t="s">
        <v>153</v>
      </c>
      <c r="K7" s="83"/>
      <c r="L7" s="181" t="s">
        <v>152</v>
      </c>
      <c r="M7" s="182"/>
      <c r="N7" s="181" t="s">
        <v>153</v>
      </c>
      <c r="P7" s="83"/>
      <c r="Q7" s="36"/>
      <c r="R7" s="36"/>
    </row>
    <row r="8" spans="1:19" ht="19.95" customHeight="1">
      <c r="A8" s="79" t="s">
        <v>84</v>
      </c>
      <c r="J8" s="3"/>
      <c r="L8" s="3"/>
      <c r="M8" s="112"/>
      <c r="N8" s="53"/>
      <c r="S8" s="93"/>
    </row>
    <row r="9" spans="1:19" ht="19.95" customHeight="1">
      <c r="B9" s="79" t="s">
        <v>85</v>
      </c>
      <c r="H9" s="3"/>
      <c r="J9" s="3"/>
      <c r="L9" s="3"/>
      <c r="M9" s="112"/>
      <c r="N9" s="53"/>
      <c r="S9" s="93"/>
    </row>
    <row r="10" spans="1:19" ht="19.95" customHeight="1">
      <c r="C10" s="109" t="s">
        <v>221</v>
      </c>
      <c r="D10" s="109"/>
      <c r="H10" s="3">
        <f>'PL 6M'!H26-'PL 6M(contineued)'!H14</f>
        <v>-17366</v>
      </c>
      <c r="J10" s="3">
        <f>'PL 6M'!J26-'PL 6M(contineued)'!J14</f>
        <v>6004</v>
      </c>
      <c r="L10" s="3">
        <f>'PL 6M'!L26-'PL 6M(contineued)'!L14</f>
        <v>18349</v>
      </c>
      <c r="M10" s="112"/>
      <c r="N10" s="3">
        <f>'PL 6M'!N26-'PL 6M(contineued)'!N14</f>
        <v>10876</v>
      </c>
      <c r="S10" s="93"/>
    </row>
    <row r="11" spans="1:19" ht="19.95" customHeight="1">
      <c r="C11" s="79" t="s">
        <v>222</v>
      </c>
      <c r="F11" s="80">
        <v>12</v>
      </c>
      <c r="H11" s="3">
        <f>'PL 6M'!H31-'PL 6M(contineued)'!H15</f>
        <v>-96814</v>
      </c>
      <c r="J11" s="3">
        <f>'PL 6M'!J31-'PL 6M(contineued)'!J15</f>
        <v>13561</v>
      </c>
      <c r="L11" s="3">
        <f>'PL 6M'!L31-'PL 6M(contineued)'!L15</f>
        <v>0</v>
      </c>
      <c r="M11" s="112"/>
      <c r="N11" s="3">
        <f>'PL 6M'!N31-'PL 6M(contineued)'!N15</f>
        <v>0</v>
      </c>
      <c r="S11" s="93"/>
    </row>
    <row r="12" spans="1:19" ht="19.95" customHeight="1">
      <c r="H12" s="40">
        <f>SUM(H10:H11)</f>
        <v>-114180</v>
      </c>
      <c r="J12" s="40">
        <f>SUM(J10:J11)</f>
        <v>19565</v>
      </c>
      <c r="L12" s="40">
        <f>SUM(L10:L11)</f>
        <v>18349</v>
      </c>
      <c r="M12" s="112"/>
      <c r="N12" s="40">
        <f>SUM(N10:N11)</f>
        <v>10876</v>
      </c>
      <c r="S12" s="93"/>
    </row>
    <row r="13" spans="1:19" ht="19.95" customHeight="1">
      <c r="B13" s="94" t="s">
        <v>61</v>
      </c>
      <c r="F13" s="79"/>
      <c r="H13" s="92"/>
      <c r="J13" s="3"/>
      <c r="L13" s="49"/>
      <c r="M13" s="36"/>
      <c r="N13" s="49"/>
      <c r="S13" s="93"/>
    </row>
    <row r="14" spans="1:19" ht="19.95" customHeight="1">
      <c r="B14" s="94"/>
      <c r="C14" s="109" t="s">
        <v>224</v>
      </c>
      <c r="H14" s="51">
        <f>6160-H15</f>
        <v>0</v>
      </c>
      <c r="I14" s="113"/>
      <c r="J14" s="51">
        <f>9809-J15</f>
        <v>0</v>
      </c>
      <c r="K14" s="113"/>
      <c r="L14" s="113">
        <v>0</v>
      </c>
      <c r="M14" s="113"/>
      <c r="N14" s="113">
        <v>0</v>
      </c>
      <c r="S14" s="93"/>
    </row>
    <row r="15" spans="1:19" ht="19.95" customHeight="1">
      <c r="B15" s="94"/>
      <c r="C15" s="79" t="s">
        <v>225</v>
      </c>
      <c r="F15" s="80">
        <v>12</v>
      </c>
      <c r="H15" s="92">
        <v>6160</v>
      </c>
      <c r="J15" s="3">
        <v>9809</v>
      </c>
      <c r="L15" s="53">
        <v>0</v>
      </c>
      <c r="M15" s="36"/>
      <c r="N15" s="53">
        <v>0</v>
      </c>
      <c r="S15" s="93"/>
    </row>
    <row r="16" spans="1:19" ht="19.95" customHeight="1">
      <c r="B16" s="94"/>
      <c r="H16" s="40">
        <f>SUM(H14:H15)</f>
        <v>6160</v>
      </c>
      <c r="J16" s="40">
        <f>SUM(J14:J15)</f>
        <v>9809</v>
      </c>
      <c r="L16" s="40">
        <f>SUM(L14:L15)</f>
        <v>0</v>
      </c>
      <c r="M16" s="112"/>
      <c r="N16" s="40">
        <f>SUM(N14:N15)</f>
        <v>0</v>
      </c>
      <c r="S16" s="93"/>
    </row>
    <row r="17" spans="1:19" ht="19.95" customHeight="1">
      <c r="B17" s="94"/>
      <c r="H17" s="92"/>
      <c r="J17" s="3"/>
      <c r="L17" s="53"/>
      <c r="M17" s="36"/>
      <c r="N17" s="53"/>
      <c r="S17" s="93"/>
    </row>
    <row r="18" spans="1:19" ht="19.95" customHeight="1" thickBot="1">
      <c r="A18" s="91" t="s">
        <v>86</v>
      </c>
      <c r="H18" s="253">
        <f>H12+H16</f>
        <v>-108020</v>
      </c>
      <c r="J18" s="253">
        <f>J12+J16</f>
        <v>29374</v>
      </c>
      <c r="L18" s="253">
        <f>L12+L16</f>
        <v>18349</v>
      </c>
      <c r="M18" s="201"/>
      <c r="N18" s="253">
        <f>N12+N16</f>
        <v>10876</v>
      </c>
      <c r="S18" s="93"/>
    </row>
    <row r="19" spans="1:19" ht="19.95" customHeight="1" thickTop="1">
      <c r="A19" s="185"/>
      <c r="B19" s="50"/>
      <c r="H19" s="229">
        <f>H18-'PL 3M'!H26</f>
        <v>-112432</v>
      </c>
      <c r="I19" s="230"/>
      <c r="J19" s="229">
        <f>J18-'PL 3M'!J26</f>
        <v>29654</v>
      </c>
      <c r="K19" s="230"/>
      <c r="L19" s="229">
        <f>L18-'PL 3M'!L26</f>
        <v>9004</v>
      </c>
      <c r="M19" s="231"/>
      <c r="N19" s="229">
        <f>N18-'PL 3M'!N26</f>
        <v>6814</v>
      </c>
      <c r="P19" s="186"/>
    </row>
    <row r="20" spans="1:19" ht="19.95" customHeight="1">
      <c r="A20" s="185" t="s">
        <v>262</v>
      </c>
      <c r="B20" s="50"/>
      <c r="H20" s="3"/>
      <c r="J20" s="3"/>
      <c r="L20" s="3"/>
      <c r="M20" s="36"/>
      <c r="N20" s="3"/>
      <c r="P20" s="186"/>
    </row>
    <row r="21" spans="1:19" ht="19.95" customHeight="1">
      <c r="A21" s="185"/>
      <c r="B21" s="193" t="s">
        <v>85</v>
      </c>
      <c r="H21" s="3"/>
      <c r="J21" s="3"/>
      <c r="L21" s="3"/>
      <c r="M21" s="36"/>
      <c r="N21" s="3"/>
      <c r="P21" s="186"/>
      <c r="S21" s="93"/>
    </row>
    <row r="22" spans="1:19" ht="19.95" customHeight="1">
      <c r="A22" s="185"/>
      <c r="B22" s="193"/>
      <c r="C22" s="109" t="s">
        <v>253</v>
      </c>
      <c r="H22" s="3"/>
      <c r="J22" s="3"/>
      <c r="L22" s="3"/>
      <c r="M22" s="36"/>
      <c r="N22" s="3"/>
      <c r="P22" s="186"/>
      <c r="S22" s="93"/>
    </row>
    <row r="23" spans="1:19" ht="19.95" customHeight="1">
      <c r="A23" s="185"/>
      <c r="B23" s="193"/>
      <c r="D23" s="79" t="s">
        <v>254</v>
      </c>
      <c r="H23" s="3">
        <f>+H10</f>
        <v>-17366</v>
      </c>
      <c r="I23" s="3">
        <f>+I10</f>
        <v>0</v>
      </c>
      <c r="J23" s="3">
        <f>+J10</f>
        <v>6004</v>
      </c>
      <c r="K23" s="3">
        <f>+K10</f>
        <v>0</v>
      </c>
      <c r="L23" s="3">
        <f>+L10</f>
        <v>18349</v>
      </c>
      <c r="M23" s="36"/>
      <c r="N23" s="3">
        <v>10876</v>
      </c>
      <c r="P23" s="186"/>
      <c r="S23" s="93"/>
    </row>
    <row r="24" spans="1:19" ht="19.95" customHeight="1">
      <c r="A24" s="185"/>
      <c r="B24" s="193"/>
      <c r="C24" s="109" t="s">
        <v>253</v>
      </c>
      <c r="H24" s="3"/>
      <c r="I24" s="3"/>
      <c r="J24" s="3"/>
      <c r="K24" s="3"/>
      <c r="L24" s="3"/>
      <c r="M24" s="36"/>
      <c r="N24" s="3"/>
      <c r="P24" s="186"/>
      <c r="S24" s="93"/>
    </row>
    <row r="25" spans="1:19" ht="19.95" customHeight="1">
      <c r="A25" s="185"/>
      <c r="B25" s="193"/>
      <c r="D25" s="79" t="s">
        <v>255</v>
      </c>
      <c r="F25" s="80">
        <v>12</v>
      </c>
      <c r="H25" s="3">
        <f>+H11</f>
        <v>-96814</v>
      </c>
      <c r="I25" s="3">
        <f>+I11</f>
        <v>0</v>
      </c>
      <c r="J25" s="3">
        <f>+J11</f>
        <v>13561</v>
      </c>
      <c r="K25" s="3">
        <f>+K11</f>
        <v>0</v>
      </c>
      <c r="L25" s="3">
        <v>0</v>
      </c>
      <c r="M25" s="36"/>
      <c r="N25" s="53">
        <v>0</v>
      </c>
      <c r="P25" s="186"/>
      <c r="S25" s="93"/>
    </row>
    <row r="26" spans="1:19" ht="19.95" customHeight="1">
      <c r="A26" s="185"/>
      <c r="B26" s="193"/>
      <c r="H26" s="40">
        <f>SUM(H23:H25)</f>
        <v>-114180</v>
      </c>
      <c r="J26" s="40">
        <f>SUM(J23:J25)</f>
        <v>19565</v>
      </c>
      <c r="L26" s="40">
        <f>SUM(L23:L25)</f>
        <v>18349</v>
      </c>
      <c r="M26" s="201"/>
      <c r="N26" s="40">
        <f>SUM(N23:N25)</f>
        <v>10876</v>
      </c>
      <c r="P26" s="186"/>
      <c r="S26" s="93"/>
    </row>
    <row r="27" spans="1:19" ht="19.8">
      <c r="A27" s="192"/>
      <c r="B27" s="193" t="s">
        <v>61</v>
      </c>
      <c r="C27" s="94"/>
      <c r="H27" s="3"/>
      <c r="J27" s="3"/>
      <c r="L27" s="53"/>
      <c r="M27" s="36"/>
      <c r="N27" s="53"/>
    </row>
    <row r="28" spans="1:19" ht="19.8">
      <c r="A28" s="192"/>
      <c r="B28" s="193"/>
      <c r="C28" s="109" t="s">
        <v>263</v>
      </c>
      <c r="H28" s="3"/>
      <c r="J28" s="3"/>
      <c r="L28" s="53"/>
      <c r="M28" s="36"/>
      <c r="N28" s="53"/>
    </row>
    <row r="29" spans="1:19" ht="19.8">
      <c r="A29" s="192"/>
      <c r="B29" s="193"/>
      <c r="D29" s="79" t="s">
        <v>191</v>
      </c>
      <c r="H29" s="3">
        <f>+H14</f>
        <v>0</v>
      </c>
      <c r="I29" s="3">
        <f>+I14</f>
        <v>0</v>
      </c>
      <c r="J29" s="3">
        <f>+J14</f>
        <v>0</v>
      </c>
      <c r="L29" s="53">
        <v>0</v>
      </c>
      <c r="M29" s="36"/>
      <c r="N29" s="53">
        <v>0</v>
      </c>
    </row>
    <row r="30" spans="1:19" ht="19.8">
      <c r="A30" s="192"/>
      <c r="B30" s="193"/>
      <c r="C30" s="79" t="s">
        <v>265</v>
      </c>
      <c r="H30" s="3"/>
      <c r="I30" s="3"/>
      <c r="J30" s="3"/>
      <c r="L30" s="53"/>
      <c r="M30" s="36"/>
      <c r="N30" s="53"/>
    </row>
    <row r="31" spans="1:19" ht="19.8">
      <c r="A31" s="192"/>
      <c r="B31" s="193"/>
      <c r="D31" s="79" t="s">
        <v>264</v>
      </c>
      <c r="F31" s="80">
        <v>12</v>
      </c>
      <c r="H31" s="3">
        <f>+H15</f>
        <v>6160</v>
      </c>
      <c r="I31" s="3">
        <f t="shared" ref="I31:K31" si="0">+I15</f>
        <v>0</v>
      </c>
      <c r="J31" s="3">
        <f t="shared" si="0"/>
        <v>9809</v>
      </c>
      <c r="K31" s="3">
        <f t="shared" si="0"/>
        <v>0</v>
      </c>
      <c r="L31" s="53">
        <v>0</v>
      </c>
      <c r="M31" s="36"/>
      <c r="N31" s="53">
        <v>0</v>
      </c>
    </row>
    <row r="32" spans="1:19" ht="19.8">
      <c r="A32" s="192"/>
      <c r="B32" s="193"/>
      <c r="C32" s="94"/>
      <c r="H32" s="40">
        <f>SUM(H29:H31)</f>
        <v>6160</v>
      </c>
      <c r="J32" s="40">
        <f>SUM(J29:J31)</f>
        <v>9809</v>
      </c>
      <c r="L32" s="40">
        <f>SUM(L29:L31)</f>
        <v>0</v>
      </c>
      <c r="M32" s="201"/>
      <c r="N32" s="40">
        <f>SUM(N29:N31)</f>
        <v>0</v>
      </c>
    </row>
    <row r="33" spans="1:14" ht="19.8">
      <c r="A33" s="192"/>
      <c r="B33" s="193"/>
      <c r="C33" s="94"/>
      <c r="H33" s="3"/>
      <c r="J33" s="3"/>
      <c r="L33" s="3"/>
      <c r="M33" s="201"/>
      <c r="N33" s="3"/>
    </row>
    <row r="34" spans="1:14" ht="20.399999999999999" thickBot="1">
      <c r="A34" s="192" t="s">
        <v>87</v>
      </c>
      <c r="B34" s="193"/>
      <c r="C34" s="94"/>
      <c r="H34" s="253">
        <f>H26+H32</f>
        <v>-108020</v>
      </c>
      <c r="J34" s="253">
        <f>J26+J32</f>
        <v>29374</v>
      </c>
      <c r="L34" s="253">
        <f>L26+L32</f>
        <v>18349</v>
      </c>
      <c r="M34" s="201"/>
      <c r="N34" s="253">
        <f>N26+N32</f>
        <v>10876</v>
      </c>
    </row>
    <row r="35" spans="1:14" ht="16.8" customHeight="1" thickTop="1">
      <c r="A35" s="192"/>
      <c r="B35" s="193"/>
      <c r="C35" s="197"/>
      <c r="H35" s="232">
        <f>H34-'PL 3M'!H48</f>
        <v>-13328</v>
      </c>
      <c r="I35" s="232"/>
      <c r="J35" s="232">
        <f>J34-'PL 3M'!J48</f>
        <v>18722</v>
      </c>
      <c r="K35" s="232"/>
      <c r="L35" s="232">
        <f>L34-'PL 3M'!L48</f>
        <v>9004</v>
      </c>
      <c r="M35" s="232"/>
      <c r="N35" s="232">
        <f>N34-'PL 3M'!N48</f>
        <v>6814</v>
      </c>
    </row>
    <row r="36" spans="1:14" ht="19.95" customHeight="1">
      <c r="A36" s="192" t="s">
        <v>226</v>
      </c>
      <c r="B36" s="202"/>
      <c r="D36" s="197"/>
      <c r="J36" s="54"/>
      <c r="K36" s="203"/>
      <c r="L36" s="54"/>
      <c r="M36" s="204"/>
      <c r="N36" s="54"/>
    </row>
    <row r="37" spans="1:14">
      <c r="A37" s="193" t="s">
        <v>227</v>
      </c>
      <c r="B37" s="196"/>
      <c r="E37" s="197"/>
      <c r="J37" s="205"/>
      <c r="L37" s="112"/>
      <c r="N37" s="198"/>
    </row>
    <row r="38" spans="1:14" ht="19.95" customHeight="1">
      <c r="A38" s="192"/>
      <c r="B38" s="193" t="s">
        <v>88</v>
      </c>
      <c r="C38" s="36"/>
      <c r="D38" s="36"/>
      <c r="E38" s="36"/>
      <c r="F38" s="36"/>
      <c r="G38" s="36"/>
      <c r="H38" s="79"/>
      <c r="I38" s="79"/>
      <c r="J38" s="79"/>
      <c r="K38" s="79"/>
      <c r="L38" s="79"/>
    </row>
    <row r="39" spans="1:14" ht="19.95" customHeight="1">
      <c r="A39" s="192"/>
      <c r="B39" s="193"/>
      <c r="C39" s="36" t="s">
        <v>197</v>
      </c>
      <c r="D39" s="36"/>
      <c r="E39" s="36"/>
      <c r="F39" s="36"/>
      <c r="G39" s="36"/>
      <c r="H39" s="55">
        <f>(H10/H43)</f>
        <v>-7.9265169973261815E-3</v>
      </c>
      <c r="I39" s="36"/>
      <c r="J39" s="55">
        <f>(J10/J43)</f>
        <v>1.0776891071550372E-2</v>
      </c>
      <c r="K39" s="36"/>
      <c r="L39" s="55">
        <f>(L10/L43)</f>
        <v>8.3751963828134334E-3</v>
      </c>
      <c r="M39" s="42"/>
      <c r="N39" s="55">
        <f>(N10/N43)</f>
        <v>1.9521896617951673E-2</v>
      </c>
    </row>
    <row r="40" spans="1:14" ht="19.95" customHeight="1">
      <c r="A40" s="192"/>
      <c r="B40" s="193"/>
      <c r="C40" s="36" t="s">
        <v>198</v>
      </c>
      <c r="D40" s="36"/>
      <c r="E40" s="36"/>
      <c r="F40" s="80">
        <v>12</v>
      </c>
      <c r="G40" s="36"/>
      <c r="H40" s="55">
        <f>H11/H43</f>
        <v>-4.4189670423766952E-2</v>
      </c>
      <c r="I40" s="36"/>
      <c r="J40" s="55">
        <f>J11/J43</f>
        <v>2.4341342408610026E-2</v>
      </c>
      <c r="K40" s="36"/>
      <c r="L40" s="55">
        <f>L11/L43</f>
        <v>0</v>
      </c>
      <c r="M40" s="42"/>
      <c r="N40" s="55">
        <f>N11/N43</f>
        <v>0</v>
      </c>
    </row>
    <row r="41" spans="1:14" ht="19.95" customHeight="1">
      <c r="A41" s="192"/>
      <c r="B41" s="193"/>
      <c r="C41" s="36"/>
      <c r="D41" s="36"/>
      <c r="E41" s="36"/>
      <c r="G41" s="36"/>
      <c r="H41" s="254">
        <f>SUM(H39:H40)</f>
        <v>-5.2116187421093134E-2</v>
      </c>
      <c r="I41" s="203"/>
      <c r="J41" s="254">
        <f>SUM(J39:J40)</f>
        <v>3.5118233480160396E-2</v>
      </c>
      <c r="K41" s="204"/>
      <c r="L41" s="254">
        <f>SUM(L39:L40)</f>
        <v>8.3751963828134334E-3</v>
      </c>
      <c r="M41" s="204"/>
      <c r="N41" s="254">
        <f>SUM(N39:N40)</f>
        <v>1.9521896617951673E-2</v>
      </c>
    </row>
    <row r="42" spans="1:14" ht="19.8" customHeight="1">
      <c r="A42" s="192"/>
      <c r="B42" s="193"/>
      <c r="C42" s="36"/>
      <c r="D42" s="36"/>
      <c r="E42" s="36"/>
      <c r="G42" s="36"/>
      <c r="H42" s="110"/>
      <c r="J42" s="110"/>
      <c r="K42" s="79"/>
      <c r="L42" s="110"/>
      <c r="N42" s="110"/>
    </row>
    <row r="43" spans="1:14" ht="21" customHeight="1">
      <c r="B43" s="79" t="s">
        <v>89</v>
      </c>
      <c r="H43" s="205">
        <v>2190874</v>
      </c>
      <c r="J43" s="205">
        <v>557118</v>
      </c>
      <c r="L43" s="205">
        <v>2190874</v>
      </c>
      <c r="N43" s="4">
        <v>557118</v>
      </c>
    </row>
    <row r="44" spans="1:14" ht="21" customHeight="1">
      <c r="C44" s="79" t="s">
        <v>90</v>
      </c>
      <c r="L44" s="36"/>
    </row>
    <row r="45" spans="1:14" ht="21" customHeight="1">
      <c r="L45" s="36"/>
    </row>
    <row r="46" spans="1:14" ht="21" customHeight="1">
      <c r="A46" s="79" t="s">
        <v>32</v>
      </c>
      <c r="L46" s="36"/>
      <c r="N46" s="79">
        <v>9</v>
      </c>
    </row>
    <row r="47" spans="1:14" ht="21" customHeight="1">
      <c r="L47" s="36"/>
    </row>
    <row r="48" spans="1:14" ht="21" customHeight="1">
      <c r="L48" s="36"/>
    </row>
    <row r="49" spans="12:12" ht="21" customHeight="1">
      <c r="L49" s="36"/>
    </row>
    <row r="50" spans="12:12" ht="21" customHeight="1">
      <c r="L50" s="36"/>
    </row>
    <row r="51" spans="12:12" ht="21" customHeight="1">
      <c r="L51" s="36"/>
    </row>
    <row r="52" spans="12:12" ht="21" customHeight="1">
      <c r="L52" s="36"/>
    </row>
    <row r="53" spans="12:12" ht="21" customHeight="1">
      <c r="L53" s="36"/>
    </row>
    <row r="54" spans="12:12" ht="21" customHeight="1">
      <c r="L54" s="36"/>
    </row>
    <row r="55" spans="12:12" ht="21" customHeight="1">
      <c r="L55" s="36"/>
    </row>
    <row r="56" spans="12:12" ht="21" customHeight="1">
      <c r="L56" s="36"/>
    </row>
    <row r="57" spans="12:12" ht="21" customHeight="1">
      <c r="L57" s="36"/>
    </row>
    <row r="58" spans="12:12" ht="21" customHeight="1">
      <c r="L58" s="36"/>
    </row>
    <row r="59" spans="12:12" ht="21" customHeight="1">
      <c r="L59" s="36"/>
    </row>
    <row r="60" spans="12:12" ht="21" customHeight="1">
      <c r="L60" s="36"/>
    </row>
    <row r="61" spans="12:12" ht="21" customHeight="1">
      <c r="L61" s="36"/>
    </row>
    <row r="62" spans="12:12" ht="21" customHeight="1">
      <c r="L62" s="36"/>
    </row>
    <row r="63" spans="12:12" ht="21" customHeight="1">
      <c r="L63" s="36"/>
    </row>
    <row r="64" spans="12:12" ht="21" customHeight="1">
      <c r="L64" s="36"/>
    </row>
    <row r="65" spans="12:12" ht="21" customHeight="1">
      <c r="L65" s="36"/>
    </row>
    <row r="66" spans="12:12" ht="21" customHeight="1">
      <c r="L66" s="36"/>
    </row>
    <row r="67" spans="12:12" ht="21" customHeight="1">
      <c r="L67" s="36"/>
    </row>
    <row r="68" spans="12:12" ht="21" customHeight="1">
      <c r="L68" s="36"/>
    </row>
    <row r="69" spans="12:12" ht="21" customHeight="1">
      <c r="L69" s="36"/>
    </row>
    <row r="70" spans="12:12" ht="21" customHeight="1">
      <c r="L70" s="36"/>
    </row>
    <row r="71" spans="12:12" ht="21" customHeight="1">
      <c r="L71" s="36"/>
    </row>
    <row r="72" spans="12:12" ht="21" customHeight="1">
      <c r="L72" s="36"/>
    </row>
    <row r="73" spans="12:12" ht="21" customHeight="1">
      <c r="L73" s="36"/>
    </row>
    <row r="74" spans="12:12" ht="21" customHeight="1">
      <c r="L74" s="36"/>
    </row>
    <row r="75" spans="12:12" ht="21" customHeight="1">
      <c r="L75" s="36"/>
    </row>
    <row r="76" spans="12:12" ht="21" customHeight="1">
      <c r="L76" s="36"/>
    </row>
    <row r="77" spans="12:12" ht="21" customHeight="1">
      <c r="L77" s="36"/>
    </row>
    <row r="78" spans="12:12" ht="21" customHeight="1">
      <c r="L78" s="36"/>
    </row>
    <row r="79" spans="12:12" ht="21" customHeight="1">
      <c r="L79" s="36"/>
    </row>
    <row r="80" spans="12:12" ht="21" customHeight="1">
      <c r="L80" s="36"/>
    </row>
    <row r="81" spans="12:12" ht="21" customHeight="1">
      <c r="L81" s="36"/>
    </row>
    <row r="82" spans="12:12" ht="21" customHeight="1">
      <c r="L82" s="36"/>
    </row>
    <row r="83" spans="12:12" ht="21" customHeight="1">
      <c r="L83" s="36"/>
    </row>
    <row r="84" spans="12:12" ht="21" customHeight="1">
      <c r="L84" s="36"/>
    </row>
    <row r="85" spans="12:12" ht="21" customHeight="1">
      <c r="L85" s="36"/>
    </row>
    <row r="86" spans="12:12" ht="21" customHeight="1">
      <c r="L86" s="36"/>
    </row>
    <row r="87" spans="12:12" ht="21" customHeight="1">
      <c r="L87" s="36"/>
    </row>
    <row r="88" spans="12:12" ht="21" customHeight="1">
      <c r="L88" s="36"/>
    </row>
    <row r="89" spans="12:12" ht="21.9" customHeight="1">
      <c r="L89" s="36"/>
    </row>
    <row r="90" spans="12:12" ht="21.9" customHeight="1">
      <c r="L90" s="36"/>
    </row>
    <row r="91" spans="12:12" ht="21.9" customHeight="1">
      <c r="L91" s="36"/>
    </row>
    <row r="92" spans="12:12" ht="21.9" customHeight="1"/>
    <row r="93" spans="12:12" ht="21.9" customHeight="1"/>
    <row r="94" spans="12:12" ht="21.9" customHeight="1"/>
    <row r="95" spans="12:12" ht="21.9" customHeight="1"/>
    <row r="96" spans="12:12" ht="21.9" customHeight="1"/>
    <row r="97" spans="14:14" ht="21.9" customHeight="1"/>
    <row r="98" spans="14:14" ht="21.9" customHeight="1">
      <c r="N98" s="200"/>
    </row>
    <row r="99" spans="14:14" ht="21.9" customHeight="1"/>
    <row r="100" spans="14:14" ht="21.9" customHeight="1"/>
    <row r="101" spans="14:14" ht="21.9" customHeight="1"/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/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</sheetData>
  <mergeCells count="2">
    <mergeCell ref="H6:J6"/>
    <mergeCell ref="L6:N6"/>
  </mergeCells>
  <pageMargins left="0.82677165354330717" right="0.31496062992125984" top="0.62992125984251968" bottom="0.3937007874015748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82"/>
  <sheetViews>
    <sheetView view="pageBreakPreview" topLeftCell="A19" zoomScale="90" zoomScaleNormal="100" zoomScaleSheetLayoutView="90" workbookViewId="0">
      <selection activeCell="I95" sqref="I95"/>
    </sheetView>
  </sheetViews>
  <sheetFormatPr defaultColWidth="7.69921875" defaultRowHeight="17.399999999999999"/>
  <cols>
    <col min="1" max="1" width="2.59765625" style="122" customWidth="1"/>
    <col min="2" max="2" width="27.3984375" style="122" customWidth="1"/>
    <col min="3" max="3" width="5" style="122" customWidth="1"/>
    <col min="4" max="4" width="0.796875" style="122" customWidth="1"/>
    <col min="5" max="5" width="9.59765625" style="122" customWidth="1"/>
    <col min="6" max="6" width="0.796875" style="122" customWidth="1"/>
    <col min="7" max="7" width="9.59765625" style="122" customWidth="1"/>
    <col min="8" max="8" width="0.796875" style="122" customWidth="1"/>
    <col min="9" max="9" width="12.69921875" style="122" customWidth="1"/>
    <col min="10" max="10" width="0.796875" style="122" customWidth="1"/>
    <col min="11" max="11" width="12.69921875" style="122" customWidth="1"/>
    <col min="12" max="12" width="0.8984375" style="122" customWidth="1"/>
    <col min="13" max="13" width="9.59765625" style="122" customWidth="1"/>
    <col min="14" max="14" width="0.796875" style="122" customWidth="1"/>
    <col min="15" max="15" width="10.59765625" style="122" customWidth="1"/>
    <col min="16" max="16" width="0.796875" style="122" customWidth="1"/>
    <col min="17" max="17" width="9.59765625" style="122" customWidth="1"/>
    <col min="18" max="18" width="0.796875" style="122" customWidth="1"/>
    <col min="19" max="19" width="10.59765625" style="122" customWidth="1"/>
    <col min="20" max="20" width="0.796875" style="122" customWidth="1"/>
    <col min="21" max="21" width="10.59765625" style="122" customWidth="1"/>
    <col min="22" max="22" width="0.796875" style="122" customWidth="1"/>
    <col min="23" max="23" width="10.59765625" style="164" customWidth="1"/>
    <col min="24" max="24" width="0.796875" style="164" customWidth="1"/>
    <col min="25" max="25" width="10.59765625" style="122" customWidth="1"/>
    <col min="26" max="26" width="4.09765625" style="121" customWidth="1"/>
    <col min="27" max="27" width="15.8984375" style="121" customWidth="1"/>
    <col min="28" max="28" width="13" style="121" bestFit="1" customWidth="1"/>
    <col min="29" max="29" width="10.69921875" style="121" bestFit="1" customWidth="1"/>
    <col min="30" max="30" width="10.19921875" style="121" bestFit="1" customWidth="1"/>
    <col min="31" max="31" width="9" style="121" bestFit="1" customWidth="1"/>
    <col min="32" max="32" width="11.09765625" style="121" bestFit="1" customWidth="1"/>
    <col min="33" max="33" width="11.296875" style="121" bestFit="1" customWidth="1"/>
    <col min="34" max="83" width="7.296875" style="121" customWidth="1"/>
    <col min="84" max="274" width="7.69921875" style="122"/>
    <col min="275" max="275" width="2.09765625" style="122" customWidth="1"/>
    <col min="276" max="276" width="43.69921875" style="122" customWidth="1"/>
    <col min="277" max="277" width="8.19921875" style="122" customWidth="1"/>
    <col min="278" max="279" width="12.296875" style="122" customWidth="1"/>
    <col min="280" max="280" width="11.69921875" style="122" customWidth="1"/>
    <col min="281" max="281" width="12.09765625" style="122" customWidth="1"/>
    <col min="282" max="282" width="4.09765625" style="122" customWidth="1"/>
    <col min="283" max="283" width="15.8984375" style="122" customWidth="1"/>
    <col min="284" max="284" width="13" style="122" bestFit="1" customWidth="1"/>
    <col min="285" max="285" width="10.69921875" style="122" bestFit="1" customWidth="1"/>
    <col min="286" max="286" width="10.19921875" style="122" bestFit="1" customWidth="1"/>
    <col min="287" max="287" width="9" style="122" bestFit="1" customWidth="1"/>
    <col min="288" max="288" width="11.09765625" style="122" bestFit="1" customWidth="1"/>
    <col min="289" max="289" width="11.296875" style="122" bestFit="1" customWidth="1"/>
    <col min="290" max="339" width="7.296875" style="122" customWidth="1"/>
    <col min="340" max="530" width="7.69921875" style="122"/>
    <col min="531" max="531" width="2.09765625" style="122" customWidth="1"/>
    <col min="532" max="532" width="43.69921875" style="122" customWidth="1"/>
    <col min="533" max="533" width="8.19921875" style="122" customWidth="1"/>
    <col min="534" max="535" width="12.296875" style="122" customWidth="1"/>
    <col min="536" max="536" width="11.69921875" style="122" customWidth="1"/>
    <col min="537" max="537" width="12.09765625" style="122" customWidth="1"/>
    <col min="538" max="538" width="4.09765625" style="122" customWidth="1"/>
    <col min="539" max="539" width="15.8984375" style="122" customWidth="1"/>
    <col min="540" max="540" width="13" style="122" bestFit="1" customWidth="1"/>
    <col min="541" max="541" width="10.69921875" style="122" bestFit="1" customWidth="1"/>
    <col min="542" max="542" width="10.19921875" style="122" bestFit="1" customWidth="1"/>
    <col min="543" max="543" width="9" style="122" bestFit="1" customWidth="1"/>
    <col min="544" max="544" width="11.09765625" style="122" bestFit="1" customWidth="1"/>
    <col min="545" max="545" width="11.296875" style="122" bestFit="1" customWidth="1"/>
    <col min="546" max="595" width="7.296875" style="122" customWidth="1"/>
    <col min="596" max="786" width="7.69921875" style="122"/>
    <col min="787" max="787" width="2.09765625" style="122" customWidth="1"/>
    <col min="788" max="788" width="43.69921875" style="122" customWidth="1"/>
    <col min="789" max="789" width="8.19921875" style="122" customWidth="1"/>
    <col min="790" max="791" width="12.296875" style="122" customWidth="1"/>
    <col min="792" max="792" width="11.69921875" style="122" customWidth="1"/>
    <col min="793" max="793" width="12.09765625" style="122" customWidth="1"/>
    <col min="794" max="794" width="4.09765625" style="122" customWidth="1"/>
    <col min="795" max="795" width="15.8984375" style="122" customWidth="1"/>
    <col min="796" max="796" width="13" style="122" bestFit="1" customWidth="1"/>
    <col min="797" max="797" width="10.69921875" style="122" bestFit="1" customWidth="1"/>
    <col min="798" max="798" width="10.19921875" style="122" bestFit="1" customWidth="1"/>
    <col min="799" max="799" width="9" style="122" bestFit="1" customWidth="1"/>
    <col min="800" max="800" width="11.09765625" style="122" bestFit="1" customWidth="1"/>
    <col min="801" max="801" width="11.296875" style="122" bestFit="1" customWidth="1"/>
    <col min="802" max="851" width="7.296875" style="122" customWidth="1"/>
    <col min="852" max="1042" width="7.69921875" style="122"/>
    <col min="1043" max="1043" width="2.09765625" style="122" customWidth="1"/>
    <col min="1044" max="1044" width="43.69921875" style="122" customWidth="1"/>
    <col min="1045" max="1045" width="8.19921875" style="122" customWidth="1"/>
    <col min="1046" max="1047" width="12.296875" style="122" customWidth="1"/>
    <col min="1048" max="1048" width="11.69921875" style="122" customWidth="1"/>
    <col min="1049" max="1049" width="12.09765625" style="122" customWidth="1"/>
    <col min="1050" max="1050" width="4.09765625" style="122" customWidth="1"/>
    <col min="1051" max="1051" width="15.8984375" style="122" customWidth="1"/>
    <col min="1052" max="1052" width="13" style="122" bestFit="1" customWidth="1"/>
    <col min="1053" max="1053" width="10.69921875" style="122" bestFit="1" customWidth="1"/>
    <col min="1054" max="1054" width="10.19921875" style="122" bestFit="1" customWidth="1"/>
    <col min="1055" max="1055" width="9" style="122" bestFit="1" customWidth="1"/>
    <col min="1056" max="1056" width="11.09765625" style="122" bestFit="1" customWidth="1"/>
    <col min="1057" max="1057" width="11.296875" style="122" bestFit="1" customWidth="1"/>
    <col min="1058" max="1107" width="7.296875" style="122" customWidth="1"/>
    <col min="1108" max="1298" width="7.69921875" style="122"/>
    <col min="1299" max="1299" width="2.09765625" style="122" customWidth="1"/>
    <col min="1300" max="1300" width="43.69921875" style="122" customWidth="1"/>
    <col min="1301" max="1301" width="8.19921875" style="122" customWidth="1"/>
    <col min="1302" max="1303" width="12.296875" style="122" customWidth="1"/>
    <col min="1304" max="1304" width="11.69921875" style="122" customWidth="1"/>
    <col min="1305" max="1305" width="12.09765625" style="122" customWidth="1"/>
    <col min="1306" max="1306" width="4.09765625" style="122" customWidth="1"/>
    <col min="1307" max="1307" width="15.8984375" style="122" customWidth="1"/>
    <col min="1308" max="1308" width="13" style="122" bestFit="1" customWidth="1"/>
    <col min="1309" max="1309" width="10.69921875" style="122" bestFit="1" customWidth="1"/>
    <col min="1310" max="1310" width="10.19921875" style="122" bestFit="1" customWidth="1"/>
    <col min="1311" max="1311" width="9" style="122" bestFit="1" customWidth="1"/>
    <col min="1312" max="1312" width="11.09765625" style="122" bestFit="1" customWidth="1"/>
    <col min="1313" max="1313" width="11.296875" style="122" bestFit="1" customWidth="1"/>
    <col min="1314" max="1363" width="7.296875" style="122" customWidth="1"/>
    <col min="1364" max="1554" width="7.69921875" style="122"/>
    <col min="1555" max="1555" width="2.09765625" style="122" customWidth="1"/>
    <col min="1556" max="1556" width="43.69921875" style="122" customWidth="1"/>
    <col min="1557" max="1557" width="8.19921875" style="122" customWidth="1"/>
    <col min="1558" max="1559" width="12.296875" style="122" customWidth="1"/>
    <col min="1560" max="1560" width="11.69921875" style="122" customWidth="1"/>
    <col min="1561" max="1561" width="12.09765625" style="122" customWidth="1"/>
    <col min="1562" max="1562" width="4.09765625" style="122" customWidth="1"/>
    <col min="1563" max="1563" width="15.8984375" style="122" customWidth="1"/>
    <col min="1564" max="1564" width="13" style="122" bestFit="1" customWidth="1"/>
    <col min="1565" max="1565" width="10.69921875" style="122" bestFit="1" customWidth="1"/>
    <col min="1566" max="1566" width="10.19921875" style="122" bestFit="1" customWidth="1"/>
    <col min="1567" max="1567" width="9" style="122" bestFit="1" customWidth="1"/>
    <col min="1568" max="1568" width="11.09765625" style="122" bestFit="1" customWidth="1"/>
    <col min="1569" max="1569" width="11.296875" style="122" bestFit="1" customWidth="1"/>
    <col min="1570" max="1619" width="7.296875" style="122" customWidth="1"/>
    <col min="1620" max="1810" width="7.69921875" style="122"/>
    <col min="1811" max="1811" width="2.09765625" style="122" customWidth="1"/>
    <col min="1812" max="1812" width="43.69921875" style="122" customWidth="1"/>
    <col min="1813" max="1813" width="8.19921875" style="122" customWidth="1"/>
    <col min="1814" max="1815" width="12.296875" style="122" customWidth="1"/>
    <col min="1816" max="1816" width="11.69921875" style="122" customWidth="1"/>
    <col min="1817" max="1817" width="12.09765625" style="122" customWidth="1"/>
    <col min="1818" max="1818" width="4.09765625" style="122" customWidth="1"/>
    <col min="1819" max="1819" width="15.8984375" style="122" customWidth="1"/>
    <col min="1820" max="1820" width="13" style="122" bestFit="1" customWidth="1"/>
    <col min="1821" max="1821" width="10.69921875" style="122" bestFit="1" customWidth="1"/>
    <col min="1822" max="1822" width="10.19921875" style="122" bestFit="1" customWidth="1"/>
    <col min="1823" max="1823" width="9" style="122" bestFit="1" customWidth="1"/>
    <col min="1824" max="1824" width="11.09765625" style="122" bestFit="1" customWidth="1"/>
    <col min="1825" max="1825" width="11.296875" style="122" bestFit="1" customWidth="1"/>
    <col min="1826" max="1875" width="7.296875" style="122" customWidth="1"/>
    <col min="1876" max="2066" width="7.69921875" style="122"/>
    <col min="2067" max="2067" width="2.09765625" style="122" customWidth="1"/>
    <col min="2068" max="2068" width="43.69921875" style="122" customWidth="1"/>
    <col min="2069" max="2069" width="8.19921875" style="122" customWidth="1"/>
    <col min="2070" max="2071" width="12.296875" style="122" customWidth="1"/>
    <col min="2072" max="2072" width="11.69921875" style="122" customWidth="1"/>
    <col min="2073" max="2073" width="12.09765625" style="122" customWidth="1"/>
    <col min="2074" max="2074" width="4.09765625" style="122" customWidth="1"/>
    <col min="2075" max="2075" width="15.8984375" style="122" customWidth="1"/>
    <col min="2076" max="2076" width="13" style="122" bestFit="1" customWidth="1"/>
    <col min="2077" max="2077" width="10.69921875" style="122" bestFit="1" customWidth="1"/>
    <col min="2078" max="2078" width="10.19921875" style="122" bestFit="1" customWidth="1"/>
    <col min="2079" max="2079" width="9" style="122" bestFit="1" customWidth="1"/>
    <col min="2080" max="2080" width="11.09765625" style="122" bestFit="1" customWidth="1"/>
    <col min="2081" max="2081" width="11.296875" style="122" bestFit="1" customWidth="1"/>
    <col min="2082" max="2131" width="7.296875" style="122" customWidth="1"/>
    <col min="2132" max="2322" width="7.69921875" style="122"/>
    <col min="2323" max="2323" width="2.09765625" style="122" customWidth="1"/>
    <col min="2324" max="2324" width="43.69921875" style="122" customWidth="1"/>
    <col min="2325" max="2325" width="8.19921875" style="122" customWidth="1"/>
    <col min="2326" max="2327" width="12.296875" style="122" customWidth="1"/>
    <col min="2328" max="2328" width="11.69921875" style="122" customWidth="1"/>
    <col min="2329" max="2329" width="12.09765625" style="122" customWidth="1"/>
    <col min="2330" max="2330" width="4.09765625" style="122" customWidth="1"/>
    <col min="2331" max="2331" width="15.8984375" style="122" customWidth="1"/>
    <col min="2332" max="2332" width="13" style="122" bestFit="1" customWidth="1"/>
    <col min="2333" max="2333" width="10.69921875" style="122" bestFit="1" customWidth="1"/>
    <col min="2334" max="2334" width="10.19921875" style="122" bestFit="1" customWidth="1"/>
    <col min="2335" max="2335" width="9" style="122" bestFit="1" customWidth="1"/>
    <col min="2336" max="2336" width="11.09765625" style="122" bestFit="1" customWidth="1"/>
    <col min="2337" max="2337" width="11.296875" style="122" bestFit="1" customWidth="1"/>
    <col min="2338" max="2387" width="7.296875" style="122" customWidth="1"/>
    <col min="2388" max="2578" width="7.69921875" style="122"/>
    <col min="2579" max="2579" width="2.09765625" style="122" customWidth="1"/>
    <col min="2580" max="2580" width="43.69921875" style="122" customWidth="1"/>
    <col min="2581" max="2581" width="8.19921875" style="122" customWidth="1"/>
    <col min="2582" max="2583" width="12.296875" style="122" customWidth="1"/>
    <col min="2584" max="2584" width="11.69921875" style="122" customWidth="1"/>
    <col min="2585" max="2585" width="12.09765625" style="122" customWidth="1"/>
    <col min="2586" max="2586" width="4.09765625" style="122" customWidth="1"/>
    <col min="2587" max="2587" width="15.8984375" style="122" customWidth="1"/>
    <col min="2588" max="2588" width="13" style="122" bestFit="1" customWidth="1"/>
    <col min="2589" max="2589" width="10.69921875" style="122" bestFit="1" customWidth="1"/>
    <col min="2590" max="2590" width="10.19921875" style="122" bestFit="1" customWidth="1"/>
    <col min="2591" max="2591" width="9" style="122" bestFit="1" customWidth="1"/>
    <col min="2592" max="2592" width="11.09765625" style="122" bestFit="1" customWidth="1"/>
    <col min="2593" max="2593" width="11.296875" style="122" bestFit="1" customWidth="1"/>
    <col min="2594" max="2643" width="7.296875" style="122" customWidth="1"/>
    <col min="2644" max="2834" width="7.69921875" style="122"/>
    <col min="2835" max="2835" width="2.09765625" style="122" customWidth="1"/>
    <col min="2836" max="2836" width="43.69921875" style="122" customWidth="1"/>
    <col min="2837" max="2837" width="8.19921875" style="122" customWidth="1"/>
    <col min="2838" max="2839" width="12.296875" style="122" customWidth="1"/>
    <col min="2840" max="2840" width="11.69921875" style="122" customWidth="1"/>
    <col min="2841" max="2841" width="12.09765625" style="122" customWidth="1"/>
    <col min="2842" max="2842" width="4.09765625" style="122" customWidth="1"/>
    <col min="2843" max="2843" width="15.8984375" style="122" customWidth="1"/>
    <col min="2844" max="2844" width="13" style="122" bestFit="1" customWidth="1"/>
    <col min="2845" max="2845" width="10.69921875" style="122" bestFit="1" customWidth="1"/>
    <col min="2846" max="2846" width="10.19921875" style="122" bestFit="1" customWidth="1"/>
    <col min="2847" max="2847" width="9" style="122" bestFit="1" customWidth="1"/>
    <col min="2848" max="2848" width="11.09765625" style="122" bestFit="1" customWidth="1"/>
    <col min="2849" max="2849" width="11.296875" style="122" bestFit="1" customWidth="1"/>
    <col min="2850" max="2899" width="7.296875" style="122" customWidth="1"/>
    <col min="2900" max="3090" width="7.69921875" style="122"/>
    <col min="3091" max="3091" width="2.09765625" style="122" customWidth="1"/>
    <col min="3092" max="3092" width="43.69921875" style="122" customWidth="1"/>
    <col min="3093" max="3093" width="8.19921875" style="122" customWidth="1"/>
    <col min="3094" max="3095" width="12.296875" style="122" customWidth="1"/>
    <col min="3096" max="3096" width="11.69921875" style="122" customWidth="1"/>
    <col min="3097" max="3097" width="12.09765625" style="122" customWidth="1"/>
    <col min="3098" max="3098" width="4.09765625" style="122" customWidth="1"/>
    <col min="3099" max="3099" width="15.8984375" style="122" customWidth="1"/>
    <col min="3100" max="3100" width="13" style="122" bestFit="1" customWidth="1"/>
    <col min="3101" max="3101" width="10.69921875" style="122" bestFit="1" customWidth="1"/>
    <col min="3102" max="3102" width="10.19921875" style="122" bestFit="1" customWidth="1"/>
    <col min="3103" max="3103" width="9" style="122" bestFit="1" customWidth="1"/>
    <col min="3104" max="3104" width="11.09765625" style="122" bestFit="1" customWidth="1"/>
    <col min="3105" max="3105" width="11.296875" style="122" bestFit="1" customWidth="1"/>
    <col min="3106" max="3155" width="7.296875" style="122" customWidth="1"/>
    <col min="3156" max="3346" width="7.69921875" style="122"/>
    <col min="3347" max="3347" width="2.09765625" style="122" customWidth="1"/>
    <col min="3348" max="3348" width="43.69921875" style="122" customWidth="1"/>
    <col min="3349" max="3349" width="8.19921875" style="122" customWidth="1"/>
    <col min="3350" max="3351" width="12.296875" style="122" customWidth="1"/>
    <col min="3352" max="3352" width="11.69921875" style="122" customWidth="1"/>
    <col min="3353" max="3353" width="12.09765625" style="122" customWidth="1"/>
    <col min="3354" max="3354" width="4.09765625" style="122" customWidth="1"/>
    <col min="3355" max="3355" width="15.8984375" style="122" customWidth="1"/>
    <col min="3356" max="3356" width="13" style="122" bestFit="1" customWidth="1"/>
    <col min="3357" max="3357" width="10.69921875" style="122" bestFit="1" customWidth="1"/>
    <col min="3358" max="3358" width="10.19921875" style="122" bestFit="1" customWidth="1"/>
    <col min="3359" max="3359" width="9" style="122" bestFit="1" customWidth="1"/>
    <col min="3360" max="3360" width="11.09765625" style="122" bestFit="1" customWidth="1"/>
    <col min="3361" max="3361" width="11.296875" style="122" bestFit="1" customWidth="1"/>
    <col min="3362" max="3411" width="7.296875" style="122" customWidth="1"/>
    <col min="3412" max="3602" width="7.69921875" style="122"/>
    <col min="3603" max="3603" width="2.09765625" style="122" customWidth="1"/>
    <col min="3604" max="3604" width="43.69921875" style="122" customWidth="1"/>
    <col min="3605" max="3605" width="8.19921875" style="122" customWidth="1"/>
    <col min="3606" max="3607" width="12.296875" style="122" customWidth="1"/>
    <col min="3608" max="3608" width="11.69921875" style="122" customWidth="1"/>
    <col min="3609" max="3609" width="12.09765625" style="122" customWidth="1"/>
    <col min="3610" max="3610" width="4.09765625" style="122" customWidth="1"/>
    <col min="3611" max="3611" width="15.8984375" style="122" customWidth="1"/>
    <col min="3612" max="3612" width="13" style="122" bestFit="1" customWidth="1"/>
    <col min="3613" max="3613" width="10.69921875" style="122" bestFit="1" customWidth="1"/>
    <col min="3614" max="3614" width="10.19921875" style="122" bestFit="1" customWidth="1"/>
    <col min="3615" max="3615" width="9" style="122" bestFit="1" customWidth="1"/>
    <col min="3616" max="3616" width="11.09765625" style="122" bestFit="1" customWidth="1"/>
    <col min="3617" max="3617" width="11.296875" style="122" bestFit="1" customWidth="1"/>
    <col min="3618" max="3667" width="7.296875" style="122" customWidth="1"/>
    <col min="3668" max="3858" width="7.69921875" style="122"/>
    <col min="3859" max="3859" width="2.09765625" style="122" customWidth="1"/>
    <col min="3860" max="3860" width="43.69921875" style="122" customWidth="1"/>
    <col min="3861" max="3861" width="8.19921875" style="122" customWidth="1"/>
    <col min="3862" max="3863" width="12.296875" style="122" customWidth="1"/>
    <col min="3864" max="3864" width="11.69921875" style="122" customWidth="1"/>
    <col min="3865" max="3865" width="12.09765625" style="122" customWidth="1"/>
    <col min="3866" max="3866" width="4.09765625" style="122" customWidth="1"/>
    <col min="3867" max="3867" width="15.8984375" style="122" customWidth="1"/>
    <col min="3868" max="3868" width="13" style="122" bestFit="1" customWidth="1"/>
    <col min="3869" max="3869" width="10.69921875" style="122" bestFit="1" customWidth="1"/>
    <col min="3870" max="3870" width="10.19921875" style="122" bestFit="1" customWidth="1"/>
    <col min="3871" max="3871" width="9" style="122" bestFit="1" customWidth="1"/>
    <col min="3872" max="3872" width="11.09765625" style="122" bestFit="1" customWidth="1"/>
    <col min="3873" max="3873" width="11.296875" style="122" bestFit="1" customWidth="1"/>
    <col min="3874" max="3923" width="7.296875" style="122" customWidth="1"/>
    <col min="3924" max="4114" width="7.69921875" style="122"/>
    <col min="4115" max="4115" width="2.09765625" style="122" customWidth="1"/>
    <col min="4116" max="4116" width="43.69921875" style="122" customWidth="1"/>
    <col min="4117" max="4117" width="8.19921875" style="122" customWidth="1"/>
    <col min="4118" max="4119" width="12.296875" style="122" customWidth="1"/>
    <col min="4120" max="4120" width="11.69921875" style="122" customWidth="1"/>
    <col min="4121" max="4121" width="12.09765625" style="122" customWidth="1"/>
    <col min="4122" max="4122" width="4.09765625" style="122" customWidth="1"/>
    <col min="4123" max="4123" width="15.8984375" style="122" customWidth="1"/>
    <col min="4124" max="4124" width="13" style="122" bestFit="1" customWidth="1"/>
    <col min="4125" max="4125" width="10.69921875" style="122" bestFit="1" customWidth="1"/>
    <col min="4126" max="4126" width="10.19921875" style="122" bestFit="1" customWidth="1"/>
    <col min="4127" max="4127" width="9" style="122" bestFit="1" customWidth="1"/>
    <col min="4128" max="4128" width="11.09765625" style="122" bestFit="1" customWidth="1"/>
    <col min="4129" max="4129" width="11.296875" style="122" bestFit="1" customWidth="1"/>
    <col min="4130" max="4179" width="7.296875" style="122" customWidth="1"/>
    <col min="4180" max="4370" width="7.69921875" style="122"/>
    <col min="4371" max="4371" width="2.09765625" style="122" customWidth="1"/>
    <col min="4372" max="4372" width="43.69921875" style="122" customWidth="1"/>
    <col min="4373" max="4373" width="8.19921875" style="122" customWidth="1"/>
    <col min="4374" max="4375" width="12.296875" style="122" customWidth="1"/>
    <col min="4376" max="4376" width="11.69921875" style="122" customWidth="1"/>
    <col min="4377" max="4377" width="12.09765625" style="122" customWidth="1"/>
    <col min="4378" max="4378" width="4.09765625" style="122" customWidth="1"/>
    <col min="4379" max="4379" width="15.8984375" style="122" customWidth="1"/>
    <col min="4380" max="4380" width="13" style="122" bestFit="1" customWidth="1"/>
    <col min="4381" max="4381" width="10.69921875" style="122" bestFit="1" customWidth="1"/>
    <col min="4382" max="4382" width="10.19921875" style="122" bestFit="1" customWidth="1"/>
    <col min="4383" max="4383" width="9" style="122" bestFit="1" customWidth="1"/>
    <col min="4384" max="4384" width="11.09765625" style="122" bestFit="1" customWidth="1"/>
    <col min="4385" max="4385" width="11.296875" style="122" bestFit="1" customWidth="1"/>
    <col min="4386" max="4435" width="7.296875" style="122" customWidth="1"/>
    <col min="4436" max="4626" width="7.69921875" style="122"/>
    <col min="4627" max="4627" width="2.09765625" style="122" customWidth="1"/>
    <col min="4628" max="4628" width="43.69921875" style="122" customWidth="1"/>
    <col min="4629" max="4629" width="8.19921875" style="122" customWidth="1"/>
    <col min="4630" max="4631" width="12.296875" style="122" customWidth="1"/>
    <col min="4632" max="4632" width="11.69921875" style="122" customWidth="1"/>
    <col min="4633" max="4633" width="12.09765625" style="122" customWidth="1"/>
    <col min="4634" max="4634" width="4.09765625" style="122" customWidth="1"/>
    <col min="4635" max="4635" width="15.8984375" style="122" customWidth="1"/>
    <col min="4636" max="4636" width="13" style="122" bestFit="1" customWidth="1"/>
    <col min="4637" max="4637" width="10.69921875" style="122" bestFit="1" customWidth="1"/>
    <col min="4638" max="4638" width="10.19921875" style="122" bestFit="1" customWidth="1"/>
    <col min="4639" max="4639" width="9" style="122" bestFit="1" customWidth="1"/>
    <col min="4640" max="4640" width="11.09765625" style="122" bestFit="1" customWidth="1"/>
    <col min="4641" max="4641" width="11.296875" style="122" bestFit="1" customWidth="1"/>
    <col min="4642" max="4691" width="7.296875" style="122" customWidth="1"/>
    <col min="4692" max="4882" width="7.69921875" style="122"/>
    <col min="4883" max="4883" width="2.09765625" style="122" customWidth="1"/>
    <col min="4884" max="4884" width="43.69921875" style="122" customWidth="1"/>
    <col min="4885" max="4885" width="8.19921875" style="122" customWidth="1"/>
    <col min="4886" max="4887" width="12.296875" style="122" customWidth="1"/>
    <col min="4888" max="4888" width="11.69921875" style="122" customWidth="1"/>
    <col min="4889" max="4889" width="12.09765625" style="122" customWidth="1"/>
    <col min="4890" max="4890" width="4.09765625" style="122" customWidth="1"/>
    <col min="4891" max="4891" width="15.8984375" style="122" customWidth="1"/>
    <col min="4892" max="4892" width="13" style="122" bestFit="1" customWidth="1"/>
    <col min="4893" max="4893" width="10.69921875" style="122" bestFit="1" customWidth="1"/>
    <col min="4894" max="4894" width="10.19921875" style="122" bestFit="1" customWidth="1"/>
    <col min="4895" max="4895" width="9" style="122" bestFit="1" customWidth="1"/>
    <col min="4896" max="4896" width="11.09765625" style="122" bestFit="1" customWidth="1"/>
    <col min="4897" max="4897" width="11.296875" style="122" bestFit="1" customWidth="1"/>
    <col min="4898" max="4947" width="7.296875" style="122" customWidth="1"/>
    <col min="4948" max="5138" width="7.69921875" style="122"/>
    <col min="5139" max="5139" width="2.09765625" style="122" customWidth="1"/>
    <col min="5140" max="5140" width="43.69921875" style="122" customWidth="1"/>
    <col min="5141" max="5141" width="8.19921875" style="122" customWidth="1"/>
    <col min="5142" max="5143" width="12.296875" style="122" customWidth="1"/>
    <col min="5144" max="5144" width="11.69921875" style="122" customWidth="1"/>
    <col min="5145" max="5145" width="12.09765625" style="122" customWidth="1"/>
    <col min="5146" max="5146" width="4.09765625" style="122" customWidth="1"/>
    <col min="5147" max="5147" width="15.8984375" style="122" customWidth="1"/>
    <col min="5148" max="5148" width="13" style="122" bestFit="1" customWidth="1"/>
    <col min="5149" max="5149" width="10.69921875" style="122" bestFit="1" customWidth="1"/>
    <col min="5150" max="5150" width="10.19921875" style="122" bestFit="1" customWidth="1"/>
    <col min="5151" max="5151" width="9" style="122" bestFit="1" customWidth="1"/>
    <col min="5152" max="5152" width="11.09765625" style="122" bestFit="1" customWidth="1"/>
    <col min="5153" max="5153" width="11.296875" style="122" bestFit="1" customWidth="1"/>
    <col min="5154" max="5203" width="7.296875" style="122" customWidth="1"/>
    <col min="5204" max="5394" width="7.69921875" style="122"/>
    <col min="5395" max="5395" width="2.09765625" style="122" customWidth="1"/>
    <col min="5396" max="5396" width="43.69921875" style="122" customWidth="1"/>
    <col min="5397" max="5397" width="8.19921875" style="122" customWidth="1"/>
    <col min="5398" max="5399" width="12.296875" style="122" customWidth="1"/>
    <col min="5400" max="5400" width="11.69921875" style="122" customWidth="1"/>
    <col min="5401" max="5401" width="12.09765625" style="122" customWidth="1"/>
    <col min="5402" max="5402" width="4.09765625" style="122" customWidth="1"/>
    <col min="5403" max="5403" width="15.8984375" style="122" customWidth="1"/>
    <col min="5404" max="5404" width="13" style="122" bestFit="1" customWidth="1"/>
    <col min="5405" max="5405" width="10.69921875" style="122" bestFit="1" customWidth="1"/>
    <col min="5406" max="5406" width="10.19921875" style="122" bestFit="1" customWidth="1"/>
    <col min="5407" max="5407" width="9" style="122" bestFit="1" customWidth="1"/>
    <col min="5408" max="5408" width="11.09765625" style="122" bestFit="1" customWidth="1"/>
    <col min="5409" max="5409" width="11.296875" style="122" bestFit="1" customWidth="1"/>
    <col min="5410" max="5459" width="7.296875" style="122" customWidth="1"/>
    <col min="5460" max="5650" width="7.69921875" style="122"/>
    <col min="5651" max="5651" width="2.09765625" style="122" customWidth="1"/>
    <col min="5652" max="5652" width="43.69921875" style="122" customWidth="1"/>
    <col min="5653" max="5653" width="8.19921875" style="122" customWidth="1"/>
    <col min="5654" max="5655" width="12.296875" style="122" customWidth="1"/>
    <col min="5656" max="5656" width="11.69921875" style="122" customWidth="1"/>
    <col min="5657" max="5657" width="12.09765625" style="122" customWidth="1"/>
    <col min="5658" max="5658" width="4.09765625" style="122" customWidth="1"/>
    <col min="5659" max="5659" width="15.8984375" style="122" customWidth="1"/>
    <col min="5660" max="5660" width="13" style="122" bestFit="1" customWidth="1"/>
    <col min="5661" max="5661" width="10.69921875" style="122" bestFit="1" customWidth="1"/>
    <col min="5662" max="5662" width="10.19921875" style="122" bestFit="1" customWidth="1"/>
    <col min="5663" max="5663" width="9" style="122" bestFit="1" customWidth="1"/>
    <col min="5664" max="5664" width="11.09765625" style="122" bestFit="1" customWidth="1"/>
    <col min="5665" max="5665" width="11.296875" style="122" bestFit="1" customWidth="1"/>
    <col min="5666" max="5715" width="7.296875" style="122" customWidth="1"/>
    <col min="5716" max="5906" width="7.69921875" style="122"/>
    <col min="5907" max="5907" width="2.09765625" style="122" customWidth="1"/>
    <col min="5908" max="5908" width="43.69921875" style="122" customWidth="1"/>
    <col min="5909" max="5909" width="8.19921875" style="122" customWidth="1"/>
    <col min="5910" max="5911" width="12.296875" style="122" customWidth="1"/>
    <col min="5912" max="5912" width="11.69921875" style="122" customWidth="1"/>
    <col min="5913" max="5913" width="12.09765625" style="122" customWidth="1"/>
    <col min="5914" max="5914" width="4.09765625" style="122" customWidth="1"/>
    <col min="5915" max="5915" width="15.8984375" style="122" customWidth="1"/>
    <col min="5916" max="5916" width="13" style="122" bestFit="1" customWidth="1"/>
    <col min="5917" max="5917" width="10.69921875" style="122" bestFit="1" customWidth="1"/>
    <col min="5918" max="5918" width="10.19921875" style="122" bestFit="1" customWidth="1"/>
    <col min="5919" max="5919" width="9" style="122" bestFit="1" customWidth="1"/>
    <col min="5920" max="5920" width="11.09765625" style="122" bestFit="1" customWidth="1"/>
    <col min="5921" max="5921" width="11.296875" style="122" bestFit="1" customWidth="1"/>
    <col min="5922" max="5971" width="7.296875" style="122" customWidth="1"/>
    <col min="5972" max="6162" width="7.69921875" style="122"/>
    <col min="6163" max="6163" width="2.09765625" style="122" customWidth="1"/>
    <col min="6164" max="6164" width="43.69921875" style="122" customWidth="1"/>
    <col min="6165" max="6165" width="8.19921875" style="122" customWidth="1"/>
    <col min="6166" max="6167" width="12.296875" style="122" customWidth="1"/>
    <col min="6168" max="6168" width="11.69921875" style="122" customWidth="1"/>
    <col min="6169" max="6169" width="12.09765625" style="122" customWidth="1"/>
    <col min="6170" max="6170" width="4.09765625" style="122" customWidth="1"/>
    <col min="6171" max="6171" width="15.8984375" style="122" customWidth="1"/>
    <col min="6172" max="6172" width="13" style="122" bestFit="1" customWidth="1"/>
    <col min="6173" max="6173" width="10.69921875" style="122" bestFit="1" customWidth="1"/>
    <col min="6174" max="6174" width="10.19921875" style="122" bestFit="1" customWidth="1"/>
    <col min="6175" max="6175" width="9" style="122" bestFit="1" customWidth="1"/>
    <col min="6176" max="6176" width="11.09765625" style="122" bestFit="1" customWidth="1"/>
    <col min="6177" max="6177" width="11.296875" style="122" bestFit="1" customWidth="1"/>
    <col min="6178" max="6227" width="7.296875" style="122" customWidth="1"/>
    <col min="6228" max="6418" width="7.69921875" style="122"/>
    <col min="6419" max="6419" width="2.09765625" style="122" customWidth="1"/>
    <col min="6420" max="6420" width="43.69921875" style="122" customWidth="1"/>
    <col min="6421" max="6421" width="8.19921875" style="122" customWidth="1"/>
    <col min="6422" max="6423" width="12.296875" style="122" customWidth="1"/>
    <col min="6424" max="6424" width="11.69921875" style="122" customWidth="1"/>
    <col min="6425" max="6425" width="12.09765625" style="122" customWidth="1"/>
    <col min="6426" max="6426" width="4.09765625" style="122" customWidth="1"/>
    <col min="6427" max="6427" width="15.8984375" style="122" customWidth="1"/>
    <col min="6428" max="6428" width="13" style="122" bestFit="1" customWidth="1"/>
    <col min="6429" max="6429" width="10.69921875" style="122" bestFit="1" customWidth="1"/>
    <col min="6430" max="6430" width="10.19921875" style="122" bestFit="1" customWidth="1"/>
    <col min="6431" max="6431" width="9" style="122" bestFit="1" customWidth="1"/>
    <col min="6432" max="6432" width="11.09765625" style="122" bestFit="1" customWidth="1"/>
    <col min="6433" max="6433" width="11.296875" style="122" bestFit="1" customWidth="1"/>
    <col min="6434" max="6483" width="7.296875" style="122" customWidth="1"/>
    <col min="6484" max="6674" width="7.69921875" style="122"/>
    <col min="6675" max="6675" width="2.09765625" style="122" customWidth="1"/>
    <col min="6676" max="6676" width="43.69921875" style="122" customWidth="1"/>
    <col min="6677" max="6677" width="8.19921875" style="122" customWidth="1"/>
    <col min="6678" max="6679" width="12.296875" style="122" customWidth="1"/>
    <col min="6680" max="6680" width="11.69921875" style="122" customWidth="1"/>
    <col min="6681" max="6681" width="12.09765625" style="122" customWidth="1"/>
    <col min="6682" max="6682" width="4.09765625" style="122" customWidth="1"/>
    <col min="6683" max="6683" width="15.8984375" style="122" customWidth="1"/>
    <col min="6684" max="6684" width="13" style="122" bestFit="1" customWidth="1"/>
    <col min="6685" max="6685" width="10.69921875" style="122" bestFit="1" customWidth="1"/>
    <col min="6686" max="6686" width="10.19921875" style="122" bestFit="1" customWidth="1"/>
    <col min="6687" max="6687" width="9" style="122" bestFit="1" customWidth="1"/>
    <col min="6688" max="6688" width="11.09765625" style="122" bestFit="1" customWidth="1"/>
    <col min="6689" max="6689" width="11.296875" style="122" bestFit="1" customWidth="1"/>
    <col min="6690" max="6739" width="7.296875" style="122" customWidth="1"/>
    <col min="6740" max="6930" width="7.69921875" style="122"/>
    <col min="6931" max="6931" width="2.09765625" style="122" customWidth="1"/>
    <col min="6932" max="6932" width="43.69921875" style="122" customWidth="1"/>
    <col min="6933" max="6933" width="8.19921875" style="122" customWidth="1"/>
    <col min="6934" max="6935" width="12.296875" style="122" customWidth="1"/>
    <col min="6936" max="6936" width="11.69921875" style="122" customWidth="1"/>
    <col min="6937" max="6937" width="12.09765625" style="122" customWidth="1"/>
    <col min="6938" max="6938" width="4.09765625" style="122" customWidth="1"/>
    <col min="6939" max="6939" width="15.8984375" style="122" customWidth="1"/>
    <col min="6940" max="6940" width="13" style="122" bestFit="1" customWidth="1"/>
    <col min="6941" max="6941" width="10.69921875" style="122" bestFit="1" customWidth="1"/>
    <col min="6942" max="6942" width="10.19921875" style="122" bestFit="1" customWidth="1"/>
    <col min="6943" max="6943" width="9" style="122" bestFit="1" customWidth="1"/>
    <col min="6944" max="6944" width="11.09765625" style="122" bestFit="1" customWidth="1"/>
    <col min="6945" max="6945" width="11.296875" style="122" bestFit="1" customWidth="1"/>
    <col min="6946" max="6995" width="7.296875" style="122" customWidth="1"/>
    <col min="6996" max="7186" width="7.69921875" style="122"/>
    <col min="7187" max="7187" width="2.09765625" style="122" customWidth="1"/>
    <col min="7188" max="7188" width="43.69921875" style="122" customWidth="1"/>
    <col min="7189" max="7189" width="8.19921875" style="122" customWidth="1"/>
    <col min="7190" max="7191" width="12.296875" style="122" customWidth="1"/>
    <col min="7192" max="7192" width="11.69921875" style="122" customWidth="1"/>
    <col min="7193" max="7193" width="12.09765625" style="122" customWidth="1"/>
    <col min="7194" max="7194" width="4.09765625" style="122" customWidth="1"/>
    <col min="7195" max="7195" width="15.8984375" style="122" customWidth="1"/>
    <col min="7196" max="7196" width="13" style="122" bestFit="1" customWidth="1"/>
    <col min="7197" max="7197" width="10.69921875" style="122" bestFit="1" customWidth="1"/>
    <col min="7198" max="7198" width="10.19921875" style="122" bestFit="1" customWidth="1"/>
    <col min="7199" max="7199" width="9" style="122" bestFit="1" customWidth="1"/>
    <col min="7200" max="7200" width="11.09765625" style="122" bestFit="1" customWidth="1"/>
    <col min="7201" max="7201" width="11.296875" style="122" bestFit="1" customWidth="1"/>
    <col min="7202" max="7251" width="7.296875" style="122" customWidth="1"/>
    <col min="7252" max="7442" width="7.69921875" style="122"/>
    <col min="7443" max="7443" width="2.09765625" style="122" customWidth="1"/>
    <col min="7444" max="7444" width="43.69921875" style="122" customWidth="1"/>
    <col min="7445" max="7445" width="8.19921875" style="122" customWidth="1"/>
    <col min="7446" max="7447" width="12.296875" style="122" customWidth="1"/>
    <col min="7448" max="7448" width="11.69921875" style="122" customWidth="1"/>
    <col min="7449" max="7449" width="12.09765625" style="122" customWidth="1"/>
    <col min="7450" max="7450" width="4.09765625" style="122" customWidth="1"/>
    <col min="7451" max="7451" width="15.8984375" style="122" customWidth="1"/>
    <col min="7452" max="7452" width="13" style="122" bestFit="1" customWidth="1"/>
    <col min="7453" max="7453" width="10.69921875" style="122" bestFit="1" customWidth="1"/>
    <col min="7454" max="7454" width="10.19921875" style="122" bestFit="1" customWidth="1"/>
    <col min="7455" max="7455" width="9" style="122" bestFit="1" customWidth="1"/>
    <col min="7456" max="7456" width="11.09765625" style="122" bestFit="1" customWidth="1"/>
    <col min="7457" max="7457" width="11.296875" style="122" bestFit="1" customWidth="1"/>
    <col min="7458" max="7507" width="7.296875" style="122" customWidth="1"/>
    <col min="7508" max="7698" width="7.69921875" style="122"/>
    <col min="7699" max="7699" width="2.09765625" style="122" customWidth="1"/>
    <col min="7700" max="7700" width="43.69921875" style="122" customWidth="1"/>
    <col min="7701" max="7701" width="8.19921875" style="122" customWidth="1"/>
    <col min="7702" max="7703" width="12.296875" style="122" customWidth="1"/>
    <col min="7704" max="7704" width="11.69921875" style="122" customWidth="1"/>
    <col min="7705" max="7705" width="12.09765625" style="122" customWidth="1"/>
    <col min="7706" max="7706" width="4.09765625" style="122" customWidth="1"/>
    <col min="7707" max="7707" width="15.8984375" style="122" customWidth="1"/>
    <col min="7708" max="7708" width="13" style="122" bestFit="1" customWidth="1"/>
    <col min="7709" max="7709" width="10.69921875" style="122" bestFit="1" customWidth="1"/>
    <col min="7710" max="7710" width="10.19921875" style="122" bestFit="1" customWidth="1"/>
    <col min="7711" max="7711" width="9" style="122" bestFit="1" customWidth="1"/>
    <col min="7712" max="7712" width="11.09765625" style="122" bestFit="1" customWidth="1"/>
    <col min="7713" max="7713" width="11.296875" style="122" bestFit="1" customWidth="1"/>
    <col min="7714" max="7763" width="7.296875" style="122" customWidth="1"/>
    <col min="7764" max="7954" width="7.69921875" style="122"/>
    <col min="7955" max="7955" width="2.09765625" style="122" customWidth="1"/>
    <col min="7956" max="7956" width="43.69921875" style="122" customWidth="1"/>
    <col min="7957" max="7957" width="8.19921875" style="122" customWidth="1"/>
    <col min="7958" max="7959" width="12.296875" style="122" customWidth="1"/>
    <col min="7960" max="7960" width="11.69921875" style="122" customWidth="1"/>
    <col min="7961" max="7961" width="12.09765625" style="122" customWidth="1"/>
    <col min="7962" max="7962" width="4.09765625" style="122" customWidth="1"/>
    <col min="7963" max="7963" width="15.8984375" style="122" customWidth="1"/>
    <col min="7964" max="7964" width="13" style="122" bestFit="1" customWidth="1"/>
    <col min="7965" max="7965" width="10.69921875" style="122" bestFit="1" customWidth="1"/>
    <col min="7966" max="7966" width="10.19921875" style="122" bestFit="1" customWidth="1"/>
    <col min="7967" max="7967" width="9" style="122" bestFit="1" customWidth="1"/>
    <col min="7968" max="7968" width="11.09765625" style="122" bestFit="1" customWidth="1"/>
    <col min="7969" max="7969" width="11.296875" style="122" bestFit="1" customWidth="1"/>
    <col min="7970" max="8019" width="7.296875" style="122" customWidth="1"/>
    <col min="8020" max="8210" width="7.69921875" style="122"/>
    <col min="8211" max="8211" width="2.09765625" style="122" customWidth="1"/>
    <col min="8212" max="8212" width="43.69921875" style="122" customWidth="1"/>
    <col min="8213" max="8213" width="8.19921875" style="122" customWidth="1"/>
    <col min="8214" max="8215" width="12.296875" style="122" customWidth="1"/>
    <col min="8216" max="8216" width="11.69921875" style="122" customWidth="1"/>
    <col min="8217" max="8217" width="12.09765625" style="122" customWidth="1"/>
    <col min="8218" max="8218" width="4.09765625" style="122" customWidth="1"/>
    <col min="8219" max="8219" width="15.8984375" style="122" customWidth="1"/>
    <col min="8220" max="8220" width="13" style="122" bestFit="1" customWidth="1"/>
    <col min="8221" max="8221" width="10.69921875" style="122" bestFit="1" customWidth="1"/>
    <col min="8222" max="8222" width="10.19921875" style="122" bestFit="1" customWidth="1"/>
    <col min="8223" max="8223" width="9" style="122" bestFit="1" customWidth="1"/>
    <col min="8224" max="8224" width="11.09765625" style="122" bestFit="1" customWidth="1"/>
    <col min="8225" max="8225" width="11.296875" style="122" bestFit="1" customWidth="1"/>
    <col min="8226" max="8275" width="7.296875" style="122" customWidth="1"/>
    <col min="8276" max="8466" width="7.69921875" style="122"/>
    <col min="8467" max="8467" width="2.09765625" style="122" customWidth="1"/>
    <col min="8468" max="8468" width="43.69921875" style="122" customWidth="1"/>
    <col min="8469" max="8469" width="8.19921875" style="122" customWidth="1"/>
    <col min="8470" max="8471" width="12.296875" style="122" customWidth="1"/>
    <col min="8472" max="8472" width="11.69921875" style="122" customWidth="1"/>
    <col min="8473" max="8473" width="12.09765625" style="122" customWidth="1"/>
    <col min="8474" max="8474" width="4.09765625" style="122" customWidth="1"/>
    <col min="8475" max="8475" width="15.8984375" style="122" customWidth="1"/>
    <col min="8476" max="8476" width="13" style="122" bestFit="1" customWidth="1"/>
    <col min="8477" max="8477" width="10.69921875" style="122" bestFit="1" customWidth="1"/>
    <col min="8478" max="8478" width="10.19921875" style="122" bestFit="1" customWidth="1"/>
    <col min="8479" max="8479" width="9" style="122" bestFit="1" customWidth="1"/>
    <col min="8480" max="8480" width="11.09765625" style="122" bestFit="1" customWidth="1"/>
    <col min="8481" max="8481" width="11.296875" style="122" bestFit="1" customWidth="1"/>
    <col min="8482" max="8531" width="7.296875" style="122" customWidth="1"/>
    <col min="8532" max="8722" width="7.69921875" style="122"/>
    <col min="8723" max="8723" width="2.09765625" style="122" customWidth="1"/>
    <col min="8724" max="8724" width="43.69921875" style="122" customWidth="1"/>
    <col min="8725" max="8725" width="8.19921875" style="122" customWidth="1"/>
    <col min="8726" max="8727" width="12.296875" style="122" customWidth="1"/>
    <col min="8728" max="8728" width="11.69921875" style="122" customWidth="1"/>
    <col min="8729" max="8729" width="12.09765625" style="122" customWidth="1"/>
    <col min="8730" max="8730" width="4.09765625" style="122" customWidth="1"/>
    <col min="8731" max="8731" width="15.8984375" style="122" customWidth="1"/>
    <col min="8732" max="8732" width="13" style="122" bestFit="1" customWidth="1"/>
    <col min="8733" max="8733" width="10.69921875" style="122" bestFit="1" customWidth="1"/>
    <col min="8734" max="8734" width="10.19921875" style="122" bestFit="1" customWidth="1"/>
    <col min="8735" max="8735" width="9" style="122" bestFit="1" customWidth="1"/>
    <col min="8736" max="8736" width="11.09765625" style="122" bestFit="1" customWidth="1"/>
    <col min="8737" max="8737" width="11.296875" style="122" bestFit="1" customWidth="1"/>
    <col min="8738" max="8787" width="7.296875" style="122" customWidth="1"/>
    <col min="8788" max="8978" width="7.69921875" style="122"/>
    <col min="8979" max="8979" width="2.09765625" style="122" customWidth="1"/>
    <col min="8980" max="8980" width="43.69921875" style="122" customWidth="1"/>
    <col min="8981" max="8981" width="8.19921875" style="122" customWidth="1"/>
    <col min="8982" max="8983" width="12.296875" style="122" customWidth="1"/>
    <col min="8984" max="8984" width="11.69921875" style="122" customWidth="1"/>
    <col min="8985" max="8985" width="12.09765625" style="122" customWidth="1"/>
    <col min="8986" max="8986" width="4.09765625" style="122" customWidth="1"/>
    <col min="8987" max="8987" width="15.8984375" style="122" customWidth="1"/>
    <col min="8988" max="8988" width="13" style="122" bestFit="1" customWidth="1"/>
    <col min="8989" max="8989" width="10.69921875" style="122" bestFit="1" customWidth="1"/>
    <col min="8990" max="8990" width="10.19921875" style="122" bestFit="1" customWidth="1"/>
    <col min="8991" max="8991" width="9" style="122" bestFit="1" customWidth="1"/>
    <col min="8992" max="8992" width="11.09765625" style="122" bestFit="1" customWidth="1"/>
    <col min="8993" max="8993" width="11.296875" style="122" bestFit="1" customWidth="1"/>
    <col min="8994" max="9043" width="7.296875" style="122" customWidth="1"/>
    <col min="9044" max="9234" width="7.69921875" style="122"/>
    <col min="9235" max="9235" width="2.09765625" style="122" customWidth="1"/>
    <col min="9236" max="9236" width="43.69921875" style="122" customWidth="1"/>
    <col min="9237" max="9237" width="8.19921875" style="122" customWidth="1"/>
    <col min="9238" max="9239" width="12.296875" style="122" customWidth="1"/>
    <col min="9240" max="9240" width="11.69921875" style="122" customWidth="1"/>
    <col min="9241" max="9241" width="12.09765625" style="122" customWidth="1"/>
    <col min="9242" max="9242" width="4.09765625" style="122" customWidth="1"/>
    <col min="9243" max="9243" width="15.8984375" style="122" customWidth="1"/>
    <col min="9244" max="9244" width="13" style="122" bestFit="1" customWidth="1"/>
    <col min="9245" max="9245" width="10.69921875" style="122" bestFit="1" customWidth="1"/>
    <col min="9246" max="9246" width="10.19921875" style="122" bestFit="1" customWidth="1"/>
    <col min="9247" max="9247" width="9" style="122" bestFit="1" customWidth="1"/>
    <col min="9248" max="9248" width="11.09765625" style="122" bestFit="1" customWidth="1"/>
    <col min="9249" max="9249" width="11.296875" style="122" bestFit="1" customWidth="1"/>
    <col min="9250" max="9299" width="7.296875" style="122" customWidth="1"/>
    <col min="9300" max="9490" width="7.69921875" style="122"/>
    <col min="9491" max="9491" width="2.09765625" style="122" customWidth="1"/>
    <col min="9492" max="9492" width="43.69921875" style="122" customWidth="1"/>
    <col min="9493" max="9493" width="8.19921875" style="122" customWidth="1"/>
    <col min="9494" max="9495" width="12.296875" style="122" customWidth="1"/>
    <col min="9496" max="9496" width="11.69921875" style="122" customWidth="1"/>
    <col min="9497" max="9497" width="12.09765625" style="122" customWidth="1"/>
    <col min="9498" max="9498" width="4.09765625" style="122" customWidth="1"/>
    <col min="9499" max="9499" width="15.8984375" style="122" customWidth="1"/>
    <col min="9500" max="9500" width="13" style="122" bestFit="1" customWidth="1"/>
    <col min="9501" max="9501" width="10.69921875" style="122" bestFit="1" customWidth="1"/>
    <col min="9502" max="9502" width="10.19921875" style="122" bestFit="1" customWidth="1"/>
    <col min="9503" max="9503" width="9" style="122" bestFit="1" customWidth="1"/>
    <col min="9504" max="9504" width="11.09765625" style="122" bestFit="1" customWidth="1"/>
    <col min="9505" max="9505" width="11.296875" style="122" bestFit="1" customWidth="1"/>
    <col min="9506" max="9555" width="7.296875" style="122" customWidth="1"/>
    <col min="9556" max="9746" width="7.69921875" style="122"/>
    <col min="9747" max="9747" width="2.09765625" style="122" customWidth="1"/>
    <col min="9748" max="9748" width="43.69921875" style="122" customWidth="1"/>
    <col min="9749" max="9749" width="8.19921875" style="122" customWidth="1"/>
    <col min="9750" max="9751" width="12.296875" style="122" customWidth="1"/>
    <col min="9752" max="9752" width="11.69921875" style="122" customWidth="1"/>
    <col min="9753" max="9753" width="12.09765625" style="122" customWidth="1"/>
    <col min="9754" max="9754" width="4.09765625" style="122" customWidth="1"/>
    <col min="9755" max="9755" width="15.8984375" style="122" customWidth="1"/>
    <col min="9756" max="9756" width="13" style="122" bestFit="1" customWidth="1"/>
    <col min="9757" max="9757" width="10.69921875" style="122" bestFit="1" customWidth="1"/>
    <col min="9758" max="9758" width="10.19921875" style="122" bestFit="1" customWidth="1"/>
    <col min="9759" max="9759" width="9" style="122" bestFit="1" customWidth="1"/>
    <col min="9760" max="9760" width="11.09765625" style="122" bestFit="1" customWidth="1"/>
    <col min="9761" max="9761" width="11.296875" style="122" bestFit="1" customWidth="1"/>
    <col min="9762" max="9811" width="7.296875" style="122" customWidth="1"/>
    <col min="9812" max="10002" width="7.69921875" style="122"/>
    <col min="10003" max="10003" width="2.09765625" style="122" customWidth="1"/>
    <col min="10004" max="10004" width="43.69921875" style="122" customWidth="1"/>
    <col min="10005" max="10005" width="8.19921875" style="122" customWidth="1"/>
    <col min="10006" max="10007" width="12.296875" style="122" customWidth="1"/>
    <col min="10008" max="10008" width="11.69921875" style="122" customWidth="1"/>
    <col min="10009" max="10009" width="12.09765625" style="122" customWidth="1"/>
    <col min="10010" max="10010" width="4.09765625" style="122" customWidth="1"/>
    <col min="10011" max="10011" width="15.8984375" style="122" customWidth="1"/>
    <col min="10012" max="10012" width="13" style="122" bestFit="1" customWidth="1"/>
    <col min="10013" max="10013" width="10.69921875" style="122" bestFit="1" customWidth="1"/>
    <col min="10014" max="10014" width="10.19921875" style="122" bestFit="1" customWidth="1"/>
    <col min="10015" max="10015" width="9" style="122" bestFit="1" customWidth="1"/>
    <col min="10016" max="10016" width="11.09765625" style="122" bestFit="1" customWidth="1"/>
    <col min="10017" max="10017" width="11.296875" style="122" bestFit="1" customWidth="1"/>
    <col min="10018" max="10067" width="7.296875" style="122" customWidth="1"/>
    <col min="10068" max="10258" width="7.69921875" style="122"/>
    <col min="10259" max="10259" width="2.09765625" style="122" customWidth="1"/>
    <col min="10260" max="10260" width="43.69921875" style="122" customWidth="1"/>
    <col min="10261" max="10261" width="8.19921875" style="122" customWidth="1"/>
    <col min="10262" max="10263" width="12.296875" style="122" customWidth="1"/>
    <col min="10264" max="10264" width="11.69921875" style="122" customWidth="1"/>
    <col min="10265" max="10265" width="12.09765625" style="122" customWidth="1"/>
    <col min="10266" max="10266" width="4.09765625" style="122" customWidth="1"/>
    <col min="10267" max="10267" width="15.8984375" style="122" customWidth="1"/>
    <col min="10268" max="10268" width="13" style="122" bestFit="1" customWidth="1"/>
    <col min="10269" max="10269" width="10.69921875" style="122" bestFit="1" customWidth="1"/>
    <col min="10270" max="10270" width="10.19921875" style="122" bestFit="1" customWidth="1"/>
    <col min="10271" max="10271" width="9" style="122" bestFit="1" customWidth="1"/>
    <col min="10272" max="10272" width="11.09765625" style="122" bestFit="1" customWidth="1"/>
    <col min="10273" max="10273" width="11.296875" style="122" bestFit="1" customWidth="1"/>
    <col min="10274" max="10323" width="7.296875" style="122" customWidth="1"/>
    <col min="10324" max="10514" width="7.69921875" style="122"/>
    <col min="10515" max="10515" width="2.09765625" style="122" customWidth="1"/>
    <col min="10516" max="10516" width="43.69921875" style="122" customWidth="1"/>
    <col min="10517" max="10517" width="8.19921875" style="122" customWidth="1"/>
    <col min="10518" max="10519" width="12.296875" style="122" customWidth="1"/>
    <col min="10520" max="10520" width="11.69921875" style="122" customWidth="1"/>
    <col min="10521" max="10521" width="12.09765625" style="122" customWidth="1"/>
    <col min="10522" max="10522" width="4.09765625" style="122" customWidth="1"/>
    <col min="10523" max="10523" width="15.8984375" style="122" customWidth="1"/>
    <col min="10524" max="10524" width="13" style="122" bestFit="1" customWidth="1"/>
    <col min="10525" max="10525" width="10.69921875" style="122" bestFit="1" customWidth="1"/>
    <col min="10526" max="10526" width="10.19921875" style="122" bestFit="1" customWidth="1"/>
    <col min="10527" max="10527" width="9" style="122" bestFit="1" customWidth="1"/>
    <col min="10528" max="10528" width="11.09765625" style="122" bestFit="1" customWidth="1"/>
    <col min="10529" max="10529" width="11.296875" style="122" bestFit="1" customWidth="1"/>
    <col min="10530" max="10579" width="7.296875" style="122" customWidth="1"/>
    <col min="10580" max="10770" width="7.69921875" style="122"/>
    <col min="10771" max="10771" width="2.09765625" style="122" customWidth="1"/>
    <col min="10772" max="10772" width="43.69921875" style="122" customWidth="1"/>
    <col min="10773" max="10773" width="8.19921875" style="122" customWidth="1"/>
    <col min="10774" max="10775" width="12.296875" style="122" customWidth="1"/>
    <col min="10776" max="10776" width="11.69921875" style="122" customWidth="1"/>
    <col min="10777" max="10777" width="12.09765625" style="122" customWidth="1"/>
    <col min="10778" max="10778" width="4.09765625" style="122" customWidth="1"/>
    <col min="10779" max="10779" width="15.8984375" style="122" customWidth="1"/>
    <col min="10780" max="10780" width="13" style="122" bestFit="1" customWidth="1"/>
    <col min="10781" max="10781" width="10.69921875" style="122" bestFit="1" customWidth="1"/>
    <col min="10782" max="10782" width="10.19921875" style="122" bestFit="1" customWidth="1"/>
    <col min="10783" max="10783" width="9" style="122" bestFit="1" customWidth="1"/>
    <col min="10784" max="10784" width="11.09765625" style="122" bestFit="1" customWidth="1"/>
    <col min="10785" max="10785" width="11.296875" style="122" bestFit="1" customWidth="1"/>
    <col min="10786" max="10835" width="7.296875" style="122" customWidth="1"/>
    <col min="10836" max="11026" width="7.69921875" style="122"/>
    <col min="11027" max="11027" width="2.09765625" style="122" customWidth="1"/>
    <col min="11028" max="11028" width="43.69921875" style="122" customWidth="1"/>
    <col min="11029" max="11029" width="8.19921875" style="122" customWidth="1"/>
    <col min="11030" max="11031" width="12.296875" style="122" customWidth="1"/>
    <col min="11032" max="11032" width="11.69921875" style="122" customWidth="1"/>
    <col min="11033" max="11033" width="12.09765625" style="122" customWidth="1"/>
    <col min="11034" max="11034" width="4.09765625" style="122" customWidth="1"/>
    <col min="11035" max="11035" width="15.8984375" style="122" customWidth="1"/>
    <col min="11036" max="11036" width="13" style="122" bestFit="1" customWidth="1"/>
    <col min="11037" max="11037" width="10.69921875" style="122" bestFit="1" customWidth="1"/>
    <col min="11038" max="11038" width="10.19921875" style="122" bestFit="1" customWidth="1"/>
    <col min="11039" max="11039" width="9" style="122" bestFit="1" customWidth="1"/>
    <col min="11040" max="11040" width="11.09765625" style="122" bestFit="1" customWidth="1"/>
    <col min="11041" max="11041" width="11.296875" style="122" bestFit="1" customWidth="1"/>
    <col min="11042" max="11091" width="7.296875" style="122" customWidth="1"/>
    <col min="11092" max="11282" width="7.69921875" style="122"/>
    <col min="11283" max="11283" width="2.09765625" style="122" customWidth="1"/>
    <col min="11284" max="11284" width="43.69921875" style="122" customWidth="1"/>
    <col min="11285" max="11285" width="8.19921875" style="122" customWidth="1"/>
    <col min="11286" max="11287" width="12.296875" style="122" customWidth="1"/>
    <col min="11288" max="11288" width="11.69921875" style="122" customWidth="1"/>
    <col min="11289" max="11289" width="12.09765625" style="122" customWidth="1"/>
    <col min="11290" max="11290" width="4.09765625" style="122" customWidth="1"/>
    <col min="11291" max="11291" width="15.8984375" style="122" customWidth="1"/>
    <col min="11292" max="11292" width="13" style="122" bestFit="1" customWidth="1"/>
    <col min="11293" max="11293" width="10.69921875" style="122" bestFit="1" customWidth="1"/>
    <col min="11294" max="11294" width="10.19921875" style="122" bestFit="1" customWidth="1"/>
    <col min="11295" max="11295" width="9" style="122" bestFit="1" customWidth="1"/>
    <col min="11296" max="11296" width="11.09765625" style="122" bestFit="1" customWidth="1"/>
    <col min="11297" max="11297" width="11.296875" style="122" bestFit="1" customWidth="1"/>
    <col min="11298" max="11347" width="7.296875" style="122" customWidth="1"/>
    <col min="11348" max="11538" width="7.69921875" style="122"/>
    <col min="11539" max="11539" width="2.09765625" style="122" customWidth="1"/>
    <col min="11540" max="11540" width="43.69921875" style="122" customWidth="1"/>
    <col min="11541" max="11541" width="8.19921875" style="122" customWidth="1"/>
    <col min="11542" max="11543" width="12.296875" style="122" customWidth="1"/>
    <col min="11544" max="11544" width="11.69921875" style="122" customWidth="1"/>
    <col min="11545" max="11545" width="12.09765625" style="122" customWidth="1"/>
    <col min="11546" max="11546" width="4.09765625" style="122" customWidth="1"/>
    <col min="11547" max="11547" width="15.8984375" style="122" customWidth="1"/>
    <col min="11548" max="11548" width="13" style="122" bestFit="1" customWidth="1"/>
    <col min="11549" max="11549" width="10.69921875" style="122" bestFit="1" customWidth="1"/>
    <col min="11550" max="11550" width="10.19921875" style="122" bestFit="1" customWidth="1"/>
    <col min="11551" max="11551" width="9" style="122" bestFit="1" customWidth="1"/>
    <col min="11552" max="11552" width="11.09765625" style="122" bestFit="1" customWidth="1"/>
    <col min="11553" max="11553" width="11.296875" style="122" bestFit="1" customWidth="1"/>
    <col min="11554" max="11603" width="7.296875" style="122" customWidth="1"/>
    <col min="11604" max="11794" width="7.69921875" style="122"/>
    <col min="11795" max="11795" width="2.09765625" style="122" customWidth="1"/>
    <col min="11796" max="11796" width="43.69921875" style="122" customWidth="1"/>
    <col min="11797" max="11797" width="8.19921875" style="122" customWidth="1"/>
    <col min="11798" max="11799" width="12.296875" style="122" customWidth="1"/>
    <col min="11800" max="11800" width="11.69921875" style="122" customWidth="1"/>
    <col min="11801" max="11801" width="12.09765625" style="122" customWidth="1"/>
    <col min="11802" max="11802" width="4.09765625" style="122" customWidth="1"/>
    <col min="11803" max="11803" width="15.8984375" style="122" customWidth="1"/>
    <col min="11804" max="11804" width="13" style="122" bestFit="1" customWidth="1"/>
    <col min="11805" max="11805" width="10.69921875" style="122" bestFit="1" customWidth="1"/>
    <col min="11806" max="11806" width="10.19921875" style="122" bestFit="1" customWidth="1"/>
    <col min="11807" max="11807" width="9" style="122" bestFit="1" customWidth="1"/>
    <col min="11808" max="11808" width="11.09765625" style="122" bestFit="1" customWidth="1"/>
    <col min="11809" max="11809" width="11.296875" style="122" bestFit="1" customWidth="1"/>
    <col min="11810" max="11859" width="7.296875" style="122" customWidth="1"/>
    <col min="11860" max="12050" width="7.69921875" style="122"/>
    <col min="12051" max="12051" width="2.09765625" style="122" customWidth="1"/>
    <col min="12052" max="12052" width="43.69921875" style="122" customWidth="1"/>
    <col min="12053" max="12053" width="8.19921875" style="122" customWidth="1"/>
    <col min="12054" max="12055" width="12.296875" style="122" customWidth="1"/>
    <col min="12056" max="12056" width="11.69921875" style="122" customWidth="1"/>
    <col min="12057" max="12057" width="12.09765625" style="122" customWidth="1"/>
    <col min="12058" max="12058" width="4.09765625" style="122" customWidth="1"/>
    <col min="12059" max="12059" width="15.8984375" style="122" customWidth="1"/>
    <col min="12060" max="12060" width="13" style="122" bestFit="1" customWidth="1"/>
    <col min="12061" max="12061" width="10.69921875" style="122" bestFit="1" customWidth="1"/>
    <col min="12062" max="12062" width="10.19921875" style="122" bestFit="1" customWidth="1"/>
    <col min="12063" max="12063" width="9" style="122" bestFit="1" customWidth="1"/>
    <col min="12064" max="12064" width="11.09765625" style="122" bestFit="1" customWidth="1"/>
    <col min="12065" max="12065" width="11.296875" style="122" bestFit="1" customWidth="1"/>
    <col min="12066" max="12115" width="7.296875" style="122" customWidth="1"/>
    <col min="12116" max="12306" width="7.69921875" style="122"/>
    <col min="12307" max="12307" width="2.09765625" style="122" customWidth="1"/>
    <col min="12308" max="12308" width="43.69921875" style="122" customWidth="1"/>
    <col min="12309" max="12309" width="8.19921875" style="122" customWidth="1"/>
    <col min="12310" max="12311" width="12.296875" style="122" customWidth="1"/>
    <col min="12312" max="12312" width="11.69921875" style="122" customWidth="1"/>
    <col min="12313" max="12313" width="12.09765625" style="122" customWidth="1"/>
    <col min="12314" max="12314" width="4.09765625" style="122" customWidth="1"/>
    <col min="12315" max="12315" width="15.8984375" style="122" customWidth="1"/>
    <col min="12316" max="12316" width="13" style="122" bestFit="1" customWidth="1"/>
    <col min="12317" max="12317" width="10.69921875" style="122" bestFit="1" customWidth="1"/>
    <col min="12318" max="12318" width="10.19921875" style="122" bestFit="1" customWidth="1"/>
    <col min="12319" max="12319" width="9" style="122" bestFit="1" customWidth="1"/>
    <col min="12320" max="12320" width="11.09765625" style="122" bestFit="1" customWidth="1"/>
    <col min="12321" max="12321" width="11.296875" style="122" bestFit="1" customWidth="1"/>
    <col min="12322" max="12371" width="7.296875" style="122" customWidth="1"/>
    <col min="12372" max="12562" width="7.69921875" style="122"/>
    <col min="12563" max="12563" width="2.09765625" style="122" customWidth="1"/>
    <col min="12564" max="12564" width="43.69921875" style="122" customWidth="1"/>
    <col min="12565" max="12565" width="8.19921875" style="122" customWidth="1"/>
    <col min="12566" max="12567" width="12.296875" style="122" customWidth="1"/>
    <col min="12568" max="12568" width="11.69921875" style="122" customWidth="1"/>
    <col min="12569" max="12569" width="12.09765625" style="122" customWidth="1"/>
    <col min="12570" max="12570" width="4.09765625" style="122" customWidth="1"/>
    <col min="12571" max="12571" width="15.8984375" style="122" customWidth="1"/>
    <col min="12572" max="12572" width="13" style="122" bestFit="1" customWidth="1"/>
    <col min="12573" max="12573" width="10.69921875" style="122" bestFit="1" customWidth="1"/>
    <col min="12574" max="12574" width="10.19921875" style="122" bestFit="1" customWidth="1"/>
    <col min="12575" max="12575" width="9" style="122" bestFit="1" customWidth="1"/>
    <col min="12576" max="12576" width="11.09765625" style="122" bestFit="1" customWidth="1"/>
    <col min="12577" max="12577" width="11.296875" style="122" bestFit="1" customWidth="1"/>
    <col min="12578" max="12627" width="7.296875" style="122" customWidth="1"/>
    <col min="12628" max="12818" width="7.69921875" style="122"/>
    <col min="12819" max="12819" width="2.09765625" style="122" customWidth="1"/>
    <col min="12820" max="12820" width="43.69921875" style="122" customWidth="1"/>
    <col min="12821" max="12821" width="8.19921875" style="122" customWidth="1"/>
    <col min="12822" max="12823" width="12.296875" style="122" customWidth="1"/>
    <col min="12824" max="12824" width="11.69921875" style="122" customWidth="1"/>
    <col min="12825" max="12825" width="12.09765625" style="122" customWidth="1"/>
    <col min="12826" max="12826" width="4.09765625" style="122" customWidth="1"/>
    <col min="12827" max="12827" width="15.8984375" style="122" customWidth="1"/>
    <col min="12828" max="12828" width="13" style="122" bestFit="1" customWidth="1"/>
    <col min="12829" max="12829" width="10.69921875" style="122" bestFit="1" customWidth="1"/>
    <col min="12830" max="12830" width="10.19921875" style="122" bestFit="1" customWidth="1"/>
    <col min="12831" max="12831" width="9" style="122" bestFit="1" customWidth="1"/>
    <col min="12832" max="12832" width="11.09765625" style="122" bestFit="1" customWidth="1"/>
    <col min="12833" max="12833" width="11.296875" style="122" bestFit="1" customWidth="1"/>
    <col min="12834" max="12883" width="7.296875" style="122" customWidth="1"/>
    <col min="12884" max="13074" width="7.69921875" style="122"/>
    <col min="13075" max="13075" width="2.09765625" style="122" customWidth="1"/>
    <col min="13076" max="13076" width="43.69921875" style="122" customWidth="1"/>
    <col min="13077" max="13077" width="8.19921875" style="122" customWidth="1"/>
    <col min="13078" max="13079" width="12.296875" style="122" customWidth="1"/>
    <col min="13080" max="13080" width="11.69921875" style="122" customWidth="1"/>
    <col min="13081" max="13081" width="12.09765625" style="122" customWidth="1"/>
    <col min="13082" max="13082" width="4.09765625" style="122" customWidth="1"/>
    <col min="13083" max="13083" width="15.8984375" style="122" customWidth="1"/>
    <col min="13084" max="13084" width="13" style="122" bestFit="1" customWidth="1"/>
    <col min="13085" max="13085" width="10.69921875" style="122" bestFit="1" customWidth="1"/>
    <col min="13086" max="13086" width="10.19921875" style="122" bestFit="1" customWidth="1"/>
    <col min="13087" max="13087" width="9" style="122" bestFit="1" customWidth="1"/>
    <col min="13088" max="13088" width="11.09765625" style="122" bestFit="1" customWidth="1"/>
    <col min="13089" max="13089" width="11.296875" style="122" bestFit="1" customWidth="1"/>
    <col min="13090" max="13139" width="7.296875" style="122" customWidth="1"/>
    <col min="13140" max="13330" width="7.69921875" style="122"/>
    <col min="13331" max="13331" width="2.09765625" style="122" customWidth="1"/>
    <col min="13332" max="13332" width="43.69921875" style="122" customWidth="1"/>
    <col min="13333" max="13333" width="8.19921875" style="122" customWidth="1"/>
    <col min="13334" max="13335" width="12.296875" style="122" customWidth="1"/>
    <col min="13336" max="13336" width="11.69921875" style="122" customWidth="1"/>
    <col min="13337" max="13337" width="12.09765625" style="122" customWidth="1"/>
    <col min="13338" max="13338" width="4.09765625" style="122" customWidth="1"/>
    <col min="13339" max="13339" width="15.8984375" style="122" customWidth="1"/>
    <col min="13340" max="13340" width="13" style="122" bestFit="1" customWidth="1"/>
    <col min="13341" max="13341" width="10.69921875" style="122" bestFit="1" customWidth="1"/>
    <col min="13342" max="13342" width="10.19921875" style="122" bestFit="1" customWidth="1"/>
    <col min="13343" max="13343" width="9" style="122" bestFit="1" customWidth="1"/>
    <col min="13344" max="13344" width="11.09765625" style="122" bestFit="1" customWidth="1"/>
    <col min="13345" max="13345" width="11.296875" style="122" bestFit="1" customWidth="1"/>
    <col min="13346" max="13395" width="7.296875" style="122" customWidth="1"/>
    <col min="13396" max="13586" width="7.69921875" style="122"/>
    <col min="13587" max="13587" width="2.09765625" style="122" customWidth="1"/>
    <col min="13588" max="13588" width="43.69921875" style="122" customWidth="1"/>
    <col min="13589" max="13589" width="8.19921875" style="122" customWidth="1"/>
    <col min="13590" max="13591" width="12.296875" style="122" customWidth="1"/>
    <col min="13592" max="13592" width="11.69921875" style="122" customWidth="1"/>
    <col min="13593" max="13593" width="12.09765625" style="122" customWidth="1"/>
    <col min="13594" max="13594" width="4.09765625" style="122" customWidth="1"/>
    <col min="13595" max="13595" width="15.8984375" style="122" customWidth="1"/>
    <col min="13596" max="13596" width="13" style="122" bestFit="1" customWidth="1"/>
    <col min="13597" max="13597" width="10.69921875" style="122" bestFit="1" customWidth="1"/>
    <col min="13598" max="13598" width="10.19921875" style="122" bestFit="1" customWidth="1"/>
    <col min="13599" max="13599" width="9" style="122" bestFit="1" customWidth="1"/>
    <col min="13600" max="13600" width="11.09765625" style="122" bestFit="1" customWidth="1"/>
    <col min="13601" max="13601" width="11.296875" style="122" bestFit="1" customWidth="1"/>
    <col min="13602" max="13651" width="7.296875" style="122" customWidth="1"/>
    <col min="13652" max="13842" width="7.69921875" style="122"/>
    <col min="13843" max="13843" width="2.09765625" style="122" customWidth="1"/>
    <col min="13844" max="13844" width="43.69921875" style="122" customWidth="1"/>
    <col min="13845" max="13845" width="8.19921875" style="122" customWidth="1"/>
    <col min="13846" max="13847" width="12.296875" style="122" customWidth="1"/>
    <col min="13848" max="13848" width="11.69921875" style="122" customWidth="1"/>
    <col min="13849" max="13849" width="12.09765625" style="122" customWidth="1"/>
    <col min="13850" max="13850" width="4.09765625" style="122" customWidth="1"/>
    <col min="13851" max="13851" width="15.8984375" style="122" customWidth="1"/>
    <col min="13852" max="13852" width="13" style="122" bestFit="1" customWidth="1"/>
    <col min="13853" max="13853" width="10.69921875" style="122" bestFit="1" customWidth="1"/>
    <col min="13854" max="13854" width="10.19921875" style="122" bestFit="1" customWidth="1"/>
    <col min="13855" max="13855" width="9" style="122" bestFit="1" customWidth="1"/>
    <col min="13856" max="13856" width="11.09765625" style="122" bestFit="1" customWidth="1"/>
    <col min="13857" max="13857" width="11.296875" style="122" bestFit="1" customWidth="1"/>
    <col min="13858" max="13907" width="7.296875" style="122" customWidth="1"/>
    <col min="13908" max="14098" width="7.69921875" style="122"/>
    <col min="14099" max="14099" width="2.09765625" style="122" customWidth="1"/>
    <col min="14100" max="14100" width="43.69921875" style="122" customWidth="1"/>
    <col min="14101" max="14101" width="8.19921875" style="122" customWidth="1"/>
    <col min="14102" max="14103" width="12.296875" style="122" customWidth="1"/>
    <col min="14104" max="14104" width="11.69921875" style="122" customWidth="1"/>
    <col min="14105" max="14105" width="12.09765625" style="122" customWidth="1"/>
    <col min="14106" max="14106" width="4.09765625" style="122" customWidth="1"/>
    <col min="14107" max="14107" width="15.8984375" style="122" customWidth="1"/>
    <col min="14108" max="14108" width="13" style="122" bestFit="1" customWidth="1"/>
    <col min="14109" max="14109" width="10.69921875" style="122" bestFit="1" customWidth="1"/>
    <col min="14110" max="14110" width="10.19921875" style="122" bestFit="1" customWidth="1"/>
    <col min="14111" max="14111" width="9" style="122" bestFit="1" customWidth="1"/>
    <col min="14112" max="14112" width="11.09765625" style="122" bestFit="1" customWidth="1"/>
    <col min="14113" max="14113" width="11.296875" style="122" bestFit="1" customWidth="1"/>
    <col min="14114" max="14163" width="7.296875" style="122" customWidth="1"/>
    <col min="14164" max="14354" width="7.69921875" style="122"/>
    <col min="14355" max="14355" width="2.09765625" style="122" customWidth="1"/>
    <col min="14356" max="14356" width="43.69921875" style="122" customWidth="1"/>
    <col min="14357" max="14357" width="8.19921875" style="122" customWidth="1"/>
    <col min="14358" max="14359" width="12.296875" style="122" customWidth="1"/>
    <col min="14360" max="14360" width="11.69921875" style="122" customWidth="1"/>
    <col min="14361" max="14361" width="12.09765625" style="122" customWidth="1"/>
    <col min="14362" max="14362" width="4.09765625" style="122" customWidth="1"/>
    <col min="14363" max="14363" width="15.8984375" style="122" customWidth="1"/>
    <col min="14364" max="14364" width="13" style="122" bestFit="1" customWidth="1"/>
    <col min="14365" max="14365" width="10.69921875" style="122" bestFit="1" customWidth="1"/>
    <col min="14366" max="14366" width="10.19921875" style="122" bestFit="1" customWidth="1"/>
    <col min="14367" max="14367" width="9" style="122" bestFit="1" customWidth="1"/>
    <col min="14368" max="14368" width="11.09765625" style="122" bestFit="1" customWidth="1"/>
    <col min="14369" max="14369" width="11.296875" style="122" bestFit="1" customWidth="1"/>
    <col min="14370" max="14419" width="7.296875" style="122" customWidth="1"/>
    <col min="14420" max="14610" width="7.69921875" style="122"/>
    <col min="14611" max="14611" width="2.09765625" style="122" customWidth="1"/>
    <col min="14612" max="14612" width="43.69921875" style="122" customWidth="1"/>
    <col min="14613" max="14613" width="8.19921875" style="122" customWidth="1"/>
    <col min="14614" max="14615" width="12.296875" style="122" customWidth="1"/>
    <col min="14616" max="14616" width="11.69921875" style="122" customWidth="1"/>
    <col min="14617" max="14617" width="12.09765625" style="122" customWidth="1"/>
    <col min="14618" max="14618" width="4.09765625" style="122" customWidth="1"/>
    <col min="14619" max="14619" width="15.8984375" style="122" customWidth="1"/>
    <col min="14620" max="14620" width="13" style="122" bestFit="1" customWidth="1"/>
    <col min="14621" max="14621" width="10.69921875" style="122" bestFit="1" customWidth="1"/>
    <col min="14622" max="14622" width="10.19921875" style="122" bestFit="1" customWidth="1"/>
    <col min="14623" max="14623" width="9" style="122" bestFit="1" customWidth="1"/>
    <col min="14624" max="14624" width="11.09765625" style="122" bestFit="1" customWidth="1"/>
    <col min="14625" max="14625" width="11.296875" style="122" bestFit="1" customWidth="1"/>
    <col min="14626" max="14675" width="7.296875" style="122" customWidth="1"/>
    <col min="14676" max="14866" width="7.69921875" style="122"/>
    <col min="14867" max="14867" width="2.09765625" style="122" customWidth="1"/>
    <col min="14868" max="14868" width="43.69921875" style="122" customWidth="1"/>
    <col min="14869" max="14869" width="8.19921875" style="122" customWidth="1"/>
    <col min="14870" max="14871" width="12.296875" style="122" customWidth="1"/>
    <col min="14872" max="14872" width="11.69921875" style="122" customWidth="1"/>
    <col min="14873" max="14873" width="12.09765625" style="122" customWidth="1"/>
    <col min="14874" max="14874" width="4.09765625" style="122" customWidth="1"/>
    <col min="14875" max="14875" width="15.8984375" style="122" customWidth="1"/>
    <col min="14876" max="14876" width="13" style="122" bestFit="1" customWidth="1"/>
    <col min="14877" max="14877" width="10.69921875" style="122" bestFit="1" customWidth="1"/>
    <col min="14878" max="14878" width="10.19921875" style="122" bestFit="1" customWidth="1"/>
    <col min="14879" max="14879" width="9" style="122" bestFit="1" customWidth="1"/>
    <col min="14880" max="14880" width="11.09765625" style="122" bestFit="1" customWidth="1"/>
    <col min="14881" max="14881" width="11.296875" style="122" bestFit="1" customWidth="1"/>
    <col min="14882" max="14931" width="7.296875" style="122" customWidth="1"/>
    <col min="14932" max="15122" width="7.69921875" style="122"/>
    <col min="15123" max="15123" width="2.09765625" style="122" customWidth="1"/>
    <col min="15124" max="15124" width="43.69921875" style="122" customWidth="1"/>
    <col min="15125" max="15125" width="8.19921875" style="122" customWidth="1"/>
    <col min="15126" max="15127" width="12.296875" style="122" customWidth="1"/>
    <col min="15128" max="15128" width="11.69921875" style="122" customWidth="1"/>
    <col min="15129" max="15129" width="12.09765625" style="122" customWidth="1"/>
    <col min="15130" max="15130" width="4.09765625" style="122" customWidth="1"/>
    <col min="15131" max="15131" width="15.8984375" style="122" customWidth="1"/>
    <col min="15132" max="15132" width="13" style="122" bestFit="1" customWidth="1"/>
    <col min="15133" max="15133" width="10.69921875" style="122" bestFit="1" customWidth="1"/>
    <col min="15134" max="15134" width="10.19921875" style="122" bestFit="1" customWidth="1"/>
    <col min="15135" max="15135" width="9" style="122" bestFit="1" customWidth="1"/>
    <col min="15136" max="15136" width="11.09765625" style="122" bestFit="1" customWidth="1"/>
    <col min="15137" max="15137" width="11.296875" style="122" bestFit="1" customWidth="1"/>
    <col min="15138" max="15187" width="7.296875" style="122" customWidth="1"/>
    <col min="15188" max="15378" width="7.69921875" style="122"/>
    <col min="15379" max="15379" width="2.09765625" style="122" customWidth="1"/>
    <col min="15380" max="15380" width="43.69921875" style="122" customWidth="1"/>
    <col min="15381" max="15381" width="8.19921875" style="122" customWidth="1"/>
    <col min="15382" max="15383" width="12.296875" style="122" customWidth="1"/>
    <col min="15384" max="15384" width="11.69921875" style="122" customWidth="1"/>
    <col min="15385" max="15385" width="12.09765625" style="122" customWidth="1"/>
    <col min="15386" max="15386" width="4.09765625" style="122" customWidth="1"/>
    <col min="15387" max="15387" width="15.8984375" style="122" customWidth="1"/>
    <col min="15388" max="15388" width="13" style="122" bestFit="1" customWidth="1"/>
    <col min="15389" max="15389" width="10.69921875" style="122" bestFit="1" customWidth="1"/>
    <col min="15390" max="15390" width="10.19921875" style="122" bestFit="1" customWidth="1"/>
    <col min="15391" max="15391" width="9" style="122" bestFit="1" customWidth="1"/>
    <col min="15392" max="15392" width="11.09765625" style="122" bestFit="1" customWidth="1"/>
    <col min="15393" max="15393" width="11.296875" style="122" bestFit="1" customWidth="1"/>
    <col min="15394" max="15443" width="7.296875" style="122" customWidth="1"/>
    <col min="15444" max="15634" width="7.69921875" style="122"/>
    <col min="15635" max="15635" width="2.09765625" style="122" customWidth="1"/>
    <col min="15636" max="15636" width="43.69921875" style="122" customWidth="1"/>
    <col min="15637" max="15637" width="8.19921875" style="122" customWidth="1"/>
    <col min="15638" max="15639" width="12.296875" style="122" customWidth="1"/>
    <col min="15640" max="15640" width="11.69921875" style="122" customWidth="1"/>
    <col min="15641" max="15641" width="12.09765625" style="122" customWidth="1"/>
    <col min="15642" max="15642" width="4.09765625" style="122" customWidth="1"/>
    <col min="15643" max="15643" width="15.8984375" style="122" customWidth="1"/>
    <col min="15644" max="15644" width="13" style="122" bestFit="1" customWidth="1"/>
    <col min="15645" max="15645" width="10.69921875" style="122" bestFit="1" customWidth="1"/>
    <col min="15646" max="15646" width="10.19921875" style="122" bestFit="1" customWidth="1"/>
    <col min="15647" max="15647" width="9" style="122" bestFit="1" customWidth="1"/>
    <col min="15648" max="15648" width="11.09765625" style="122" bestFit="1" customWidth="1"/>
    <col min="15649" max="15649" width="11.296875" style="122" bestFit="1" customWidth="1"/>
    <col min="15650" max="15699" width="7.296875" style="122" customWidth="1"/>
    <col min="15700" max="15890" width="7.69921875" style="122"/>
    <col min="15891" max="15891" width="2.09765625" style="122" customWidth="1"/>
    <col min="15892" max="15892" width="43.69921875" style="122" customWidth="1"/>
    <col min="15893" max="15893" width="8.19921875" style="122" customWidth="1"/>
    <col min="15894" max="15895" width="12.296875" style="122" customWidth="1"/>
    <col min="15896" max="15896" width="11.69921875" style="122" customWidth="1"/>
    <col min="15897" max="15897" width="12.09765625" style="122" customWidth="1"/>
    <col min="15898" max="15898" width="4.09765625" style="122" customWidth="1"/>
    <col min="15899" max="15899" width="15.8984375" style="122" customWidth="1"/>
    <col min="15900" max="15900" width="13" style="122" bestFit="1" customWidth="1"/>
    <col min="15901" max="15901" width="10.69921875" style="122" bestFit="1" customWidth="1"/>
    <col min="15902" max="15902" width="10.19921875" style="122" bestFit="1" customWidth="1"/>
    <col min="15903" max="15903" width="9" style="122" bestFit="1" customWidth="1"/>
    <col min="15904" max="15904" width="11.09765625" style="122" bestFit="1" customWidth="1"/>
    <col min="15905" max="15905" width="11.296875" style="122" bestFit="1" customWidth="1"/>
    <col min="15906" max="15955" width="7.296875" style="122" customWidth="1"/>
    <col min="15956" max="16146" width="7.69921875" style="122"/>
    <col min="16147" max="16147" width="2.09765625" style="122" customWidth="1"/>
    <col min="16148" max="16148" width="43.69921875" style="122" customWidth="1"/>
    <col min="16149" max="16149" width="8.19921875" style="122" customWidth="1"/>
    <col min="16150" max="16151" width="12.296875" style="122" customWidth="1"/>
    <col min="16152" max="16152" width="11.69921875" style="122" customWidth="1"/>
    <col min="16153" max="16153" width="12.09765625" style="122" customWidth="1"/>
    <col min="16154" max="16154" width="4.09765625" style="122" customWidth="1"/>
    <col min="16155" max="16155" width="15.8984375" style="122" customWidth="1"/>
    <col min="16156" max="16156" width="13" style="122" bestFit="1" customWidth="1"/>
    <col min="16157" max="16157" width="10.69921875" style="122" bestFit="1" customWidth="1"/>
    <col min="16158" max="16158" width="10.19921875" style="122" bestFit="1" customWidth="1"/>
    <col min="16159" max="16159" width="9" style="122" bestFit="1" customWidth="1"/>
    <col min="16160" max="16160" width="11.09765625" style="122" bestFit="1" customWidth="1"/>
    <col min="16161" max="16161" width="11.296875" style="122" bestFit="1" customWidth="1"/>
    <col min="16162" max="16211" width="7.296875" style="122" customWidth="1"/>
    <col min="16212" max="16384" width="7.69921875" style="122"/>
  </cols>
  <sheetData>
    <row r="1" spans="1:82" ht="19.9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</row>
    <row r="2" spans="1:82" ht="19.95" customHeight="1">
      <c r="A2" s="120" t="s">
        <v>91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</row>
    <row r="3" spans="1:82" ht="19.95" customHeight="1">
      <c r="A3" s="120" t="s">
        <v>208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</row>
    <row r="4" spans="1:82" ht="19.95" customHeight="1">
      <c r="A4" s="123"/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5"/>
      <c r="X4" s="125"/>
      <c r="Y4" s="126" t="s">
        <v>2</v>
      </c>
    </row>
    <row r="5" spans="1:82" ht="19.95" customHeight="1">
      <c r="A5" s="123"/>
      <c r="B5" s="123"/>
      <c r="C5" s="124"/>
      <c r="D5" s="124"/>
      <c r="E5" s="276" t="s">
        <v>3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</row>
    <row r="6" spans="1:82" ht="19.95" customHeight="1">
      <c r="A6" s="123"/>
      <c r="B6" s="123"/>
      <c r="C6" s="124"/>
      <c r="D6" s="124"/>
      <c r="E6" s="128"/>
      <c r="F6" s="128"/>
      <c r="G6" s="128"/>
      <c r="H6" s="128"/>
      <c r="I6" s="128" t="s">
        <v>159</v>
      </c>
      <c r="J6" s="128"/>
      <c r="K6" s="129" t="s">
        <v>159</v>
      </c>
      <c r="L6" s="128"/>
      <c r="M6" s="276" t="s">
        <v>96</v>
      </c>
      <c r="N6" s="276"/>
      <c r="O6" s="276"/>
      <c r="P6" s="276"/>
      <c r="Q6" s="276"/>
      <c r="R6" s="128"/>
      <c r="S6" s="128"/>
      <c r="T6" s="128"/>
      <c r="U6" s="128" t="s">
        <v>101</v>
      </c>
      <c r="V6" s="128"/>
      <c r="W6" s="128"/>
      <c r="X6" s="128"/>
      <c r="Y6" s="128"/>
    </row>
    <row r="7" spans="1:82" s="134" customFormat="1" ht="19.95" customHeight="1">
      <c r="A7" s="130"/>
      <c r="B7" s="130"/>
      <c r="C7" s="131"/>
      <c r="D7" s="131"/>
      <c r="E7" s="132" t="s">
        <v>93</v>
      </c>
      <c r="F7" s="132"/>
      <c r="G7" s="132"/>
      <c r="H7" s="132"/>
      <c r="I7" s="132" t="s">
        <v>162</v>
      </c>
      <c r="J7" s="132"/>
      <c r="K7" s="128" t="s">
        <v>163</v>
      </c>
      <c r="L7" s="132"/>
      <c r="M7" s="275" t="s">
        <v>56</v>
      </c>
      <c r="N7" s="275"/>
      <c r="O7" s="275"/>
      <c r="P7" s="132"/>
      <c r="Q7" s="132"/>
      <c r="R7" s="132"/>
      <c r="S7" s="132"/>
      <c r="T7" s="132"/>
      <c r="U7" s="132" t="s">
        <v>102</v>
      </c>
      <c r="V7" s="132"/>
      <c r="W7" s="132" t="s">
        <v>105</v>
      </c>
      <c r="X7" s="132"/>
      <c r="Y7" s="132" t="s">
        <v>108</v>
      </c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</row>
    <row r="8" spans="1:82" s="134" customFormat="1" ht="19.95" customHeight="1">
      <c r="A8" s="130"/>
      <c r="B8" s="130"/>
      <c r="C8" s="131"/>
      <c r="D8" s="131"/>
      <c r="E8" s="132" t="s">
        <v>94</v>
      </c>
      <c r="F8" s="132"/>
      <c r="G8" s="132"/>
      <c r="H8" s="132"/>
      <c r="I8" s="132" t="s">
        <v>161</v>
      </c>
      <c r="J8" s="132"/>
      <c r="K8" s="128" t="s">
        <v>164</v>
      </c>
      <c r="L8" s="132"/>
      <c r="M8" s="132" t="s">
        <v>97</v>
      </c>
      <c r="N8" s="132"/>
      <c r="O8" s="132" t="s">
        <v>99</v>
      </c>
      <c r="P8" s="132"/>
      <c r="Q8" s="132"/>
      <c r="R8" s="132"/>
      <c r="S8" s="135"/>
      <c r="T8" s="132"/>
      <c r="U8" s="132" t="s">
        <v>103</v>
      </c>
      <c r="V8" s="132"/>
      <c r="W8" s="136" t="s">
        <v>106</v>
      </c>
      <c r="X8" s="136"/>
      <c r="Y8" s="132" t="s">
        <v>109</v>
      </c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</row>
    <row r="9" spans="1:82" s="134" customFormat="1" ht="19.95" customHeight="1">
      <c r="A9" s="130"/>
      <c r="B9" s="130"/>
      <c r="C9" s="137" t="s">
        <v>5</v>
      </c>
      <c r="D9" s="137"/>
      <c r="E9" s="133" t="s">
        <v>95</v>
      </c>
      <c r="F9" s="133"/>
      <c r="G9" s="133" t="s">
        <v>55</v>
      </c>
      <c r="H9" s="133"/>
      <c r="I9" s="133" t="s">
        <v>160</v>
      </c>
      <c r="J9" s="133"/>
      <c r="K9" s="127" t="s">
        <v>165</v>
      </c>
      <c r="L9" s="133"/>
      <c r="M9" s="133" t="s">
        <v>98</v>
      </c>
      <c r="N9" s="133"/>
      <c r="O9" s="133" t="s">
        <v>100</v>
      </c>
      <c r="P9" s="133"/>
      <c r="Q9" s="133" t="s">
        <v>59</v>
      </c>
      <c r="R9" s="133"/>
      <c r="S9" s="133" t="s">
        <v>60</v>
      </c>
      <c r="T9" s="133"/>
      <c r="U9" s="133" t="s">
        <v>104</v>
      </c>
      <c r="V9" s="133"/>
      <c r="W9" s="138" t="s">
        <v>107</v>
      </c>
      <c r="X9" s="138"/>
      <c r="Y9" s="216" t="s">
        <v>110</v>
      </c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</row>
    <row r="10" spans="1:82" s="134" customFormat="1" ht="19.95" customHeight="1">
      <c r="A10" s="130"/>
      <c r="B10" s="130"/>
      <c r="C10" s="131"/>
      <c r="D10" s="131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6"/>
      <c r="X10" s="136"/>
      <c r="Y10" s="217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</row>
    <row r="11" spans="1:82" s="128" customFormat="1" ht="19.95" customHeight="1">
      <c r="A11" s="139" t="s">
        <v>213</v>
      </c>
      <c r="B11" s="140"/>
      <c r="C11" s="137"/>
      <c r="D11" s="137"/>
      <c r="E11" s="141">
        <v>282571</v>
      </c>
      <c r="F11" s="141"/>
      <c r="G11" s="141">
        <v>76383</v>
      </c>
      <c r="H11" s="141"/>
      <c r="I11" s="141">
        <v>113578</v>
      </c>
      <c r="J11" s="141"/>
      <c r="K11" s="141">
        <v>3365</v>
      </c>
      <c r="L11" s="141"/>
      <c r="M11" s="141">
        <v>6400</v>
      </c>
      <c r="N11" s="141"/>
      <c r="O11" s="141">
        <v>17833</v>
      </c>
      <c r="P11" s="141"/>
      <c r="Q11" s="141">
        <v>89134</v>
      </c>
      <c r="R11" s="141"/>
      <c r="S11" s="141">
        <v>-17833</v>
      </c>
      <c r="T11" s="141"/>
      <c r="U11" s="141">
        <f t="shared" ref="U11" si="0">SUM(E11:S11)</f>
        <v>571431</v>
      </c>
      <c r="V11" s="141"/>
      <c r="W11" s="141">
        <v>224620</v>
      </c>
      <c r="X11" s="141"/>
      <c r="Y11" s="210">
        <f>U11+W11</f>
        <v>796051</v>
      </c>
      <c r="Z11" s="142"/>
      <c r="AA11" s="56">
        <f>796051-Y11</f>
        <v>0</v>
      </c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</row>
    <row r="12" spans="1:82" s="134" customFormat="1" ht="19.95" customHeight="1">
      <c r="A12" s="143"/>
      <c r="B12" s="144" t="s">
        <v>166</v>
      </c>
      <c r="C12" s="131"/>
      <c r="D12" s="131"/>
      <c r="E12" s="145">
        <v>0</v>
      </c>
      <c r="F12" s="146"/>
      <c r="G12" s="145">
        <v>0</v>
      </c>
      <c r="H12" s="146"/>
      <c r="I12" s="145">
        <v>0</v>
      </c>
      <c r="J12" s="146"/>
      <c r="K12" s="145">
        <v>0</v>
      </c>
      <c r="L12" s="146"/>
      <c r="M12" s="145">
        <v>0</v>
      </c>
      <c r="N12" s="146"/>
      <c r="O12" s="145">
        <v>0</v>
      </c>
      <c r="P12" s="146"/>
      <c r="Q12" s="145">
        <f>'PL 6M(contineued)'!J12</f>
        <v>19565</v>
      </c>
      <c r="R12" s="146"/>
      <c r="S12" s="145">
        <f>SUM(O12:O12)</f>
        <v>0</v>
      </c>
      <c r="T12" s="146"/>
      <c r="U12" s="145">
        <f>SUM(E12:S12)</f>
        <v>19565</v>
      </c>
      <c r="V12" s="146"/>
      <c r="W12" s="145">
        <f>'PL 6M(contineued)'!J15</f>
        <v>9809</v>
      </c>
      <c r="X12" s="146"/>
      <c r="Y12" s="213">
        <f>U12+W12</f>
        <v>29374</v>
      </c>
      <c r="Z12" s="121"/>
      <c r="AA12" s="57">
        <f>'PL 6M(contineued)'!J18-Consolidated!Y12</f>
        <v>0</v>
      </c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</row>
    <row r="13" spans="1:82" s="134" customFormat="1" ht="19.95" customHeight="1">
      <c r="A13" s="143"/>
      <c r="B13" s="144" t="s">
        <v>81</v>
      </c>
      <c r="C13" s="131"/>
      <c r="D13" s="131"/>
      <c r="E13" s="147">
        <v>0</v>
      </c>
      <c r="F13" s="146"/>
      <c r="G13" s="147">
        <v>0</v>
      </c>
      <c r="H13" s="146"/>
      <c r="I13" s="147">
        <v>0</v>
      </c>
      <c r="J13" s="146"/>
      <c r="K13" s="147">
        <v>0</v>
      </c>
      <c r="L13" s="146"/>
      <c r="M13" s="147">
        <v>0</v>
      </c>
      <c r="N13" s="146"/>
      <c r="O13" s="147">
        <v>0</v>
      </c>
      <c r="P13" s="146"/>
      <c r="Q13" s="147">
        <v>0</v>
      </c>
      <c r="R13" s="146"/>
      <c r="S13" s="147">
        <v>0</v>
      </c>
      <c r="T13" s="146"/>
      <c r="U13" s="147">
        <f t="shared" ref="U13" si="1">SUM(E13:S13)</f>
        <v>0</v>
      </c>
      <c r="V13" s="146"/>
      <c r="W13" s="147">
        <v>0</v>
      </c>
      <c r="X13" s="146"/>
      <c r="Y13" s="214">
        <f>U13+W13</f>
        <v>0</v>
      </c>
      <c r="Z13" s="121"/>
      <c r="AA13" s="57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</row>
    <row r="14" spans="1:82" s="128" customFormat="1" ht="19.95" customHeight="1">
      <c r="A14" s="139" t="s">
        <v>82</v>
      </c>
      <c r="B14" s="140"/>
      <c r="C14" s="137"/>
      <c r="D14" s="137"/>
      <c r="E14" s="141">
        <f>SUM(E12:E13)</f>
        <v>0</v>
      </c>
      <c r="F14" s="141"/>
      <c r="G14" s="141">
        <f>SUM(G12:G13)</f>
        <v>0</v>
      </c>
      <c r="H14" s="141"/>
      <c r="I14" s="141">
        <f>SUM(I12:I13)</f>
        <v>0</v>
      </c>
      <c r="J14" s="141"/>
      <c r="K14" s="141">
        <f>SUM(K12:K13)</f>
        <v>0</v>
      </c>
      <c r="L14" s="141"/>
      <c r="M14" s="141">
        <f>SUM(M12:M13)</f>
        <v>0</v>
      </c>
      <c r="N14" s="141"/>
      <c r="O14" s="141">
        <f>SUM(O12:O13)</f>
        <v>0</v>
      </c>
      <c r="P14" s="141"/>
      <c r="Q14" s="141">
        <f>SUM(Q12:Q13)</f>
        <v>19565</v>
      </c>
      <c r="R14" s="141"/>
      <c r="S14" s="141">
        <f>SUM(S12:S13)</f>
        <v>0</v>
      </c>
      <c r="T14" s="141"/>
      <c r="U14" s="141">
        <f>SUM(U12:U13)</f>
        <v>19565</v>
      </c>
      <c r="V14" s="141"/>
      <c r="W14" s="141">
        <f>SUM(W12:W13)</f>
        <v>9809</v>
      </c>
      <c r="X14" s="141"/>
      <c r="Y14" s="210">
        <f>SUM(Y12:Y13)</f>
        <v>29374</v>
      </c>
      <c r="Z14" s="142"/>
      <c r="AA14" s="56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</row>
    <row r="15" spans="1:82" s="128" customFormat="1" ht="19.95" customHeight="1">
      <c r="A15" s="139"/>
      <c r="B15" s="152" t="s">
        <v>199</v>
      </c>
      <c r="C15" s="137"/>
      <c r="D15" s="137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210"/>
      <c r="Z15" s="142"/>
      <c r="AA15" s="56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</row>
    <row r="16" spans="1:82" s="128" customFormat="1" ht="19.95" customHeight="1">
      <c r="A16" s="139"/>
      <c r="B16" s="152" t="s">
        <v>200</v>
      </c>
      <c r="C16" s="137"/>
      <c r="D16" s="137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207">
        <f t="shared" ref="U16" si="2">SUM(E16:S16)</f>
        <v>0</v>
      </c>
      <c r="V16" s="141"/>
      <c r="W16" s="141">
        <v>-3278</v>
      </c>
      <c r="X16" s="141"/>
      <c r="Y16" s="210">
        <f>U16+W16</f>
        <v>-3278</v>
      </c>
      <c r="Z16" s="142"/>
      <c r="AA16" s="56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</row>
    <row r="17" spans="1:82" s="134" customFormat="1" ht="19.95" customHeight="1">
      <c r="A17" s="143"/>
      <c r="B17" s="144" t="s">
        <v>149</v>
      </c>
      <c r="C17" s="131"/>
      <c r="D17" s="131"/>
      <c r="E17" s="207">
        <v>0</v>
      </c>
      <c r="F17" s="207"/>
      <c r="G17" s="207">
        <v>-9659</v>
      </c>
      <c r="H17" s="207"/>
      <c r="I17" s="207">
        <v>0</v>
      </c>
      <c r="J17" s="207"/>
      <c r="K17" s="207">
        <v>0</v>
      </c>
      <c r="L17" s="207"/>
      <c r="M17" s="207">
        <v>0</v>
      </c>
      <c r="N17" s="207"/>
      <c r="O17" s="207">
        <v>0</v>
      </c>
      <c r="P17" s="207"/>
      <c r="Q17" s="207">
        <v>0</v>
      </c>
      <c r="R17" s="207"/>
      <c r="S17" s="207">
        <v>17833</v>
      </c>
      <c r="T17" s="207"/>
      <c r="U17" s="207">
        <f>SUM(E17:S17)</f>
        <v>8174</v>
      </c>
      <c r="V17" s="207"/>
      <c r="W17" s="207">
        <v>0</v>
      </c>
      <c r="X17" s="207"/>
      <c r="Y17" s="210">
        <f>U17+W17</f>
        <v>8174</v>
      </c>
      <c r="Z17" s="121"/>
      <c r="AA17" s="148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</row>
    <row r="18" spans="1:82" s="134" customFormat="1" ht="19.95" customHeight="1">
      <c r="A18" s="143"/>
      <c r="B18" s="144" t="s">
        <v>58</v>
      </c>
      <c r="C18" s="131"/>
      <c r="D18" s="131"/>
      <c r="E18" s="207">
        <v>0</v>
      </c>
      <c r="F18" s="207"/>
      <c r="G18" s="207">
        <v>0</v>
      </c>
      <c r="H18" s="207"/>
      <c r="I18" s="207">
        <v>0</v>
      </c>
      <c r="J18" s="207"/>
      <c r="K18" s="207">
        <v>0</v>
      </c>
      <c r="L18" s="207"/>
      <c r="M18" s="207">
        <v>0</v>
      </c>
      <c r="N18" s="207"/>
      <c r="O18" s="207">
        <v>17833</v>
      </c>
      <c r="P18" s="207"/>
      <c r="Q18" s="207">
        <v>-17833</v>
      </c>
      <c r="R18" s="207"/>
      <c r="S18" s="207">
        <v>0</v>
      </c>
      <c r="T18" s="207"/>
      <c r="U18" s="207">
        <f>SUM(E18:S18)</f>
        <v>0</v>
      </c>
      <c r="V18" s="207"/>
      <c r="W18" s="207">
        <v>0</v>
      </c>
      <c r="X18" s="207"/>
      <c r="Y18" s="210">
        <f>U18+W18</f>
        <v>0</v>
      </c>
      <c r="Z18" s="121"/>
      <c r="AA18" s="148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</row>
    <row r="19" spans="1:82" s="134" customFormat="1" ht="19.95" customHeight="1" thickBot="1">
      <c r="A19" s="140" t="s">
        <v>209</v>
      </c>
      <c r="B19" s="140"/>
      <c r="C19" s="131"/>
      <c r="D19" s="131"/>
      <c r="E19" s="149">
        <f>E11+E14+E17+E18</f>
        <v>282571</v>
      </c>
      <c r="F19" s="141"/>
      <c r="G19" s="149">
        <f>G11+G14+G17+G18</f>
        <v>66724</v>
      </c>
      <c r="H19" s="141"/>
      <c r="I19" s="149">
        <f>I11+I14+I17+I18</f>
        <v>113578</v>
      </c>
      <c r="J19" s="141"/>
      <c r="K19" s="149">
        <f>K11+K14+K17+K18</f>
        <v>3365</v>
      </c>
      <c r="L19" s="141"/>
      <c r="M19" s="149">
        <f>M11+M14+M17+M18</f>
        <v>6400</v>
      </c>
      <c r="N19" s="141"/>
      <c r="O19" s="149">
        <f>O11+O14+O17+O18</f>
        <v>35666</v>
      </c>
      <c r="P19" s="141"/>
      <c r="Q19" s="149">
        <f>Q11+Q14+Q17+Q18</f>
        <v>90866</v>
      </c>
      <c r="R19" s="141"/>
      <c r="S19" s="149">
        <f>S11+S14+S17+S18</f>
        <v>0</v>
      </c>
      <c r="T19" s="141"/>
      <c r="U19" s="149">
        <f>U11+U14+U17+U18+U16</f>
        <v>599170</v>
      </c>
      <c r="V19" s="141"/>
      <c r="W19" s="149">
        <f>W11+W14+W17+W18+W16</f>
        <v>231151</v>
      </c>
      <c r="X19" s="141"/>
      <c r="Y19" s="149">
        <f>Y11+Y14+Y17+Y18+Y16</f>
        <v>830321</v>
      </c>
      <c r="Z19" s="121"/>
      <c r="AA19" s="150">
        <f>830321-Y19</f>
        <v>0</v>
      </c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</row>
    <row r="20" spans="1:82" s="134" customFormat="1" ht="19.5" customHeight="1" thickTop="1">
      <c r="A20" s="151"/>
      <c r="B20" s="140"/>
      <c r="C20" s="131"/>
      <c r="D20" s="131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58"/>
      <c r="X20" s="58"/>
      <c r="Y20" s="219"/>
      <c r="Z20" s="121"/>
      <c r="AA20" s="150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</row>
    <row r="21" spans="1:82" s="128" customFormat="1" ht="19.95" customHeight="1">
      <c r="A21" s="139" t="s">
        <v>248</v>
      </c>
      <c r="B21" s="140"/>
      <c r="C21" s="137"/>
      <c r="D21" s="137"/>
      <c r="E21" s="141">
        <v>1095437</v>
      </c>
      <c r="F21" s="141"/>
      <c r="G21" s="141">
        <v>66524</v>
      </c>
      <c r="H21" s="141"/>
      <c r="I21" s="141">
        <v>113578</v>
      </c>
      <c r="J21" s="141"/>
      <c r="K21" s="141">
        <v>3365</v>
      </c>
      <c r="L21" s="141"/>
      <c r="M21" s="141">
        <v>7700</v>
      </c>
      <c r="N21" s="141"/>
      <c r="O21" s="141">
        <v>0</v>
      </c>
      <c r="P21" s="141"/>
      <c r="Q21" s="141">
        <v>135527</v>
      </c>
      <c r="R21" s="141"/>
      <c r="S21" s="141">
        <v>0</v>
      </c>
      <c r="T21" s="141"/>
      <c r="U21" s="141">
        <f>SUM(E21:Q21)</f>
        <v>1422131</v>
      </c>
      <c r="V21" s="141"/>
      <c r="W21" s="141">
        <v>241763</v>
      </c>
      <c r="X21" s="141"/>
      <c r="Y21" s="210">
        <f>U21+W21</f>
        <v>1663894</v>
      </c>
      <c r="Z21" s="142"/>
      <c r="AA21" s="56">
        <f>(1663894)-Y21</f>
        <v>0</v>
      </c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</row>
    <row r="22" spans="1:82" s="128" customFormat="1" ht="19.95" customHeight="1">
      <c r="A22" s="139"/>
      <c r="B22" s="152" t="s">
        <v>92</v>
      </c>
      <c r="C22" s="137">
        <v>4</v>
      </c>
      <c r="D22" s="137"/>
      <c r="E22" s="141">
        <v>0</v>
      </c>
      <c r="F22" s="141"/>
      <c r="G22" s="141">
        <v>0</v>
      </c>
      <c r="H22" s="141"/>
      <c r="I22" s="141">
        <v>0</v>
      </c>
      <c r="J22" s="141"/>
      <c r="K22" s="141">
        <v>0</v>
      </c>
      <c r="L22" s="141"/>
      <c r="M22" s="141">
        <v>0</v>
      </c>
      <c r="N22" s="141"/>
      <c r="O22" s="141">
        <v>0</v>
      </c>
      <c r="P22" s="141"/>
      <c r="Q22" s="141">
        <v>9127</v>
      </c>
      <c r="R22" s="141"/>
      <c r="S22" s="141">
        <v>0</v>
      </c>
      <c r="T22" s="141"/>
      <c r="U22" s="141">
        <f>SUM(E22:Q22)</f>
        <v>9127</v>
      </c>
      <c r="V22" s="141"/>
      <c r="W22" s="141">
        <v>0</v>
      </c>
      <c r="X22" s="141"/>
      <c r="Y22" s="210">
        <f t="shared" ref="Y22" si="3">U22+W22</f>
        <v>9127</v>
      </c>
      <c r="Z22" s="142"/>
      <c r="AA22" s="56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</row>
    <row r="23" spans="1:82" s="128" customFormat="1" ht="19.95" customHeight="1">
      <c r="A23" s="139" t="s">
        <v>247</v>
      </c>
      <c r="B23" s="140"/>
      <c r="C23" s="137"/>
      <c r="D23" s="137"/>
      <c r="E23" s="153">
        <f>SUM(E21:E22)</f>
        <v>1095437</v>
      </c>
      <c r="F23" s="141"/>
      <c r="G23" s="153">
        <f>SUM(G21:G22)</f>
        <v>66524</v>
      </c>
      <c r="H23" s="141"/>
      <c r="I23" s="153">
        <f>SUM(I21:I22)</f>
        <v>113578</v>
      </c>
      <c r="J23" s="141"/>
      <c r="K23" s="153">
        <f>SUM(K21:K22)</f>
        <v>3365</v>
      </c>
      <c r="L23" s="141"/>
      <c r="M23" s="153">
        <f>SUM(M21:M22)</f>
        <v>7700</v>
      </c>
      <c r="N23" s="141"/>
      <c r="O23" s="153">
        <f>SUM(O21:O22)</f>
        <v>0</v>
      </c>
      <c r="P23" s="141"/>
      <c r="Q23" s="153">
        <f>SUM(Q21:Q22)</f>
        <v>144654</v>
      </c>
      <c r="R23" s="141"/>
      <c r="S23" s="153">
        <f>SUM(S21:S22)</f>
        <v>0</v>
      </c>
      <c r="T23" s="141"/>
      <c r="U23" s="153">
        <f>SUM(U21:U22)</f>
        <v>1431258</v>
      </c>
      <c r="V23" s="141"/>
      <c r="W23" s="153">
        <f>SUM(W21:W22)</f>
        <v>241763</v>
      </c>
      <c r="X23" s="141"/>
      <c r="Y23" s="220">
        <f>SUM(Y21:Y22)</f>
        <v>1673021</v>
      </c>
      <c r="Z23" s="142"/>
      <c r="AA23" s="56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</row>
    <row r="24" spans="1:82" s="134" customFormat="1" ht="19.95" customHeight="1">
      <c r="A24" s="139"/>
      <c r="B24" s="144" t="s">
        <v>80</v>
      </c>
      <c r="C24" s="131"/>
      <c r="D24" s="131"/>
      <c r="E24" s="145">
        <v>0</v>
      </c>
      <c r="F24" s="141"/>
      <c r="G24" s="145">
        <v>0</v>
      </c>
      <c r="H24" s="146"/>
      <c r="I24" s="145">
        <v>0</v>
      </c>
      <c r="J24" s="141"/>
      <c r="K24" s="145">
        <v>0</v>
      </c>
      <c r="L24" s="146"/>
      <c r="M24" s="145">
        <v>0</v>
      </c>
      <c r="N24" s="146"/>
      <c r="O24" s="145">
        <v>0</v>
      </c>
      <c r="P24" s="146"/>
      <c r="Q24" s="145">
        <f>'PL 6M(contineued)'!H26</f>
        <v>-114180</v>
      </c>
      <c r="R24" s="146"/>
      <c r="S24" s="145">
        <f>SUM(O24:O24)</f>
        <v>0</v>
      </c>
      <c r="T24" s="146"/>
      <c r="U24" s="211">
        <f>SUM(E24:Q24)</f>
        <v>-114180</v>
      </c>
      <c r="V24" s="141"/>
      <c r="W24" s="145">
        <f>+'PL 6M(contineued)'!H32</f>
        <v>6160</v>
      </c>
      <c r="X24" s="146"/>
      <c r="Y24" s="213">
        <f>U24+W24</f>
        <v>-108020</v>
      </c>
      <c r="Z24" s="121"/>
      <c r="AA24" s="57">
        <f>+Y24-'PL 6M(contineued)'!H34</f>
        <v>0</v>
      </c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</row>
    <row r="25" spans="1:82" s="134" customFormat="1" ht="19.95" customHeight="1">
      <c r="A25" s="139"/>
      <c r="B25" s="144" t="s">
        <v>81</v>
      </c>
      <c r="C25" s="131"/>
      <c r="D25" s="131"/>
      <c r="E25" s="147">
        <v>0</v>
      </c>
      <c r="F25" s="146"/>
      <c r="G25" s="147">
        <v>0</v>
      </c>
      <c r="H25" s="146"/>
      <c r="I25" s="147">
        <v>0</v>
      </c>
      <c r="J25" s="146"/>
      <c r="K25" s="147">
        <v>0</v>
      </c>
      <c r="L25" s="146"/>
      <c r="M25" s="147">
        <v>0</v>
      </c>
      <c r="N25" s="146"/>
      <c r="O25" s="147">
        <v>0</v>
      </c>
      <c r="P25" s="146"/>
      <c r="Q25" s="147">
        <v>0</v>
      </c>
      <c r="R25" s="146"/>
      <c r="S25" s="147">
        <v>0</v>
      </c>
      <c r="T25" s="146"/>
      <c r="U25" s="154">
        <f>SUM(E25:Q25)</f>
        <v>0</v>
      </c>
      <c r="V25" s="141"/>
      <c r="W25" s="147">
        <v>0</v>
      </c>
      <c r="X25" s="146"/>
      <c r="Y25" s="214">
        <f t="shared" ref="Y25" si="4">U25+W25</f>
        <v>0</v>
      </c>
      <c r="Z25" s="121"/>
      <c r="AA25" s="57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</row>
    <row r="26" spans="1:82" s="134" customFormat="1" ht="19.95" customHeight="1">
      <c r="A26" s="140" t="s">
        <v>82</v>
      </c>
      <c r="B26" s="144"/>
      <c r="C26" s="131"/>
      <c r="D26" s="131"/>
      <c r="E26" s="212">
        <f>SUM(E24:E25)</f>
        <v>0</v>
      </c>
      <c r="F26" s="210"/>
      <c r="G26" s="212">
        <f>SUM(G24:G25)</f>
        <v>0</v>
      </c>
      <c r="H26" s="210"/>
      <c r="I26" s="212">
        <f>SUM(I24:I25)</f>
        <v>0</v>
      </c>
      <c r="J26" s="210"/>
      <c r="K26" s="212">
        <f>SUM(K24:K25)</f>
        <v>0</v>
      </c>
      <c r="L26" s="210"/>
      <c r="M26" s="212">
        <f>SUM(M24:M25)</f>
        <v>0</v>
      </c>
      <c r="N26" s="210"/>
      <c r="O26" s="212">
        <f>SUM(O24:O25)</f>
        <v>0</v>
      </c>
      <c r="P26" s="210"/>
      <c r="Q26" s="212">
        <f>SUM(Q24:Q25)</f>
        <v>-114180</v>
      </c>
      <c r="R26" s="210"/>
      <c r="S26" s="212">
        <f>SUM(S24:S25)</f>
        <v>0</v>
      </c>
      <c r="T26" s="210"/>
      <c r="U26" s="212">
        <f>SUM(U24:U25)</f>
        <v>-114180</v>
      </c>
      <c r="V26" s="210"/>
      <c r="W26" s="212">
        <f>SUM(W24:W25)</f>
        <v>6160</v>
      </c>
      <c r="X26" s="210"/>
      <c r="Y26" s="212">
        <f>SUM(Y24:Y25)</f>
        <v>-108020</v>
      </c>
      <c r="Z26" s="121"/>
      <c r="AA26" s="57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</row>
    <row r="27" spans="1:82" s="134" customFormat="1" ht="19.95" customHeight="1">
      <c r="A27" s="139"/>
      <c r="B27" s="152" t="s">
        <v>199</v>
      </c>
      <c r="C27" s="137"/>
      <c r="D27" s="137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210"/>
      <c r="Z27" s="121"/>
      <c r="AA27" s="57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</row>
    <row r="28" spans="1:82" s="134" customFormat="1" ht="19.95" customHeight="1">
      <c r="A28" s="139"/>
      <c r="B28" s="152" t="s">
        <v>200</v>
      </c>
      <c r="C28" s="137"/>
      <c r="D28" s="137"/>
      <c r="E28" s="141">
        <v>0</v>
      </c>
      <c r="F28" s="141"/>
      <c r="G28" s="141">
        <v>0</v>
      </c>
      <c r="H28" s="141"/>
      <c r="I28" s="141">
        <v>0</v>
      </c>
      <c r="J28" s="141"/>
      <c r="K28" s="141">
        <v>0</v>
      </c>
      <c r="L28" s="141"/>
      <c r="M28" s="141">
        <v>0</v>
      </c>
      <c r="N28" s="141"/>
      <c r="O28" s="141">
        <v>0</v>
      </c>
      <c r="P28" s="141"/>
      <c r="Q28" s="141">
        <v>0</v>
      </c>
      <c r="R28" s="141"/>
      <c r="S28" s="141">
        <v>0</v>
      </c>
      <c r="T28" s="141"/>
      <c r="U28" s="207">
        <f>SUM(E28:S28)</f>
        <v>0</v>
      </c>
      <c r="V28" s="141"/>
      <c r="W28" s="141">
        <v>-1830</v>
      </c>
      <c r="X28" s="141"/>
      <c r="Y28" s="210">
        <f>U28+W28</f>
        <v>-1830</v>
      </c>
      <c r="Z28" s="121"/>
      <c r="AA28" s="57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</row>
    <row r="29" spans="1:82" s="134" customFormat="1" ht="19.95" customHeight="1" thickBot="1">
      <c r="A29" s="140" t="s">
        <v>210</v>
      </c>
      <c r="B29" s="140"/>
      <c r="C29" s="131"/>
      <c r="D29" s="131"/>
      <c r="E29" s="149">
        <f>E23+E26+E28</f>
        <v>1095437</v>
      </c>
      <c r="F29" s="141"/>
      <c r="G29" s="149">
        <f>G23+G26+G28</f>
        <v>66524</v>
      </c>
      <c r="H29" s="141"/>
      <c r="I29" s="149">
        <f>I23+I26+I28</f>
        <v>113578</v>
      </c>
      <c r="J29" s="141"/>
      <c r="K29" s="149">
        <f>K23+K26+K28</f>
        <v>3365</v>
      </c>
      <c r="L29" s="141"/>
      <c r="M29" s="149">
        <f>M23+M26+M28</f>
        <v>7700</v>
      </c>
      <c r="N29" s="141"/>
      <c r="O29" s="149">
        <f>O23+O26+O28</f>
        <v>0</v>
      </c>
      <c r="P29" s="141"/>
      <c r="Q29" s="149">
        <f>Q23+Q26+Q28</f>
        <v>30474</v>
      </c>
      <c r="R29" s="141"/>
      <c r="S29" s="149">
        <f>S23+S26+S28</f>
        <v>0</v>
      </c>
      <c r="T29" s="141"/>
      <c r="U29" s="149">
        <f>U23+U26+U28</f>
        <v>1317078</v>
      </c>
      <c r="V29" s="141"/>
      <c r="W29" s="149">
        <f>W23+W26+W28</f>
        <v>246093</v>
      </c>
      <c r="X29" s="141"/>
      <c r="Y29" s="218">
        <f>Y23+Y26+Y28</f>
        <v>1563171</v>
      </c>
      <c r="Z29" s="121"/>
      <c r="AA29" s="150">
        <f>BS!H116-Y29</f>
        <v>0</v>
      </c>
      <c r="AB29" s="155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</row>
    <row r="30" spans="1:82" s="134" customFormat="1" ht="10.050000000000001" customHeight="1" thickTop="1">
      <c r="A30" s="140"/>
      <c r="B30" s="140"/>
      <c r="C30" s="131"/>
      <c r="D30" s="13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21"/>
      <c r="AA30" s="150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</row>
    <row r="31" spans="1:82" s="134" customFormat="1" ht="10.050000000000001" customHeight="1">
      <c r="A31" s="140"/>
      <c r="B31" s="140"/>
      <c r="C31" s="131"/>
      <c r="D31" s="13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21"/>
      <c r="AA31" s="150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</row>
    <row r="32" spans="1:82" s="134" customFormat="1" ht="19.95" customHeight="1">
      <c r="A32" s="139"/>
      <c r="B32" s="139"/>
      <c r="C32" s="131"/>
      <c r="D32" s="131"/>
      <c r="E32" s="156"/>
      <c r="F32" s="156"/>
      <c r="G32" s="156"/>
      <c r="H32" s="156"/>
      <c r="I32" s="156"/>
      <c r="J32" s="156"/>
      <c r="K32" s="156"/>
      <c r="L32" s="156"/>
      <c r="M32" s="59"/>
      <c r="N32" s="59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7"/>
      <c r="Z32" s="121"/>
      <c r="AA32" s="150"/>
      <c r="AB32" s="155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</row>
    <row r="33" spans="1:82" s="134" customFormat="1" ht="19.95" customHeight="1">
      <c r="A33" s="227">
        <v>10</v>
      </c>
      <c r="B33" s="160" t="s">
        <v>32</v>
      </c>
      <c r="C33" s="131"/>
      <c r="D33" s="131"/>
      <c r="E33" s="156"/>
      <c r="F33" s="156"/>
      <c r="G33" s="156"/>
      <c r="H33" s="156"/>
      <c r="I33" s="156"/>
      <c r="J33" s="156"/>
      <c r="K33" s="156"/>
      <c r="L33" s="156"/>
      <c r="M33" s="158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7"/>
      <c r="Z33" s="121"/>
      <c r="AA33" s="150"/>
      <c r="AB33" s="155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</row>
    <row r="34" spans="1:82" s="134" customFormat="1" ht="19.95" customHeight="1">
      <c r="C34" s="131"/>
      <c r="D34" s="131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7"/>
      <c r="Z34" s="121"/>
      <c r="AA34" s="150"/>
      <c r="AB34" s="155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</row>
    <row r="35" spans="1:82" s="121" customFormat="1" ht="19.95" customHeight="1">
      <c r="Y35" s="160"/>
    </row>
    <row r="36" spans="1:82" s="134" customFormat="1" ht="19.5" customHeight="1">
      <c r="A36" s="139"/>
      <c r="B36" s="139"/>
      <c r="C36" s="131"/>
      <c r="D36" s="131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21"/>
      <c r="AA36" s="150"/>
      <c r="AB36" s="155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</row>
    <row r="37" spans="1:82" s="134" customFormat="1" ht="19.5" customHeight="1">
      <c r="A37" s="139"/>
      <c r="B37" s="139"/>
      <c r="C37" s="131"/>
      <c r="D37" s="131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21"/>
      <c r="AA37" s="150"/>
      <c r="AB37" s="155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</row>
    <row r="38" spans="1:82" s="134" customFormat="1" ht="19.95" customHeight="1">
      <c r="A38" s="139"/>
      <c r="B38" s="139"/>
      <c r="C38" s="131"/>
      <c r="D38" s="131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21"/>
      <c r="AA38" s="150"/>
      <c r="AB38" s="155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</row>
    <row r="39" spans="1:82" s="134" customFormat="1" ht="19.95" customHeight="1">
      <c r="A39" s="139"/>
      <c r="B39" s="139"/>
      <c r="C39" s="131"/>
      <c r="D39" s="131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21"/>
      <c r="AA39" s="150"/>
      <c r="AB39" s="155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</row>
    <row r="41" spans="1:82" ht="19.95" customHeight="1">
      <c r="A41" s="121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</row>
    <row r="42" spans="1:82" ht="19.95" customHeight="1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2"/>
      <c r="AA42" s="162"/>
    </row>
    <row r="43" spans="1:82" ht="19.95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</row>
    <row r="44" spans="1:82" s="121" customFormat="1">
      <c r="W44" s="163"/>
      <c r="X44" s="163"/>
    </row>
    <row r="82" spans="1:27" s="121" customFormat="1" ht="24.75" customHeight="1">
      <c r="A82" s="122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64"/>
      <c r="X82" s="164"/>
      <c r="Y82" s="122"/>
      <c r="AA82" s="165"/>
    </row>
  </sheetData>
  <mergeCells count="3">
    <mergeCell ref="M7:O7"/>
    <mergeCell ref="M6:Q6"/>
    <mergeCell ref="E5:Y5"/>
  </mergeCells>
  <pageMargins left="0.43307086614173229" right="0.19685039370078741" top="0.66" bottom="0.19685039370078741" header="0.31496062992125984" footer="0.23622047244094491"/>
  <pageSetup paperSize="9" scale="80" orientation="landscape" r:id="rId1"/>
  <rowBreaks count="1" manualBreakCount="1">
    <brk id="33" max="2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W77"/>
  <sheetViews>
    <sheetView view="pageBreakPreview" topLeftCell="A28" zoomScaleNormal="100" zoomScaleSheetLayoutView="100" workbookViewId="0">
      <selection activeCell="I95" sqref="I95"/>
    </sheetView>
  </sheetViews>
  <sheetFormatPr defaultColWidth="7.69921875" defaultRowHeight="24.75" customHeight="1"/>
  <cols>
    <col min="1" max="1" width="2.59765625" style="122" customWidth="1"/>
    <col min="2" max="2" width="23" style="122" customWidth="1"/>
    <col min="3" max="3" width="5.59765625" style="122" customWidth="1"/>
    <col min="4" max="4" width="0.796875" style="122" customWidth="1"/>
    <col min="5" max="5" width="9.296875" style="122" customWidth="1"/>
    <col min="6" max="6" width="0.796875" style="122" customWidth="1"/>
    <col min="7" max="7" width="9.69921875" style="122" customWidth="1"/>
    <col min="8" max="8" width="0.796875" style="122" customWidth="1"/>
    <col min="9" max="9" width="9.8984375" style="122" customWidth="1"/>
    <col min="10" max="10" width="0.796875" style="122" customWidth="1"/>
    <col min="11" max="11" width="11" style="122" customWidth="1"/>
    <col min="12" max="12" width="0.796875" style="122" customWidth="1"/>
    <col min="13" max="13" width="10" style="122" customWidth="1"/>
    <col min="14" max="14" width="0.796875" style="122" customWidth="1"/>
    <col min="15" max="15" width="10.296875" style="122" customWidth="1"/>
    <col min="16" max="16" width="0.796875" style="122" customWidth="1"/>
    <col min="17" max="17" width="9.796875" style="122" customWidth="1"/>
    <col min="18" max="18" width="4.09765625" style="121" customWidth="1"/>
    <col min="19" max="19" width="15.8984375" style="121" customWidth="1"/>
    <col min="20" max="20" width="13" style="121" bestFit="1" customWidth="1"/>
    <col min="21" max="21" width="10.69921875" style="121" bestFit="1" customWidth="1"/>
    <col min="22" max="22" width="10.19921875" style="121" bestFit="1" customWidth="1"/>
    <col min="23" max="23" width="9" style="121" bestFit="1" customWidth="1"/>
    <col min="24" max="24" width="11.09765625" style="121" bestFit="1" customWidth="1"/>
    <col min="25" max="25" width="11.296875" style="121" bestFit="1" customWidth="1"/>
    <col min="26" max="75" width="7.296875" style="121" customWidth="1"/>
    <col min="76" max="266" width="7.69921875" style="122"/>
    <col min="267" max="267" width="2.09765625" style="122" customWidth="1"/>
    <col min="268" max="268" width="43.69921875" style="122" customWidth="1"/>
    <col min="269" max="269" width="8.19921875" style="122" customWidth="1"/>
    <col min="270" max="271" width="12.296875" style="122" customWidth="1"/>
    <col min="272" max="272" width="11.69921875" style="122" customWidth="1"/>
    <col min="273" max="273" width="12.09765625" style="122" customWidth="1"/>
    <col min="274" max="274" width="4.09765625" style="122" customWidth="1"/>
    <col min="275" max="275" width="15.8984375" style="122" customWidth="1"/>
    <col min="276" max="276" width="13" style="122" bestFit="1" customWidth="1"/>
    <col min="277" max="277" width="10.69921875" style="122" bestFit="1" customWidth="1"/>
    <col min="278" max="278" width="10.19921875" style="122" bestFit="1" customWidth="1"/>
    <col min="279" max="279" width="9" style="122" bestFit="1" customWidth="1"/>
    <col min="280" max="280" width="11.09765625" style="122" bestFit="1" customWidth="1"/>
    <col min="281" max="281" width="11.296875" style="122" bestFit="1" customWidth="1"/>
    <col min="282" max="331" width="7.296875" style="122" customWidth="1"/>
    <col min="332" max="522" width="7.69921875" style="122"/>
    <col min="523" max="523" width="2.09765625" style="122" customWidth="1"/>
    <col min="524" max="524" width="43.69921875" style="122" customWidth="1"/>
    <col min="525" max="525" width="8.19921875" style="122" customWidth="1"/>
    <col min="526" max="527" width="12.296875" style="122" customWidth="1"/>
    <col min="528" max="528" width="11.69921875" style="122" customWidth="1"/>
    <col min="529" max="529" width="12.09765625" style="122" customWidth="1"/>
    <col min="530" max="530" width="4.09765625" style="122" customWidth="1"/>
    <col min="531" max="531" width="15.8984375" style="122" customWidth="1"/>
    <col min="532" max="532" width="13" style="122" bestFit="1" customWidth="1"/>
    <col min="533" max="533" width="10.69921875" style="122" bestFit="1" customWidth="1"/>
    <col min="534" max="534" width="10.19921875" style="122" bestFit="1" customWidth="1"/>
    <col min="535" max="535" width="9" style="122" bestFit="1" customWidth="1"/>
    <col min="536" max="536" width="11.09765625" style="122" bestFit="1" customWidth="1"/>
    <col min="537" max="537" width="11.296875" style="122" bestFit="1" customWidth="1"/>
    <col min="538" max="587" width="7.296875" style="122" customWidth="1"/>
    <col min="588" max="778" width="7.69921875" style="122"/>
    <col min="779" max="779" width="2.09765625" style="122" customWidth="1"/>
    <col min="780" max="780" width="43.69921875" style="122" customWidth="1"/>
    <col min="781" max="781" width="8.19921875" style="122" customWidth="1"/>
    <col min="782" max="783" width="12.296875" style="122" customWidth="1"/>
    <col min="784" max="784" width="11.69921875" style="122" customWidth="1"/>
    <col min="785" max="785" width="12.09765625" style="122" customWidth="1"/>
    <col min="786" max="786" width="4.09765625" style="122" customWidth="1"/>
    <col min="787" max="787" width="15.8984375" style="122" customWidth="1"/>
    <col min="788" max="788" width="13" style="122" bestFit="1" customWidth="1"/>
    <col min="789" max="789" width="10.69921875" style="122" bestFit="1" customWidth="1"/>
    <col min="790" max="790" width="10.19921875" style="122" bestFit="1" customWidth="1"/>
    <col min="791" max="791" width="9" style="122" bestFit="1" customWidth="1"/>
    <col min="792" max="792" width="11.09765625" style="122" bestFit="1" customWidth="1"/>
    <col min="793" max="793" width="11.296875" style="122" bestFit="1" customWidth="1"/>
    <col min="794" max="843" width="7.296875" style="122" customWidth="1"/>
    <col min="844" max="1034" width="7.69921875" style="122"/>
    <col min="1035" max="1035" width="2.09765625" style="122" customWidth="1"/>
    <col min="1036" max="1036" width="43.69921875" style="122" customWidth="1"/>
    <col min="1037" max="1037" width="8.19921875" style="122" customWidth="1"/>
    <col min="1038" max="1039" width="12.296875" style="122" customWidth="1"/>
    <col min="1040" max="1040" width="11.69921875" style="122" customWidth="1"/>
    <col min="1041" max="1041" width="12.09765625" style="122" customWidth="1"/>
    <col min="1042" max="1042" width="4.09765625" style="122" customWidth="1"/>
    <col min="1043" max="1043" width="15.8984375" style="122" customWidth="1"/>
    <col min="1044" max="1044" width="13" style="122" bestFit="1" customWidth="1"/>
    <col min="1045" max="1045" width="10.69921875" style="122" bestFit="1" customWidth="1"/>
    <col min="1046" max="1046" width="10.19921875" style="122" bestFit="1" customWidth="1"/>
    <col min="1047" max="1047" width="9" style="122" bestFit="1" customWidth="1"/>
    <col min="1048" max="1048" width="11.09765625" style="122" bestFit="1" customWidth="1"/>
    <col min="1049" max="1049" width="11.296875" style="122" bestFit="1" customWidth="1"/>
    <col min="1050" max="1099" width="7.296875" style="122" customWidth="1"/>
    <col min="1100" max="1290" width="7.69921875" style="122"/>
    <col min="1291" max="1291" width="2.09765625" style="122" customWidth="1"/>
    <col min="1292" max="1292" width="43.69921875" style="122" customWidth="1"/>
    <col min="1293" max="1293" width="8.19921875" style="122" customWidth="1"/>
    <col min="1294" max="1295" width="12.296875" style="122" customWidth="1"/>
    <col min="1296" max="1296" width="11.69921875" style="122" customWidth="1"/>
    <col min="1297" max="1297" width="12.09765625" style="122" customWidth="1"/>
    <col min="1298" max="1298" width="4.09765625" style="122" customWidth="1"/>
    <col min="1299" max="1299" width="15.8984375" style="122" customWidth="1"/>
    <col min="1300" max="1300" width="13" style="122" bestFit="1" customWidth="1"/>
    <col min="1301" max="1301" width="10.69921875" style="122" bestFit="1" customWidth="1"/>
    <col min="1302" max="1302" width="10.19921875" style="122" bestFit="1" customWidth="1"/>
    <col min="1303" max="1303" width="9" style="122" bestFit="1" customWidth="1"/>
    <col min="1304" max="1304" width="11.09765625" style="122" bestFit="1" customWidth="1"/>
    <col min="1305" max="1305" width="11.296875" style="122" bestFit="1" customWidth="1"/>
    <col min="1306" max="1355" width="7.296875" style="122" customWidth="1"/>
    <col min="1356" max="1546" width="7.69921875" style="122"/>
    <col min="1547" max="1547" width="2.09765625" style="122" customWidth="1"/>
    <col min="1548" max="1548" width="43.69921875" style="122" customWidth="1"/>
    <col min="1549" max="1549" width="8.19921875" style="122" customWidth="1"/>
    <col min="1550" max="1551" width="12.296875" style="122" customWidth="1"/>
    <col min="1552" max="1552" width="11.69921875" style="122" customWidth="1"/>
    <col min="1553" max="1553" width="12.09765625" style="122" customWidth="1"/>
    <col min="1554" max="1554" width="4.09765625" style="122" customWidth="1"/>
    <col min="1555" max="1555" width="15.8984375" style="122" customWidth="1"/>
    <col min="1556" max="1556" width="13" style="122" bestFit="1" customWidth="1"/>
    <col min="1557" max="1557" width="10.69921875" style="122" bestFit="1" customWidth="1"/>
    <col min="1558" max="1558" width="10.19921875" style="122" bestFit="1" customWidth="1"/>
    <col min="1559" max="1559" width="9" style="122" bestFit="1" customWidth="1"/>
    <col min="1560" max="1560" width="11.09765625" style="122" bestFit="1" customWidth="1"/>
    <col min="1561" max="1561" width="11.296875" style="122" bestFit="1" customWidth="1"/>
    <col min="1562" max="1611" width="7.296875" style="122" customWidth="1"/>
    <col min="1612" max="1802" width="7.69921875" style="122"/>
    <col min="1803" max="1803" width="2.09765625" style="122" customWidth="1"/>
    <col min="1804" max="1804" width="43.69921875" style="122" customWidth="1"/>
    <col min="1805" max="1805" width="8.19921875" style="122" customWidth="1"/>
    <col min="1806" max="1807" width="12.296875" style="122" customWidth="1"/>
    <col min="1808" max="1808" width="11.69921875" style="122" customWidth="1"/>
    <col min="1809" max="1809" width="12.09765625" style="122" customWidth="1"/>
    <col min="1810" max="1810" width="4.09765625" style="122" customWidth="1"/>
    <col min="1811" max="1811" width="15.8984375" style="122" customWidth="1"/>
    <col min="1812" max="1812" width="13" style="122" bestFit="1" customWidth="1"/>
    <col min="1813" max="1813" width="10.69921875" style="122" bestFit="1" customWidth="1"/>
    <col min="1814" max="1814" width="10.19921875" style="122" bestFit="1" customWidth="1"/>
    <col min="1815" max="1815" width="9" style="122" bestFit="1" customWidth="1"/>
    <col min="1816" max="1816" width="11.09765625" style="122" bestFit="1" customWidth="1"/>
    <col min="1817" max="1817" width="11.296875" style="122" bestFit="1" customWidth="1"/>
    <col min="1818" max="1867" width="7.296875" style="122" customWidth="1"/>
    <col min="1868" max="2058" width="7.69921875" style="122"/>
    <col min="2059" max="2059" width="2.09765625" style="122" customWidth="1"/>
    <col min="2060" max="2060" width="43.69921875" style="122" customWidth="1"/>
    <col min="2061" max="2061" width="8.19921875" style="122" customWidth="1"/>
    <col min="2062" max="2063" width="12.296875" style="122" customWidth="1"/>
    <col min="2064" max="2064" width="11.69921875" style="122" customWidth="1"/>
    <col min="2065" max="2065" width="12.09765625" style="122" customWidth="1"/>
    <col min="2066" max="2066" width="4.09765625" style="122" customWidth="1"/>
    <col min="2067" max="2067" width="15.8984375" style="122" customWidth="1"/>
    <col min="2068" max="2068" width="13" style="122" bestFit="1" customWidth="1"/>
    <col min="2069" max="2069" width="10.69921875" style="122" bestFit="1" customWidth="1"/>
    <col min="2070" max="2070" width="10.19921875" style="122" bestFit="1" customWidth="1"/>
    <col min="2071" max="2071" width="9" style="122" bestFit="1" customWidth="1"/>
    <col min="2072" max="2072" width="11.09765625" style="122" bestFit="1" customWidth="1"/>
    <col min="2073" max="2073" width="11.296875" style="122" bestFit="1" customWidth="1"/>
    <col min="2074" max="2123" width="7.296875" style="122" customWidth="1"/>
    <col min="2124" max="2314" width="7.69921875" style="122"/>
    <col min="2315" max="2315" width="2.09765625" style="122" customWidth="1"/>
    <col min="2316" max="2316" width="43.69921875" style="122" customWidth="1"/>
    <col min="2317" max="2317" width="8.19921875" style="122" customWidth="1"/>
    <col min="2318" max="2319" width="12.296875" style="122" customWidth="1"/>
    <col min="2320" max="2320" width="11.69921875" style="122" customWidth="1"/>
    <col min="2321" max="2321" width="12.09765625" style="122" customWidth="1"/>
    <col min="2322" max="2322" width="4.09765625" style="122" customWidth="1"/>
    <col min="2323" max="2323" width="15.8984375" style="122" customWidth="1"/>
    <col min="2324" max="2324" width="13" style="122" bestFit="1" customWidth="1"/>
    <col min="2325" max="2325" width="10.69921875" style="122" bestFit="1" customWidth="1"/>
    <col min="2326" max="2326" width="10.19921875" style="122" bestFit="1" customWidth="1"/>
    <col min="2327" max="2327" width="9" style="122" bestFit="1" customWidth="1"/>
    <col min="2328" max="2328" width="11.09765625" style="122" bestFit="1" customWidth="1"/>
    <col min="2329" max="2329" width="11.296875" style="122" bestFit="1" customWidth="1"/>
    <col min="2330" max="2379" width="7.296875" style="122" customWidth="1"/>
    <col min="2380" max="2570" width="7.69921875" style="122"/>
    <col min="2571" max="2571" width="2.09765625" style="122" customWidth="1"/>
    <col min="2572" max="2572" width="43.69921875" style="122" customWidth="1"/>
    <col min="2573" max="2573" width="8.19921875" style="122" customWidth="1"/>
    <col min="2574" max="2575" width="12.296875" style="122" customWidth="1"/>
    <col min="2576" max="2576" width="11.69921875" style="122" customWidth="1"/>
    <col min="2577" max="2577" width="12.09765625" style="122" customWidth="1"/>
    <col min="2578" max="2578" width="4.09765625" style="122" customWidth="1"/>
    <col min="2579" max="2579" width="15.8984375" style="122" customWidth="1"/>
    <col min="2580" max="2580" width="13" style="122" bestFit="1" customWidth="1"/>
    <col min="2581" max="2581" width="10.69921875" style="122" bestFit="1" customWidth="1"/>
    <col min="2582" max="2582" width="10.19921875" style="122" bestFit="1" customWidth="1"/>
    <col min="2583" max="2583" width="9" style="122" bestFit="1" customWidth="1"/>
    <col min="2584" max="2584" width="11.09765625" style="122" bestFit="1" customWidth="1"/>
    <col min="2585" max="2585" width="11.296875" style="122" bestFit="1" customWidth="1"/>
    <col min="2586" max="2635" width="7.296875" style="122" customWidth="1"/>
    <col min="2636" max="2826" width="7.69921875" style="122"/>
    <col min="2827" max="2827" width="2.09765625" style="122" customWidth="1"/>
    <col min="2828" max="2828" width="43.69921875" style="122" customWidth="1"/>
    <col min="2829" max="2829" width="8.19921875" style="122" customWidth="1"/>
    <col min="2830" max="2831" width="12.296875" style="122" customWidth="1"/>
    <col min="2832" max="2832" width="11.69921875" style="122" customWidth="1"/>
    <col min="2833" max="2833" width="12.09765625" style="122" customWidth="1"/>
    <col min="2834" max="2834" width="4.09765625" style="122" customWidth="1"/>
    <col min="2835" max="2835" width="15.8984375" style="122" customWidth="1"/>
    <col min="2836" max="2836" width="13" style="122" bestFit="1" customWidth="1"/>
    <col min="2837" max="2837" width="10.69921875" style="122" bestFit="1" customWidth="1"/>
    <col min="2838" max="2838" width="10.19921875" style="122" bestFit="1" customWidth="1"/>
    <col min="2839" max="2839" width="9" style="122" bestFit="1" customWidth="1"/>
    <col min="2840" max="2840" width="11.09765625" style="122" bestFit="1" customWidth="1"/>
    <col min="2841" max="2841" width="11.296875" style="122" bestFit="1" customWidth="1"/>
    <col min="2842" max="2891" width="7.296875" style="122" customWidth="1"/>
    <col min="2892" max="3082" width="7.69921875" style="122"/>
    <col min="3083" max="3083" width="2.09765625" style="122" customWidth="1"/>
    <col min="3084" max="3084" width="43.69921875" style="122" customWidth="1"/>
    <col min="3085" max="3085" width="8.19921875" style="122" customWidth="1"/>
    <col min="3086" max="3087" width="12.296875" style="122" customWidth="1"/>
    <col min="3088" max="3088" width="11.69921875" style="122" customWidth="1"/>
    <col min="3089" max="3089" width="12.09765625" style="122" customWidth="1"/>
    <col min="3090" max="3090" width="4.09765625" style="122" customWidth="1"/>
    <col min="3091" max="3091" width="15.8984375" style="122" customWidth="1"/>
    <col min="3092" max="3092" width="13" style="122" bestFit="1" customWidth="1"/>
    <col min="3093" max="3093" width="10.69921875" style="122" bestFit="1" customWidth="1"/>
    <col min="3094" max="3094" width="10.19921875" style="122" bestFit="1" customWidth="1"/>
    <col min="3095" max="3095" width="9" style="122" bestFit="1" customWidth="1"/>
    <col min="3096" max="3096" width="11.09765625" style="122" bestFit="1" customWidth="1"/>
    <col min="3097" max="3097" width="11.296875" style="122" bestFit="1" customWidth="1"/>
    <col min="3098" max="3147" width="7.296875" style="122" customWidth="1"/>
    <col min="3148" max="3338" width="7.69921875" style="122"/>
    <col min="3339" max="3339" width="2.09765625" style="122" customWidth="1"/>
    <col min="3340" max="3340" width="43.69921875" style="122" customWidth="1"/>
    <col min="3341" max="3341" width="8.19921875" style="122" customWidth="1"/>
    <col min="3342" max="3343" width="12.296875" style="122" customWidth="1"/>
    <col min="3344" max="3344" width="11.69921875" style="122" customWidth="1"/>
    <col min="3345" max="3345" width="12.09765625" style="122" customWidth="1"/>
    <col min="3346" max="3346" width="4.09765625" style="122" customWidth="1"/>
    <col min="3347" max="3347" width="15.8984375" style="122" customWidth="1"/>
    <col min="3348" max="3348" width="13" style="122" bestFit="1" customWidth="1"/>
    <col min="3349" max="3349" width="10.69921875" style="122" bestFit="1" customWidth="1"/>
    <col min="3350" max="3350" width="10.19921875" style="122" bestFit="1" customWidth="1"/>
    <col min="3351" max="3351" width="9" style="122" bestFit="1" customWidth="1"/>
    <col min="3352" max="3352" width="11.09765625" style="122" bestFit="1" customWidth="1"/>
    <col min="3353" max="3353" width="11.296875" style="122" bestFit="1" customWidth="1"/>
    <col min="3354" max="3403" width="7.296875" style="122" customWidth="1"/>
    <col min="3404" max="3594" width="7.69921875" style="122"/>
    <col min="3595" max="3595" width="2.09765625" style="122" customWidth="1"/>
    <col min="3596" max="3596" width="43.69921875" style="122" customWidth="1"/>
    <col min="3597" max="3597" width="8.19921875" style="122" customWidth="1"/>
    <col min="3598" max="3599" width="12.296875" style="122" customWidth="1"/>
    <col min="3600" max="3600" width="11.69921875" style="122" customWidth="1"/>
    <col min="3601" max="3601" width="12.09765625" style="122" customWidth="1"/>
    <col min="3602" max="3602" width="4.09765625" style="122" customWidth="1"/>
    <col min="3603" max="3603" width="15.8984375" style="122" customWidth="1"/>
    <col min="3604" max="3604" width="13" style="122" bestFit="1" customWidth="1"/>
    <col min="3605" max="3605" width="10.69921875" style="122" bestFit="1" customWidth="1"/>
    <col min="3606" max="3606" width="10.19921875" style="122" bestFit="1" customWidth="1"/>
    <col min="3607" max="3607" width="9" style="122" bestFit="1" customWidth="1"/>
    <col min="3608" max="3608" width="11.09765625" style="122" bestFit="1" customWidth="1"/>
    <col min="3609" max="3609" width="11.296875" style="122" bestFit="1" customWidth="1"/>
    <col min="3610" max="3659" width="7.296875" style="122" customWidth="1"/>
    <col min="3660" max="3850" width="7.69921875" style="122"/>
    <col min="3851" max="3851" width="2.09765625" style="122" customWidth="1"/>
    <col min="3852" max="3852" width="43.69921875" style="122" customWidth="1"/>
    <col min="3853" max="3853" width="8.19921875" style="122" customWidth="1"/>
    <col min="3854" max="3855" width="12.296875" style="122" customWidth="1"/>
    <col min="3856" max="3856" width="11.69921875" style="122" customWidth="1"/>
    <col min="3857" max="3857" width="12.09765625" style="122" customWidth="1"/>
    <col min="3858" max="3858" width="4.09765625" style="122" customWidth="1"/>
    <col min="3859" max="3859" width="15.8984375" style="122" customWidth="1"/>
    <col min="3860" max="3860" width="13" style="122" bestFit="1" customWidth="1"/>
    <col min="3861" max="3861" width="10.69921875" style="122" bestFit="1" customWidth="1"/>
    <col min="3862" max="3862" width="10.19921875" style="122" bestFit="1" customWidth="1"/>
    <col min="3863" max="3863" width="9" style="122" bestFit="1" customWidth="1"/>
    <col min="3864" max="3864" width="11.09765625" style="122" bestFit="1" customWidth="1"/>
    <col min="3865" max="3865" width="11.296875" style="122" bestFit="1" customWidth="1"/>
    <col min="3866" max="3915" width="7.296875" style="122" customWidth="1"/>
    <col min="3916" max="4106" width="7.69921875" style="122"/>
    <col min="4107" max="4107" width="2.09765625" style="122" customWidth="1"/>
    <col min="4108" max="4108" width="43.69921875" style="122" customWidth="1"/>
    <col min="4109" max="4109" width="8.19921875" style="122" customWidth="1"/>
    <col min="4110" max="4111" width="12.296875" style="122" customWidth="1"/>
    <col min="4112" max="4112" width="11.69921875" style="122" customWidth="1"/>
    <col min="4113" max="4113" width="12.09765625" style="122" customWidth="1"/>
    <col min="4114" max="4114" width="4.09765625" style="122" customWidth="1"/>
    <col min="4115" max="4115" width="15.8984375" style="122" customWidth="1"/>
    <col min="4116" max="4116" width="13" style="122" bestFit="1" customWidth="1"/>
    <col min="4117" max="4117" width="10.69921875" style="122" bestFit="1" customWidth="1"/>
    <col min="4118" max="4118" width="10.19921875" style="122" bestFit="1" customWidth="1"/>
    <col min="4119" max="4119" width="9" style="122" bestFit="1" customWidth="1"/>
    <col min="4120" max="4120" width="11.09765625" style="122" bestFit="1" customWidth="1"/>
    <col min="4121" max="4121" width="11.296875" style="122" bestFit="1" customWidth="1"/>
    <col min="4122" max="4171" width="7.296875" style="122" customWidth="1"/>
    <col min="4172" max="4362" width="7.69921875" style="122"/>
    <col min="4363" max="4363" width="2.09765625" style="122" customWidth="1"/>
    <col min="4364" max="4364" width="43.69921875" style="122" customWidth="1"/>
    <col min="4365" max="4365" width="8.19921875" style="122" customWidth="1"/>
    <col min="4366" max="4367" width="12.296875" style="122" customWidth="1"/>
    <col min="4368" max="4368" width="11.69921875" style="122" customWidth="1"/>
    <col min="4369" max="4369" width="12.09765625" style="122" customWidth="1"/>
    <col min="4370" max="4370" width="4.09765625" style="122" customWidth="1"/>
    <col min="4371" max="4371" width="15.8984375" style="122" customWidth="1"/>
    <col min="4372" max="4372" width="13" style="122" bestFit="1" customWidth="1"/>
    <col min="4373" max="4373" width="10.69921875" style="122" bestFit="1" customWidth="1"/>
    <col min="4374" max="4374" width="10.19921875" style="122" bestFit="1" customWidth="1"/>
    <col min="4375" max="4375" width="9" style="122" bestFit="1" customWidth="1"/>
    <col min="4376" max="4376" width="11.09765625" style="122" bestFit="1" customWidth="1"/>
    <col min="4377" max="4377" width="11.296875" style="122" bestFit="1" customWidth="1"/>
    <col min="4378" max="4427" width="7.296875" style="122" customWidth="1"/>
    <col min="4428" max="4618" width="7.69921875" style="122"/>
    <col min="4619" max="4619" width="2.09765625" style="122" customWidth="1"/>
    <col min="4620" max="4620" width="43.69921875" style="122" customWidth="1"/>
    <col min="4621" max="4621" width="8.19921875" style="122" customWidth="1"/>
    <col min="4622" max="4623" width="12.296875" style="122" customWidth="1"/>
    <col min="4624" max="4624" width="11.69921875" style="122" customWidth="1"/>
    <col min="4625" max="4625" width="12.09765625" style="122" customWidth="1"/>
    <col min="4626" max="4626" width="4.09765625" style="122" customWidth="1"/>
    <col min="4627" max="4627" width="15.8984375" style="122" customWidth="1"/>
    <col min="4628" max="4628" width="13" style="122" bestFit="1" customWidth="1"/>
    <col min="4629" max="4629" width="10.69921875" style="122" bestFit="1" customWidth="1"/>
    <col min="4630" max="4630" width="10.19921875" style="122" bestFit="1" customWidth="1"/>
    <col min="4631" max="4631" width="9" style="122" bestFit="1" customWidth="1"/>
    <col min="4632" max="4632" width="11.09765625" style="122" bestFit="1" customWidth="1"/>
    <col min="4633" max="4633" width="11.296875" style="122" bestFit="1" customWidth="1"/>
    <col min="4634" max="4683" width="7.296875" style="122" customWidth="1"/>
    <col min="4684" max="4874" width="7.69921875" style="122"/>
    <col min="4875" max="4875" width="2.09765625" style="122" customWidth="1"/>
    <col min="4876" max="4876" width="43.69921875" style="122" customWidth="1"/>
    <col min="4877" max="4877" width="8.19921875" style="122" customWidth="1"/>
    <col min="4878" max="4879" width="12.296875" style="122" customWidth="1"/>
    <col min="4880" max="4880" width="11.69921875" style="122" customWidth="1"/>
    <col min="4881" max="4881" width="12.09765625" style="122" customWidth="1"/>
    <col min="4882" max="4882" width="4.09765625" style="122" customWidth="1"/>
    <col min="4883" max="4883" width="15.8984375" style="122" customWidth="1"/>
    <col min="4884" max="4884" width="13" style="122" bestFit="1" customWidth="1"/>
    <col min="4885" max="4885" width="10.69921875" style="122" bestFit="1" customWidth="1"/>
    <col min="4886" max="4886" width="10.19921875" style="122" bestFit="1" customWidth="1"/>
    <col min="4887" max="4887" width="9" style="122" bestFit="1" customWidth="1"/>
    <col min="4888" max="4888" width="11.09765625" style="122" bestFit="1" customWidth="1"/>
    <col min="4889" max="4889" width="11.296875" style="122" bestFit="1" customWidth="1"/>
    <col min="4890" max="4939" width="7.296875" style="122" customWidth="1"/>
    <col min="4940" max="5130" width="7.69921875" style="122"/>
    <col min="5131" max="5131" width="2.09765625" style="122" customWidth="1"/>
    <col min="5132" max="5132" width="43.69921875" style="122" customWidth="1"/>
    <col min="5133" max="5133" width="8.19921875" style="122" customWidth="1"/>
    <col min="5134" max="5135" width="12.296875" style="122" customWidth="1"/>
    <col min="5136" max="5136" width="11.69921875" style="122" customWidth="1"/>
    <col min="5137" max="5137" width="12.09765625" style="122" customWidth="1"/>
    <col min="5138" max="5138" width="4.09765625" style="122" customWidth="1"/>
    <col min="5139" max="5139" width="15.8984375" style="122" customWidth="1"/>
    <col min="5140" max="5140" width="13" style="122" bestFit="1" customWidth="1"/>
    <col min="5141" max="5141" width="10.69921875" style="122" bestFit="1" customWidth="1"/>
    <col min="5142" max="5142" width="10.19921875" style="122" bestFit="1" customWidth="1"/>
    <col min="5143" max="5143" width="9" style="122" bestFit="1" customWidth="1"/>
    <col min="5144" max="5144" width="11.09765625" style="122" bestFit="1" customWidth="1"/>
    <col min="5145" max="5145" width="11.296875" style="122" bestFit="1" customWidth="1"/>
    <col min="5146" max="5195" width="7.296875" style="122" customWidth="1"/>
    <col min="5196" max="5386" width="7.69921875" style="122"/>
    <col min="5387" max="5387" width="2.09765625" style="122" customWidth="1"/>
    <col min="5388" max="5388" width="43.69921875" style="122" customWidth="1"/>
    <col min="5389" max="5389" width="8.19921875" style="122" customWidth="1"/>
    <col min="5390" max="5391" width="12.296875" style="122" customWidth="1"/>
    <col min="5392" max="5392" width="11.69921875" style="122" customWidth="1"/>
    <col min="5393" max="5393" width="12.09765625" style="122" customWidth="1"/>
    <col min="5394" max="5394" width="4.09765625" style="122" customWidth="1"/>
    <col min="5395" max="5395" width="15.8984375" style="122" customWidth="1"/>
    <col min="5396" max="5396" width="13" style="122" bestFit="1" customWidth="1"/>
    <col min="5397" max="5397" width="10.69921875" style="122" bestFit="1" customWidth="1"/>
    <col min="5398" max="5398" width="10.19921875" style="122" bestFit="1" customWidth="1"/>
    <col min="5399" max="5399" width="9" style="122" bestFit="1" customWidth="1"/>
    <col min="5400" max="5400" width="11.09765625" style="122" bestFit="1" customWidth="1"/>
    <col min="5401" max="5401" width="11.296875" style="122" bestFit="1" customWidth="1"/>
    <col min="5402" max="5451" width="7.296875" style="122" customWidth="1"/>
    <col min="5452" max="5642" width="7.69921875" style="122"/>
    <col min="5643" max="5643" width="2.09765625" style="122" customWidth="1"/>
    <col min="5644" max="5644" width="43.69921875" style="122" customWidth="1"/>
    <col min="5645" max="5645" width="8.19921875" style="122" customWidth="1"/>
    <col min="5646" max="5647" width="12.296875" style="122" customWidth="1"/>
    <col min="5648" max="5648" width="11.69921875" style="122" customWidth="1"/>
    <col min="5649" max="5649" width="12.09765625" style="122" customWidth="1"/>
    <col min="5650" max="5650" width="4.09765625" style="122" customWidth="1"/>
    <col min="5651" max="5651" width="15.8984375" style="122" customWidth="1"/>
    <col min="5652" max="5652" width="13" style="122" bestFit="1" customWidth="1"/>
    <col min="5653" max="5653" width="10.69921875" style="122" bestFit="1" customWidth="1"/>
    <col min="5654" max="5654" width="10.19921875" style="122" bestFit="1" customWidth="1"/>
    <col min="5655" max="5655" width="9" style="122" bestFit="1" customWidth="1"/>
    <col min="5656" max="5656" width="11.09765625" style="122" bestFit="1" customWidth="1"/>
    <col min="5657" max="5657" width="11.296875" style="122" bestFit="1" customWidth="1"/>
    <col min="5658" max="5707" width="7.296875" style="122" customWidth="1"/>
    <col min="5708" max="5898" width="7.69921875" style="122"/>
    <col min="5899" max="5899" width="2.09765625" style="122" customWidth="1"/>
    <col min="5900" max="5900" width="43.69921875" style="122" customWidth="1"/>
    <col min="5901" max="5901" width="8.19921875" style="122" customWidth="1"/>
    <col min="5902" max="5903" width="12.296875" style="122" customWidth="1"/>
    <col min="5904" max="5904" width="11.69921875" style="122" customWidth="1"/>
    <col min="5905" max="5905" width="12.09765625" style="122" customWidth="1"/>
    <col min="5906" max="5906" width="4.09765625" style="122" customWidth="1"/>
    <col min="5907" max="5907" width="15.8984375" style="122" customWidth="1"/>
    <col min="5908" max="5908" width="13" style="122" bestFit="1" customWidth="1"/>
    <col min="5909" max="5909" width="10.69921875" style="122" bestFit="1" customWidth="1"/>
    <col min="5910" max="5910" width="10.19921875" style="122" bestFit="1" customWidth="1"/>
    <col min="5911" max="5911" width="9" style="122" bestFit="1" customWidth="1"/>
    <col min="5912" max="5912" width="11.09765625" style="122" bestFit="1" customWidth="1"/>
    <col min="5913" max="5913" width="11.296875" style="122" bestFit="1" customWidth="1"/>
    <col min="5914" max="5963" width="7.296875" style="122" customWidth="1"/>
    <col min="5964" max="6154" width="7.69921875" style="122"/>
    <col min="6155" max="6155" width="2.09765625" style="122" customWidth="1"/>
    <col min="6156" max="6156" width="43.69921875" style="122" customWidth="1"/>
    <col min="6157" max="6157" width="8.19921875" style="122" customWidth="1"/>
    <col min="6158" max="6159" width="12.296875" style="122" customWidth="1"/>
    <col min="6160" max="6160" width="11.69921875" style="122" customWidth="1"/>
    <col min="6161" max="6161" width="12.09765625" style="122" customWidth="1"/>
    <col min="6162" max="6162" width="4.09765625" style="122" customWidth="1"/>
    <col min="6163" max="6163" width="15.8984375" style="122" customWidth="1"/>
    <col min="6164" max="6164" width="13" style="122" bestFit="1" customWidth="1"/>
    <col min="6165" max="6165" width="10.69921875" style="122" bestFit="1" customWidth="1"/>
    <col min="6166" max="6166" width="10.19921875" style="122" bestFit="1" customWidth="1"/>
    <col min="6167" max="6167" width="9" style="122" bestFit="1" customWidth="1"/>
    <col min="6168" max="6168" width="11.09765625" style="122" bestFit="1" customWidth="1"/>
    <col min="6169" max="6169" width="11.296875" style="122" bestFit="1" customWidth="1"/>
    <col min="6170" max="6219" width="7.296875" style="122" customWidth="1"/>
    <col min="6220" max="6410" width="7.69921875" style="122"/>
    <col min="6411" max="6411" width="2.09765625" style="122" customWidth="1"/>
    <col min="6412" max="6412" width="43.69921875" style="122" customWidth="1"/>
    <col min="6413" max="6413" width="8.19921875" style="122" customWidth="1"/>
    <col min="6414" max="6415" width="12.296875" style="122" customWidth="1"/>
    <col min="6416" max="6416" width="11.69921875" style="122" customWidth="1"/>
    <col min="6417" max="6417" width="12.09765625" style="122" customWidth="1"/>
    <col min="6418" max="6418" width="4.09765625" style="122" customWidth="1"/>
    <col min="6419" max="6419" width="15.8984375" style="122" customWidth="1"/>
    <col min="6420" max="6420" width="13" style="122" bestFit="1" customWidth="1"/>
    <col min="6421" max="6421" width="10.69921875" style="122" bestFit="1" customWidth="1"/>
    <col min="6422" max="6422" width="10.19921875" style="122" bestFit="1" customWidth="1"/>
    <col min="6423" max="6423" width="9" style="122" bestFit="1" customWidth="1"/>
    <col min="6424" max="6424" width="11.09765625" style="122" bestFit="1" customWidth="1"/>
    <col min="6425" max="6425" width="11.296875" style="122" bestFit="1" customWidth="1"/>
    <col min="6426" max="6475" width="7.296875" style="122" customWidth="1"/>
    <col min="6476" max="6666" width="7.69921875" style="122"/>
    <col min="6667" max="6667" width="2.09765625" style="122" customWidth="1"/>
    <col min="6668" max="6668" width="43.69921875" style="122" customWidth="1"/>
    <col min="6669" max="6669" width="8.19921875" style="122" customWidth="1"/>
    <col min="6670" max="6671" width="12.296875" style="122" customWidth="1"/>
    <col min="6672" max="6672" width="11.69921875" style="122" customWidth="1"/>
    <col min="6673" max="6673" width="12.09765625" style="122" customWidth="1"/>
    <col min="6674" max="6674" width="4.09765625" style="122" customWidth="1"/>
    <col min="6675" max="6675" width="15.8984375" style="122" customWidth="1"/>
    <col min="6676" max="6676" width="13" style="122" bestFit="1" customWidth="1"/>
    <col min="6677" max="6677" width="10.69921875" style="122" bestFit="1" customWidth="1"/>
    <col min="6678" max="6678" width="10.19921875" style="122" bestFit="1" customWidth="1"/>
    <col min="6679" max="6679" width="9" style="122" bestFit="1" customWidth="1"/>
    <col min="6680" max="6680" width="11.09765625" style="122" bestFit="1" customWidth="1"/>
    <col min="6681" max="6681" width="11.296875" style="122" bestFit="1" customWidth="1"/>
    <col min="6682" max="6731" width="7.296875" style="122" customWidth="1"/>
    <col min="6732" max="6922" width="7.69921875" style="122"/>
    <col min="6923" max="6923" width="2.09765625" style="122" customWidth="1"/>
    <col min="6924" max="6924" width="43.69921875" style="122" customWidth="1"/>
    <col min="6925" max="6925" width="8.19921875" style="122" customWidth="1"/>
    <col min="6926" max="6927" width="12.296875" style="122" customWidth="1"/>
    <col min="6928" max="6928" width="11.69921875" style="122" customWidth="1"/>
    <col min="6929" max="6929" width="12.09765625" style="122" customWidth="1"/>
    <col min="6930" max="6930" width="4.09765625" style="122" customWidth="1"/>
    <col min="6931" max="6931" width="15.8984375" style="122" customWidth="1"/>
    <col min="6932" max="6932" width="13" style="122" bestFit="1" customWidth="1"/>
    <col min="6933" max="6933" width="10.69921875" style="122" bestFit="1" customWidth="1"/>
    <col min="6934" max="6934" width="10.19921875" style="122" bestFit="1" customWidth="1"/>
    <col min="6935" max="6935" width="9" style="122" bestFit="1" customWidth="1"/>
    <col min="6936" max="6936" width="11.09765625" style="122" bestFit="1" customWidth="1"/>
    <col min="6937" max="6937" width="11.296875" style="122" bestFit="1" customWidth="1"/>
    <col min="6938" max="6987" width="7.296875" style="122" customWidth="1"/>
    <col min="6988" max="7178" width="7.69921875" style="122"/>
    <col min="7179" max="7179" width="2.09765625" style="122" customWidth="1"/>
    <col min="7180" max="7180" width="43.69921875" style="122" customWidth="1"/>
    <col min="7181" max="7181" width="8.19921875" style="122" customWidth="1"/>
    <col min="7182" max="7183" width="12.296875" style="122" customWidth="1"/>
    <col min="7184" max="7184" width="11.69921875" style="122" customWidth="1"/>
    <col min="7185" max="7185" width="12.09765625" style="122" customWidth="1"/>
    <col min="7186" max="7186" width="4.09765625" style="122" customWidth="1"/>
    <col min="7187" max="7187" width="15.8984375" style="122" customWidth="1"/>
    <col min="7188" max="7188" width="13" style="122" bestFit="1" customWidth="1"/>
    <col min="7189" max="7189" width="10.69921875" style="122" bestFit="1" customWidth="1"/>
    <col min="7190" max="7190" width="10.19921875" style="122" bestFit="1" customWidth="1"/>
    <col min="7191" max="7191" width="9" style="122" bestFit="1" customWidth="1"/>
    <col min="7192" max="7192" width="11.09765625" style="122" bestFit="1" customWidth="1"/>
    <col min="7193" max="7193" width="11.296875" style="122" bestFit="1" customWidth="1"/>
    <col min="7194" max="7243" width="7.296875" style="122" customWidth="1"/>
    <col min="7244" max="7434" width="7.69921875" style="122"/>
    <col min="7435" max="7435" width="2.09765625" style="122" customWidth="1"/>
    <col min="7436" max="7436" width="43.69921875" style="122" customWidth="1"/>
    <col min="7437" max="7437" width="8.19921875" style="122" customWidth="1"/>
    <col min="7438" max="7439" width="12.296875" style="122" customWidth="1"/>
    <col min="7440" max="7440" width="11.69921875" style="122" customWidth="1"/>
    <col min="7441" max="7441" width="12.09765625" style="122" customWidth="1"/>
    <col min="7442" max="7442" width="4.09765625" style="122" customWidth="1"/>
    <col min="7443" max="7443" width="15.8984375" style="122" customWidth="1"/>
    <col min="7444" max="7444" width="13" style="122" bestFit="1" customWidth="1"/>
    <col min="7445" max="7445" width="10.69921875" style="122" bestFit="1" customWidth="1"/>
    <col min="7446" max="7446" width="10.19921875" style="122" bestFit="1" customWidth="1"/>
    <col min="7447" max="7447" width="9" style="122" bestFit="1" customWidth="1"/>
    <col min="7448" max="7448" width="11.09765625" style="122" bestFit="1" customWidth="1"/>
    <col min="7449" max="7449" width="11.296875" style="122" bestFit="1" customWidth="1"/>
    <col min="7450" max="7499" width="7.296875" style="122" customWidth="1"/>
    <col min="7500" max="7690" width="7.69921875" style="122"/>
    <col min="7691" max="7691" width="2.09765625" style="122" customWidth="1"/>
    <col min="7692" max="7692" width="43.69921875" style="122" customWidth="1"/>
    <col min="7693" max="7693" width="8.19921875" style="122" customWidth="1"/>
    <col min="7694" max="7695" width="12.296875" style="122" customWidth="1"/>
    <col min="7696" max="7696" width="11.69921875" style="122" customWidth="1"/>
    <col min="7697" max="7697" width="12.09765625" style="122" customWidth="1"/>
    <col min="7698" max="7698" width="4.09765625" style="122" customWidth="1"/>
    <col min="7699" max="7699" width="15.8984375" style="122" customWidth="1"/>
    <col min="7700" max="7700" width="13" style="122" bestFit="1" customWidth="1"/>
    <col min="7701" max="7701" width="10.69921875" style="122" bestFit="1" customWidth="1"/>
    <col min="7702" max="7702" width="10.19921875" style="122" bestFit="1" customWidth="1"/>
    <col min="7703" max="7703" width="9" style="122" bestFit="1" customWidth="1"/>
    <col min="7704" max="7704" width="11.09765625" style="122" bestFit="1" customWidth="1"/>
    <col min="7705" max="7705" width="11.296875" style="122" bestFit="1" customWidth="1"/>
    <col min="7706" max="7755" width="7.296875" style="122" customWidth="1"/>
    <col min="7756" max="7946" width="7.69921875" style="122"/>
    <col min="7947" max="7947" width="2.09765625" style="122" customWidth="1"/>
    <col min="7948" max="7948" width="43.69921875" style="122" customWidth="1"/>
    <col min="7949" max="7949" width="8.19921875" style="122" customWidth="1"/>
    <col min="7950" max="7951" width="12.296875" style="122" customWidth="1"/>
    <col min="7952" max="7952" width="11.69921875" style="122" customWidth="1"/>
    <col min="7953" max="7953" width="12.09765625" style="122" customWidth="1"/>
    <col min="7954" max="7954" width="4.09765625" style="122" customWidth="1"/>
    <col min="7955" max="7955" width="15.8984375" style="122" customWidth="1"/>
    <col min="7956" max="7956" width="13" style="122" bestFit="1" customWidth="1"/>
    <col min="7957" max="7957" width="10.69921875" style="122" bestFit="1" customWidth="1"/>
    <col min="7958" max="7958" width="10.19921875" style="122" bestFit="1" customWidth="1"/>
    <col min="7959" max="7959" width="9" style="122" bestFit="1" customWidth="1"/>
    <col min="7960" max="7960" width="11.09765625" style="122" bestFit="1" customWidth="1"/>
    <col min="7961" max="7961" width="11.296875" style="122" bestFit="1" customWidth="1"/>
    <col min="7962" max="8011" width="7.296875" style="122" customWidth="1"/>
    <col min="8012" max="8202" width="7.69921875" style="122"/>
    <col min="8203" max="8203" width="2.09765625" style="122" customWidth="1"/>
    <col min="8204" max="8204" width="43.69921875" style="122" customWidth="1"/>
    <col min="8205" max="8205" width="8.19921875" style="122" customWidth="1"/>
    <col min="8206" max="8207" width="12.296875" style="122" customWidth="1"/>
    <col min="8208" max="8208" width="11.69921875" style="122" customWidth="1"/>
    <col min="8209" max="8209" width="12.09765625" style="122" customWidth="1"/>
    <col min="8210" max="8210" width="4.09765625" style="122" customWidth="1"/>
    <col min="8211" max="8211" width="15.8984375" style="122" customWidth="1"/>
    <col min="8212" max="8212" width="13" style="122" bestFit="1" customWidth="1"/>
    <col min="8213" max="8213" width="10.69921875" style="122" bestFit="1" customWidth="1"/>
    <col min="8214" max="8214" width="10.19921875" style="122" bestFit="1" customWidth="1"/>
    <col min="8215" max="8215" width="9" style="122" bestFit="1" customWidth="1"/>
    <col min="8216" max="8216" width="11.09765625" style="122" bestFit="1" customWidth="1"/>
    <col min="8217" max="8217" width="11.296875" style="122" bestFit="1" customWidth="1"/>
    <col min="8218" max="8267" width="7.296875" style="122" customWidth="1"/>
    <col min="8268" max="8458" width="7.69921875" style="122"/>
    <col min="8459" max="8459" width="2.09765625" style="122" customWidth="1"/>
    <col min="8460" max="8460" width="43.69921875" style="122" customWidth="1"/>
    <col min="8461" max="8461" width="8.19921875" style="122" customWidth="1"/>
    <col min="8462" max="8463" width="12.296875" style="122" customWidth="1"/>
    <col min="8464" max="8464" width="11.69921875" style="122" customWidth="1"/>
    <col min="8465" max="8465" width="12.09765625" style="122" customWidth="1"/>
    <col min="8466" max="8466" width="4.09765625" style="122" customWidth="1"/>
    <col min="8467" max="8467" width="15.8984375" style="122" customWidth="1"/>
    <col min="8468" max="8468" width="13" style="122" bestFit="1" customWidth="1"/>
    <col min="8469" max="8469" width="10.69921875" style="122" bestFit="1" customWidth="1"/>
    <col min="8470" max="8470" width="10.19921875" style="122" bestFit="1" customWidth="1"/>
    <col min="8471" max="8471" width="9" style="122" bestFit="1" customWidth="1"/>
    <col min="8472" max="8472" width="11.09765625" style="122" bestFit="1" customWidth="1"/>
    <col min="8473" max="8473" width="11.296875" style="122" bestFit="1" customWidth="1"/>
    <col min="8474" max="8523" width="7.296875" style="122" customWidth="1"/>
    <col min="8524" max="8714" width="7.69921875" style="122"/>
    <col min="8715" max="8715" width="2.09765625" style="122" customWidth="1"/>
    <col min="8716" max="8716" width="43.69921875" style="122" customWidth="1"/>
    <col min="8717" max="8717" width="8.19921875" style="122" customWidth="1"/>
    <col min="8718" max="8719" width="12.296875" style="122" customWidth="1"/>
    <col min="8720" max="8720" width="11.69921875" style="122" customWidth="1"/>
    <col min="8721" max="8721" width="12.09765625" style="122" customWidth="1"/>
    <col min="8722" max="8722" width="4.09765625" style="122" customWidth="1"/>
    <col min="8723" max="8723" width="15.8984375" style="122" customWidth="1"/>
    <col min="8724" max="8724" width="13" style="122" bestFit="1" customWidth="1"/>
    <col min="8725" max="8725" width="10.69921875" style="122" bestFit="1" customWidth="1"/>
    <col min="8726" max="8726" width="10.19921875" style="122" bestFit="1" customWidth="1"/>
    <col min="8727" max="8727" width="9" style="122" bestFit="1" customWidth="1"/>
    <col min="8728" max="8728" width="11.09765625" style="122" bestFit="1" customWidth="1"/>
    <col min="8729" max="8729" width="11.296875" style="122" bestFit="1" customWidth="1"/>
    <col min="8730" max="8779" width="7.296875" style="122" customWidth="1"/>
    <col min="8780" max="8970" width="7.69921875" style="122"/>
    <col min="8971" max="8971" width="2.09765625" style="122" customWidth="1"/>
    <col min="8972" max="8972" width="43.69921875" style="122" customWidth="1"/>
    <col min="8973" max="8973" width="8.19921875" style="122" customWidth="1"/>
    <col min="8974" max="8975" width="12.296875" style="122" customWidth="1"/>
    <col min="8976" max="8976" width="11.69921875" style="122" customWidth="1"/>
    <col min="8977" max="8977" width="12.09765625" style="122" customWidth="1"/>
    <col min="8978" max="8978" width="4.09765625" style="122" customWidth="1"/>
    <col min="8979" max="8979" width="15.8984375" style="122" customWidth="1"/>
    <col min="8980" max="8980" width="13" style="122" bestFit="1" customWidth="1"/>
    <col min="8981" max="8981" width="10.69921875" style="122" bestFit="1" customWidth="1"/>
    <col min="8982" max="8982" width="10.19921875" style="122" bestFit="1" customWidth="1"/>
    <col min="8983" max="8983" width="9" style="122" bestFit="1" customWidth="1"/>
    <col min="8984" max="8984" width="11.09765625" style="122" bestFit="1" customWidth="1"/>
    <col min="8985" max="8985" width="11.296875" style="122" bestFit="1" customWidth="1"/>
    <col min="8986" max="9035" width="7.296875" style="122" customWidth="1"/>
    <col min="9036" max="9226" width="7.69921875" style="122"/>
    <col min="9227" max="9227" width="2.09765625" style="122" customWidth="1"/>
    <col min="9228" max="9228" width="43.69921875" style="122" customWidth="1"/>
    <col min="9229" max="9229" width="8.19921875" style="122" customWidth="1"/>
    <col min="9230" max="9231" width="12.296875" style="122" customWidth="1"/>
    <col min="9232" max="9232" width="11.69921875" style="122" customWidth="1"/>
    <col min="9233" max="9233" width="12.09765625" style="122" customWidth="1"/>
    <col min="9234" max="9234" width="4.09765625" style="122" customWidth="1"/>
    <col min="9235" max="9235" width="15.8984375" style="122" customWidth="1"/>
    <col min="9236" max="9236" width="13" style="122" bestFit="1" customWidth="1"/>
    <col min="9237" max="9237" width="10.69921875" style="122" bestFit="1" customWidth="1"/>
    <col min="9238" max="9238" width="10.19921875" style="122" bestFit="1" customWidth="1"/>
    <col min="9239" max="9239" width="9" style="122" bestFit="1" customWidth="1"/>
    <col min="9240" max="9240" width="11.09765625" style="122" bestFit="1" customWidth="1"/>
    <col min="9241" max="9241" width="11.296875" style="122" bestFit="1" customWidth="1"/>
    <col min="9242" max="9291" width="7.296875" style="122" customWidth="1"/>
    <col min="9292" max="9482" width="7.69921875" style="122"/>
    <col min="9483" max="9483" width="2.09765625" style="122" customWidth="1"/>
    <col min="9484" max="9484" width="43.69921875" style="122" customWidth="1"/>
    <col min="9485" max="9485" width="8.19921875" style="122" customWidth="1"/>
    <col min="9486" max="9487" width="12.296875" style="122" customWidth="1"/>
    <col min="9488" max="9488" width="11.69921875" style="122" customWidth="1"/>
    <col min="9489" max="9489" width="12.09765625" style="122" customWidth="1"/>
    <col min="9490" max="9490" width="4.09765625" style="122" customWidth="1"/>
    <col min="9491" max="9491" width="15.8984375" style="122" customWidth="1"/>
    <col min="9492" max="9492" width="13" style="122" bestFit="1" customWidth="1"/>
    <col min="9493" max="9493" width="10.69921875" style="122" bestFit="1" customWidth="1"/>
    <col min="9494" max="9494" width="10.19921875" style="122" bestFit="1" customWidth="1"/>
    <col min="9495" max="9495" width="9" style="122" bestFit="1" customWidth="1"/>
    <col min="9496" max="9496" width="11.09765625" style="122" bestFit="1" customWidth="1"/>
    <col min="9497" max="9497" width="11.296875" style="122" bestFit="1" customWidth="1"/>
    <col min="9498" max="9547" width="7.296875" style="122" customWidth="1"/>
    <col min="9548" max="9738" width="7.69921875" style="122"/>
    <col min="9739" max="9739" width="2.09765625" style="122" customWidth="1"/>
    <col min="9740" max="9740" width="43.69921875" style="122" customWidth="1"/>
    <col min="9741" max="9741" width="8.19921875" style="122" customWidth="1"/>
    <col min="9742" max="9743" width="12.296875" style="122" customWidth="1"/>
    <col min="9744" max="9744" width="11.69921875" style="122" customWidth="1"/>
    <col min="9745" max="9745" width="12.09765625" style="122" customWidth="1"/>
    <col min="9746" max="9746" width="4.09765625" style="122" customWidth="1"/>
    <col min="9747" max="9747" width="15.8984375" style="122" customWidth="1"/>
    <col min="9748" max="9748" width="13" style="122" bestFit="1" customWidth="1"/>
    <col min="9749" max="9749" width="10.69921875" style="122" bestFit="1" customWidth="1"/>
    <col min="9750" max="9750" width="10.19921875" style="122" bestFit="1" customWidth="1"/>
    <col min="9751" max="9751" width="9" style="122" bestFit="1" customWidth="1"/>
    <col min="9752" max="9752" width="11.09765625" style="122" bestFit="1" customWidth="1"/>
    <col min="9753" max="9753" width="11.296875" style="122" bestFit="1" customWidth="1"/>
    <col min="9754" max="9803" width="7.296875" style="122" customWidth="1"/>
    <col min="9804" max="9994" width="7.69921875" style="122"/>
    <col min="9995" max="9995" width="2.09765625" style="122" customWidth="1"/>
    <col min="9996" max="9996" width="43.69921875" style="122" customWidth="1"/>
    <col min="9997" max="9997" width="8.19921875" style="122" customWidth="1"/>
    <col min="9998" max="9999" width="12.296875" style="122" customWidth="1"/>
    <col min="10000" max="10000" width="11.69921875" style="122" customWidth="1"/>
    <col min="10001" max="10001" width="12.09765625" style="122" customWidth="1"/>
    <col min="10002" max="10002" width="4.09765625" style="122" customWidth="1"/>
    <col min="10003" max="10003" width="15.8984375" style="122" customWidth="1"/>
    <col min="10004" max="10004" width="13" style="122" bestFit="1" customWidth="1"/>
    <col min="10005" max="10005" width="10.69921875" style="122" bestFit="1" customWidth="1"/>
    <col min="10006" max="10006" width="10.19921875" style="122" bestFit="1" customWidth="1"/>
    <col min="10007" max="10007" width="9" style="122" bestFit="1" customWidth="1"/>
    <col min="10008" max="10008" width="11.09765625" style="122" bestFit="1" customWidth="1"/>
    <col min="10009" max="10009" width="11.296875" style="122" bestFit="1" customWidth="1"/>
    <col min="10010" max="10059" width="7.296875" style="122" customWidth="1"/>
    <col min="10060" max="10250" width="7.69921875" style="122"/>
    <col min="10251" max="10251" width="2.09765625" style="122" customWidth="1"/>
    <col min="10252" max="10252" width="43.69921875" style="122" customWidth="1"/>
    <col min="10253" max="10253" width="8.19921875" style="122" customWidth="1"/>
    <col min="10254" max="10255" width="12.296875" style="122" customWidth="1"/>
    <col min="10256" max="10256" width="11.69921875" style="122" customWidth="1"/>
    <col min="10257" max="10257" width="12.09765625" style="122" customWidth="1"/>
    <col min="10258" max="10258" width="4.09765625" style="122" customWidth="1"/>
    <col min="10259" max="10259" width="15.8984375" style="122" customWidth="1"/>
    <col min="10260" max="10260" width="13" style="122" bestFit="1" customWidth="1"/>
    <col min="10261" max="10261" width="10.69921875" style="122" bestFit="1" customWidth="1"/>
    <col min="10262" max="10262" width="10.19921875" style="122" bestFit="1" customWidth="1"/>
    <col min="10263" max="10263" width="9" style="122" bestFit="1" customWidth="1"/>
    <col min="10264" max="10264" width="11.09765625" style="122" bestFit="1" customWidth="1"/>
    <col min="10265" max="10265" width="11.296875" style="122" bestFit="1" customWidth="1"/>
    <col min="10266" max="10315" width="7.296875" style="122" customWidth="1"/>
    <col min="10316" max="10506" width="7.69921875" style="122"/>
    <col min="10507" max="10507" width="2.09765625" style="122" customWidth="1"/>
    <col min="10508" max="10508" width="43.69921875" style="122" customWidth="1"/>
    <col min="10509" max="10509" width="8.19921875" style="122" customWidth="1"/>
    <col min="10510" max="10511" width="12.296875" style="122" customWidth="1"/>
    <col min="10512" max="10512" width="11.69921875" style="122" customWidth="1"/>
    <col min="10513" max="10513" width="12.09765625" style="122" customWidth="1"/>
    <col min="10514" max="10514" width="4.09765625" style="122" customWidth="1"/>
    <col min="10515" max="10515" width="15.8984375" style="122" customWidth="1"/>
    <col min="10516" max="10516" width="13" style="122" bestFit="1" customWidth="1"/>
    <col min="10517" max="10517" width="10.69921875" style="122" bestFit="1" customWidth="1"/>
    <col min="10518" max="10518" width="10.19921875" style="122" bestFit="1" customWidth="1"/>
    <col min="10519" max="10519" width="9" style="122" bestFit="1" customWidth="1"/>
    <col min="10520" max="10520" width="11.09765625" style="122" bestFit="1" customWidth="1"/>
    <col min="10521" max="10521" width="11.296875" style="122" bestFit="1" customWidth="1"/>
    <col min="10522" max="10571" width="7.296875" style="122" customWidth="1"/>
    <col min="10572" max="10762" width="7.69921875" style="122"/>
    <col min="10763" max="10763" width="2.09765625" style="122" customWidth="1"/>
    <col min="10764" max="10764" width="43.69921875" style="122" customWidth="1"/>
    <col min="10765" max="10765" width="8.19921875" style="122" customWidth="1"/>
    <col min="10766" max="10767" width="12.296875" style="122" customWidth="1"/>
    <col min="10768" max="10768" width="11.69921875" style="122" customWidth="1"/>
    <col min="10769" max="10769" width="12.09765625" style="122" customWidth="1"/>
    <col min="10770" max="10770" width="4.09765625" style="122" customWidth="1"/>
    <col min="10771" max="10771" width="15.8984375" style="122" customWidth="1"/>
    <col min="10772" max="10772" width="13" style="122" bestFit="1" customWidth="1"/>
    <col min="10773" max="10773" width="10.69921875" style="122" bestFit="1" customWidth="1"/>
    <col min="10774" max="10774" width="10.19921875" style="122" bestFit="1" customWidth="1"/>
    <col min="10775" max="10775" width="9" style="122" bestFit="1" customWidth="1"/>
    <col min="10776" max="10776" width="11.09765625" style="122" bestFit="1" customWidth="1"/>
    <col min="10777" max="10777" width="11.296875" style="122" bestFit="1" customWidth="1"/>
    <col min="10778" max="10827" width="7.296875" style="122" customWidth="1"/>
    <col min="10828" max="11018" width="7.69921875" style="122"/>
    <col min="11019" max="11019" width="2.09765625" style="122" customWidth="1"/>
    <col min="11020" max="11020" width="43.69921875" style="122" customWidth="1"/>
    <col min="11021" max="11021" width="8.19921875" style="122" customWidth="1"/>
    <col min="11022" max="11023" width="12.296875" style="122" customWidth="1"/>
    <col min="11024" max="11024" width="11.69921875" style="122" customWidth="1"/>
    <col min="11025" max="11025" width="12.09765625" style="122" customWidth="1"/>
    <col min="11026" max="11026" width="4.09765625" style="122" customWidth="1"/>
    <col min="11027" max="11027" width="15.8984375" style="122" customWidth="1"/>
    <col min="11028" max="11028" width="13" style="122" bestFit="1" customWidth="1"/>
    <col min="11029" max="11029" width="10.69921875" style="122" bestFit="1" customWidth="1"/>
    <col min="11030" max="11030" width="10.19921875" style="122" bestFit="1" customWidth="1"/>
    <col min="11031" max="11031" width="9" style="122" bestFit="1" customWidth="1"/>
    <col min="11032" max="11032" width="11.09765625" style="122" bestFit="1" customWidth="1"/>
    <col min="11033" max="11033" width="11.296875" style="122" bestFit="1" customWidth="1"/>
    <col min="11034" max="11083" width="7.296875" style="122" customWidth="1"/>
    <col min="11084" max="11274" width="7.69921875" style="122"/>
    <col min="11275" max="11275" width="2.09765625" style="122" customWidth="1"/>
    <col min="11276" max="11276" width="43.69921875" style="122" customWidth="1"/>
    <col min="11277" max="11277" width="8.19921875" style="122" customWidth="1"/>
    <col min="11278" max="11279" width="12.296875" style="122" customWidth="1"/>
    <col min="11280" max="11280" width="11.69921875" style="122" customWidth="1"/>
    <col min="11281" max="11281" width="12.09765625" style="122" customWidth="1"/>
    <col min="11282" max="11282" width="4.09765625" style="122" customWidth="1"/>
    <col min="11283" max="11283" width="15.8984375" style="122" customWidth="1"/>
    <col min="11284" max="11284" width="13" style="122" bestFit="1" customWidth="1"/>
    <col min="11285" max="11285" width="10.69921875" style="122" bestFit="1" customWidth="1"/>
    <col min="11286" max="11286" width="10.19921875" style="122" bestFit="1" customWidth="1"/>
    <col min="11287" max="11287" width="9" style="122" bestFit="1" customWidth="1"/>
    <col min="11288" max="11288" width="11.09765625" style="122" bestFit="1" customWidth="1"/>
    <col min="11289" max="11289" width="11.296875" style="122" bestFit="1" customWidth="1"/>
    <col min="11290" max="11339" width="7.296875" style="122" customWidth="1"/>
    <col min="11340" max="11530" width="7.69921875" style="122"/>
    <col min="11531" max="11531" width="2.09765625" style="122" customWidth="1"/>
    <col min="11532" max="11532" width="43.69921875" style="122" customWidth="1"/>
    <col min="11533" max="11533" width="8.19921875" style="122" customWidth="1"/>
    <col min="11534" max="11535" width="12.296875" style="122" customWidth="1"/>
    <col min="11536" max="11536" width="11.69921875" style="122" customWidth="1"/>
    <col min="11537" max="11537" width="12.09765625" style="122" customWidth="1"/>
    <col min="11538" max="11538" width="4.09765625" style="122" customWidth="1"/>
    <col min="11539" max="11539" width="15.8984375" style="122" customWidth="1"/>
    <col min="11540" max="11540" width="13" style="122" bestFit="1" customWidth="1"/>
    <col min="11541" max="11541" width="10.69921875" style="122" bestFit="1" customWidth="1"/>
    <col min="11542" max="11542" width="10.19921875" style="122" bestFit="1" customWidth="1"/>
    <col min="11543" max="11543" width="9" style="122" bestFit="1" customWidth="1"/>
    <col min="11544" max="11544" width="11.09765625" style="122" bestFit="1" customWidth="1"/>
    <col min="11545" max="11545" width="11.296875" style="122" bestFit="1" customWidth="1"/>
    <col min="11546" max="11595" width="7.296875" style="122" customWidth="1"/>
    <col min="11596" max="11786" width="7.69921875" style="122"/>
    <col min="11787" max="11787" width="2.09765625" style="122" customWidth="1"/>
    <col min="11788" max="11788" width="43.69921875" style="122" customWidth="1"/>
    <col min="11789" max="11789" width="8.19921875" style="122" customWidth="1"/>
    <col min="11790" max="11791" width="12.296875" style="122" customWidth="1"/>
    <col min="11792" max="11792" width="11.69921875" style="122" customWidth="1"/>
    <col min="11793" max="11793" width="12.09765625" style="122" customWidth="1"/>
    <col min="11794" max="11794" width="4.09765625" style="122" customWidth="1"/>
    <col min="11795" max="11795" width="15.8984375" style="122" customWidth="1"/>
    <col min="11796" max="11796" width="13" style="122" bestFit="1" customWidth="1"/>
    <col min="11797" max="11797" width="10.69921875" style="122" bestFit="1" customWidth="1"/>
    <col min="11798" max="11798" width="10.19921875" style="122" bestFit="1" customWidth="1"/>
    <col min="11799" max="11799" width="9" style="122" bestFit="1" customWidth="1"/>
    <col min="11800" max="11800" width="11.09765625" style="122" bestFit="1" customWidth="1"/>
    <col min="11801" max="11801" width="11.296875" style="122" bestFit="1" customWidth="1"/>
    <col min="11802" max="11851" width="7.296875" style="122" customWidth="1"/>
    <col min="11852" max="12042" width="7.69921875" style="122"/>
    <col min="12043" max="12043" width="2.09765625" style="122" customWidth="1"/>
    <col min="12044" max="12044" width="43.69921875" style="122" customWidth="1"/>
    <col min="12045" max="12045" width="8.19921875" style="122" customWidth="1"/>
    <col min="12046" max="12047" width="12.296875" style="122" customWidth="1"/>
    <col min="12048" max="12048" width="11.69921875" style="122" customWidth="1"/>
    <col min="12049" max="12049" width="12.09765625" style="122" customWidth="1"/>
    <col min="12050" max="12050" width="4.09765625" style="122" customWidth="1"/>
    <col min="12051" max="12051" width="15.8984375" style="122" customWidth="1"/>
    <col min="12052" max="12052" width="13" style="122" bestFit="1" customWidth="1"/>
    <col min="12053" max="12053" width="10.69921875" style="122" bestFit="1" customWidth="1"/>
    <col min="12054" max="12054" width="10.19921875" style="122" bestFit="1" customWidth="1"/>
    <col min="12055" max="12055" width="9" style="122" bestFit="1" customWidth="1"/>
    <col min="12056" max="12056" width="11.09765625" style="122" bestFit="1" customWidth="1"/>
    <col min="12057" max="12057" width="11.296875" style="122" bestFit="1" customWidth="1"/>
    <col min="12058" max="12107" width="7.296875" style="122" customWidth="1"/>
    <col min="12108" max="12298" width="7.69921875" style="122"/>
    <col min="12299" max="12299" width="2.09765625" style="122" customWidth="1"/>
    <col min="12300" max="12300" width="43.69921875" style="122" customWidth="1"/>
    <col min="12301" max="12301" width="8.19921875" style="122" customWidth="1"/>
    <col min="12302" max="12303" width="12.296875" style="122" customWidth="1"/>
    <col min="12304" max="12304" width="11.69921875" style="122" customWidth="1"/>
    <col min="12305" max="12305" width="12.09765625" style="122" customWidth="1"/>
    <col min="12306" max="12306" width="4.09765625" style="122" customWidth="1"/>
    <col min="12307" max="12307" width="15.8984375" style="122" customWidth="1"/>
    <col min="12308" max="12308" width="13" style="122" bestFit="1" customWidth="1"/>
    <col min="12309" max="12309" width="10.69921875" style="122" bestFit="1" customWidth="1"/>
    <col min="12310" max="12310" width="10.19921875" style="122" bestFit="1" customWidth="1"/>
    <col min="12311" max="12311" width="9" style="122" bestFit="1" customWidth="1"/>
    <col min="12312" max="12312" width="11.09765625" style="122" bestFit="1" customWidth="1"/>
    <col min="12313" max="12313" width="11.296875" style="122" bestFit="1" customWidth="1"/>
    <col min="12314" max="12363" width="7.296875" style="122" customWidth="1"/>
    <col min="12364" max="12554" width="7.69921875" style="122"/>
    <col min="12555" max="12555" width="2.09765625" style="122" customWidth="1"/>
    <col min="12556" max="12556" width="43.69921875" style="122" customWidth="1"/>
    <col min="12557" max="12557" width="8.19921875" style="122" customWidth="1"/>
    <col min="12558" max="12559" width="12.296875" style="122" customWidth="1"/>
    <col min="12560" max="12560" width="11.69921875" style="122" customWidth="1"/>
    <col min="12561" max="12561" width="12.09765625" style="122" customWidth="1"/>
    <col min="12562" max="12562" width="4.09765625" style="122" customWidth="1"/>
    <col min="12563" max="12563" width="15.8984375" style="122" customWidth="1"/>
    <col min="12564" max="12564" width="13" style="122" bestFit="1" customWidth="1"/>
    <col min="12565" max="12565" width="10.69921875" style="122" bestFit="1" customWidth="1"/>
    <col min="12566" max="12566" width="10.19921875" style="122" bestFit="1" customWidth="1"/>
    <col min="12567" max="12567" width="9" style="122" bestFit="1" customWidth="1"/>
    <col min="12568" max="12568" width="11.09765625" style="122" bestFit="1" customWidth="1"/>
    <col min="12569" max="12569" width="11.296875" style="122" bestFit="1" customWidth="1"/>
    <col min="12570" max="12619" width="7.296875" style="122" customWidth="1"/>
    <col min="12620" max="12810" width="7.69921875" style="122"/>
    <col min="12811" max="12811" width="2.09765625" style="122" customWidth="1"/>
    <col min="12812" max="12812" width="43.69921875" style="122" customWidth="1"/>
    <col min="12813" max="12813" width="8.19921875" style="122" customWidth="1"/>
    <col min="12814" max="12815" width="12.296875" style="122" customWidth="1"/>
    <col min="12816" max="12816" width="11.69921875" style="122" customWidth="1"/>
    <col min="12817" max="12817" width="12.09765625" style="122" customWidth="1"/>
    <col min="12818" max="12818" width="4.09765625" style="122" customWidth="1"/>
    <col min="12819" max="12819" width="15.8984375" style="122" customWidth="1"/>
    <col min="12820" max="12820" width="13" style="122" bestFit="1" customWidth="1"/>
    <col min="12821" max="12821" width="10.69921875" style="122" bestFit="1" customWidth="1"/>
    <col min="12822" max="12822" width="10.19921875" style="122" bestFit="1" customWidth="1"/>
    <col min="12823" max="12823" width="9" style="122" bestFit="1" customWidth="1"/>
    <col min="12824" max="12824" width="11.09765625" style="122" bestFit="1" customWidth="1"/>
    <col min="12825" max="12825" width="11.296875" style="122" bestFit="1" customWidth="1"/>
    <col min="12826" max="12875" width="7.296875" style="122" customWidth="1"/>
    <col min="12876" max="13066" width="7.69921875" style="122"/>
    <col min="13067" max="13067" width="2.09765625" style="122" customWidth="1"/>
    <col min="13068" max="13068" width="43.69921875" style="122" customWidth="1"/>
    <col min="13069" max="13069" width="8.19921875" style="122" customWidth="1"/>
    <col min="13070" max="13071" width="12.296875" style="122" customWidth="1"/>
    <col min="13072" max="13072" width="11.69921875" style="122" customWidth="1"/>
    <col min="13073" max="13073" width="12.09765625" style="122" customWidth="1"/>
    <col min="13074" max="13074" width="4.09765625" style="122" customWidth="1"/>
    <col min="13075" max="13075" width="15.8984375" style="122" customWidth="1"/>
    <col min="13076" max="13076" width="13" style="122" bestFit="1" customWidth="1"/>
    <col min="13077" max="13077" width="10.69921875" style="122" bestFit="1" customWidth="1"/>
    <col min="13078" max="13078" width="10.19921875" style="122" bestFit="1" customWidth="1"/>
    <col min="13079" max="13079" width="9" style="122" bestFit="1" customWidth="1"/>
    <col min="13080" max="13080" width="11.09765625" style="122" bestFit="1" customWidth="1"/>
    <col min="13081" max="13081" width="11.296875" style="122" bestFit="1" customWidth="1"/>
    <col min="13082" max="13131" width="7.296875" style="122" customWidth="1"/>
    <col min="13132" max="13322" width="7.69921875" style="122"/>
    <col min="13323" max="13323" width="2.09765625" style="122" customWidth="1"/>
    <col min="13324" max="13324" width="43.69921875" style="122" customWidth="1"/>
    <col min="13325" max="13325" width="8.19921875" style="122" customWidth="1"/>
    <col min="13326" max="13327" width="12.296875" style="122" customWidth="1"/>
    <col min="13328" max="13328" width="11.69921875" style="122" customWidth="1"/>
    <col min="13329" max="13329" width="12.09765625" style="122" customWidth="1"/>
    <col min="13330" max="13330" width="4.09765625" style="122" customWidth="1"/>
    <col min="13331" max="13331" width="15.8984375" style="122" customWidth="1"/>
    <col min="13332" max="13332" width="13" style="122" bestFit="1" customWidth="1"/>
    <col min="13333" max="13333" width="10.69921875" style="122" bestFit="1" customWidth="1"/>
    <col min="13334" max="13334" width="10.19921875" style="122" bestFit="1" customWidth="1"/>
    <col min="13335" max="13335" width="9" style="122" bestFit="1" customWidth="1"/>
    <col min="13336" max="13336" width="11.09765625" style="122" bestFit="1" customWidth="1"/>
    <col min="13337" max="13337" width="11.296875" style="122" bestFit="1" customWidth="1"/>
    <col min="13338" max="13387" width="7.296875" style="122" customWidth="1"/>
    <col min="13388" max="13578" width="7.69921875" style="122"/>
    <col min="13579" max="13579" width="2.09765625" style="122" customWidth="1"/>
    <col min="13580" max="13580" width="43.69921875" style="122" customWidth="1"/>
    <col min="13581" max="13581" width="8.19921875" style="122" customWidth="1"/>
    <col min="13582" max="13583" width="12.296875" style="122" customWidth="1"/>
    <col min="13584" max="13584" width="11.69921875" style="122" customWidth="1"/>
    <col min="13585" max="13585" width="12.09765625" style="122" customWidth="1"/>
    <col min="13586" max="13586" width="4.09765625" style="122" customWidth="1"/>
    <col min="13587" max="13587" width="15.8984375" style="122" customWidth="1"/>
    <col min="13588" max="13588" width="13" style="122" bestFit="1" customWidth="1"/>
    <col min="13589" max="13589" width="10.69921875" style="122" bestFit="1" customWidth="1"/>
    <col min="13590" max="13590" width="10.19921875" style="122" bestFit="1" customWidth="1"/>
    <col min="13591" max="13591" width="9" style="122" bestFit="1" customWidth="1"/>
    <col min="13592" max="13592" width="11.09765625" style="122" bestFit="1" customWidth="1"/>
    <col min="13593" max="13593" width="11.296875" style="122" bestFit="1" customWidth="1"/>
    <col min="13594" max="13643" width="7.296875" style="122" customWidth="1"/>
    <col min="13644" max="13834" width="7.69921875" style="122"/>
    <col min="13835" max="13835" width="2.09765625" style="122" customWidth="1"/>
    <col min="13836" max="13836" width="43.69921875" style="122" customWidth="1"/>
    <col min="13837" max="13837" width="8.19921875" style="122" customWidth="1"/>
    <col min="13838" max="13839" width="12.296875" style="122" customWidth="1"/>
    <col min="13840" max="13840" width="11.69921875" style="122" customWidth="1"/>
    <col min="13841" max="13841" width="12.09765625" style="122" customWidth="1"/>
    <col min="13842" max="13842" width="4.09765625" style="122" customWidth="1"/>
    <col min="13843" max="13843" width="15.8984375" style="122" customWidth="1"/>
    <col min="13844" max="13844" width="13" style="122" bestFit="1" customWidth="1"/>
    <col min="13845" max="13845" width="10.69921875" style="122" bestFit="1" customWidth="1"/>
    <col min="13846" max="13846" width="10.19921875" style="122" bestFit="1" customWidth="1"/>
    <col min="13847" max="13847" width="9" style="122" bestFit="1" customWidth="1"/>
    <col min="13848" max="13848" width="11.09765625" style="122" bestFit="1" customWidth="1"/>
    <col min="13849" max="13849" width="11.296875" style="122" bestFit="1" customWidth="1"/>
    <col min="13850" max="13899" width="7.296875" style="122" customWidth="1"/>
    <col min="13900" max="14090" width="7.69921875" style="122"/>
    <col min="14091" max="14091" width="2.09765625" style="122" customWidth="1"/>
    <col min="14092" max="14092" width="43.69921875" style="122" customWidth="1"/>
    <col min="14093" max="14093" width="8.19921875" style="122" customWidth="1"/>
    <col min="14094" max="14095" width="12.296875" style="122" customWidth="1"/>
    <col min="14096" max="14096" width="11.69921875" style="122" customWidth="1"/>
    <col min="14097" max="14097" width="12.09765625" style="122" customWidth="1"/>
    <col min="14098" max="14098" width="4.09765625" style="122" customWidth="1"/>
    <col min="14099" max="14099" width="15.8984375" style="122" customWidth="1"/>
    <col min="14100" max="14100" width="13" style="122" bestFit="1" customWidth="1"/>
    <col min="14101" max="14101" width="10.69921875" style="122" bestFit="1" customWidth="1"/>
    <col min="14102" max="14102" width="10.19921875" style="122" bestFit="1" customWidth="1"/>
    <col min="14103" max="14103" width="9" style="122" bestFit="1" customWidth="1"/>
    <col min="14104" max="14104" width="11.09765625" style="122" bestFit="1" customWidth="1"/>
    <col min="14105" max="14105" width="11.296875" style="122" bestFit="1" customWidth="1"/>
    <col min="14106" max="14155" width="7.296875" style="122" customWidth="1"/>
    <col min="14156" max="14346" width="7.69921875" style="122"/>
    <col min="14347" max="14347" width="2.09765625" style="122" customWidth="1"/>
    <col min="14348" max="14348" width="43.69921875" style="122" customWidth="1"/>
    <col min="14349" max="14349" width="8.19921875" style="122" customWidth="1"/>
    <col min="14350" max="14351" width="12.296875" style="122" customWidth="1"/>
    <col min="14352" max="14352" width="11.69921875" style="122" customWidth="1"/>
    <col min="14353" max="14353" width="12.09765625" style="122" customWidth="1"/>
    <col min="14354" max="14354" width="4.09765625" style="122" customWidth="1"/>
    <col min="14355" max="14355" width="15.8984375" style="122" customWidth="1"/>
    <col min="14356" max="14356" width="13" style="122" bestFit="1" customWidth="1"/>
    <col min="14357" max="14357" width="10.69921875" style="122" bestFit="1" customWidth="1"/>
    <col min="14358" max="14358" width="10.19921875" style="122" bestFit="1" customWidth="1"/>
    <col min="14359" max="14359" width="9" style="122" bestFit="1" customWidth="1"/>
    <col min="14360" max="14360" width="11.09765625" style="122" bestFit="1" customWidth="1"/>
    <col min="14361" max="14361" width="11.296875" style="122" bestFit="1" customWidth="1"/>
    <col min="14362" max="14411" width="7.296875" style="122" customWidth="1"/>
    <col min="14412" max="14602" width="7.69921875" style="122"/>
    <col min="14603" max="14603" width="2.09765625" style="122" customWidth="1"/>
    <col min="14604" max="14604" width="43.69921875" style="122" customWidth="1"/>
    <col min="14605" max="14605" width="8.19921875" style="122" customWidth="1"/>
    <col min="14606" max="14607" width="12.296875" style="122" customWidth="1"/>
    <col min="14608" max="14608" width="11.69921875" style="122" customWidth="1"/>
    <col min="14609" max="14609" width="12.09765625" style="122" customWidth="1"/>
    <col min="14610" max="14610" width="4.09765625" style="122" customWidth="1"/>
    <col min="14611" max="14611" width="15.8984375" style="122" customWidth="1"/>
    <col min="14612" max="14612" width="13" style="122" bestFit="1" customWidth="1"/>
    <col min="14613" max="14613" width="10.69921875" style="122" bestFit="1" customWidth="1"/>
    <col min="14614" max="14614" width="10.19921875" style="122" bestFit="1" customWidth="1"/>
    <col min="14615" max="14615" width="9" style="122" bestFit="1" customWidth="1"/>
    <col min="14616" max="14616" width="11.09765625" style="122" bestFit="1" customWidth="1"/>
    <col min="14617" max="14617" width="11.296875" style="122" bestFit="1" customWidth="1"/>
    <col min="14618" max="14667" width="7.296875" style="122" customWidth="1"/>
    <col min="14668" max="14858" width="7.69921875" style="122"/>
    <col min="14859" max="14859" width="2.09765625" style="122" customWidth="1"/>
    <col min="14860" max="14860" width="43.69921875" style="122" customWidth="1"/>
    <col min="14861" max="14861" width="8.19921875" style="122" customWidth="1"/>
    <col min="14862" max="14863" width="12.296875" style="122" customWidth="1"/>
    <col min="14864" max="14864" width="11.69921875" style="122" customWidth="1"/>
    <col min="14865" max="14865" width="12.09765625" style="122" customWidth="1"/>
    <col min="14866" max="14866" width="4.09765625" style="122" customWidth="1"/>
    <col min="14867" max="14867" width="15.8984375" style="122" customWidth="1"/>
    <col min="14868" max="14868" width="13" style="122" bestFit="1" customWidth="1"/>
    <col min="14869" max="14869" width="10.69921875" style="122" bestFit="1" customWidth="1"/>
    <col min="14870" max="14870" width="10.19921875" style="122" bestFit="1" customWidth="1"/>
    <col min="14871" max="14871" width="9" style="122" bestFit="1" customWidth="1"/>
    <col min="14872" max="14872" width="11.09765625" style="122" bestFit="1" customWidth="1"/>
    <col min="14873" max="14873" width="11.296875" style="122" bestFit="1" customWidth="1"/>
    <col min="14874" max="14923" width="7.296875" style="122" customWidth="1"/>
    <col min="14924" max="15114" width="7.69921875" style="122"/>
    <col min="15115" max="15115" width="2.09765625" style="122" customWidth="1"/>
    <col min="15116" max="15116" width="43.69921875" style="122" customWidth="1"/>
    <col min="15117" max="15117" width="8.19921875" style="122" customWidth="1"/>
    <col min="15118" max="15119" width="12.296875" style="122" customWidth="1"/>
    <col min="15120" max="15120" width="11.69921875" style="122" customWidth="1"/>
    <col min="15121" max="15121" width="12.09765625" style="122" customWidth="1"/>
    <col min="15122" max="15122" width="4.09765625" style="122" customWidth="1"/>
    <col min="15123" max="15123" width="15.8984375" style="122" customWidth="1"/>
    <col min="15124" max="15124" width="13" style="122" bestFit="1" customWidth="1"/>
    <col min="15125" max="15125" width="10.69921875" style="122" bestFit="1" customWidth="1"/>
    <col min="15126" max="15126" width="10.19921875" style="122" bestFit="1" customWidth="1"/>
    <col min="15127" max="15127" width="9" style="122" bestFit="1" customWidth="1"/>
    <col min="15128" max="15128" width="11.09765625" style="122" bestFit="1" customWidth="1"/>
    <col min="15129" max="15129" width="11.296875" style="122" bestFit="1" customWidth="1"/>
    <col min="15130" max="15179" width="7.296875" style="122" customWidth="1"/>
    <col min="15180" max="15370" width="7.69921875" style="122"/>
    <col min="15371" max="15371" width="2.09765625" style="122" customWidth="1"/>
    <col min="15372" max="15372" width="43.69921875" style="122" customWidth="1"/>
    <col min="15373" max="15373" width="8.19921875" style="122" customWidth="1"/>
    <col min="15374" max="15375" width="12.296875" style="122" customWidth="1"/>
    <col min="15376" max="15376" width="11.69921875" style="122" customWidth="1"/>
    <col min="15377" max="15377" width="12.09765625" style="122" customWidth="1"/>
    <col min="15378" max="15378" width="4.09765625" style="122" customWidth="1"/>
    <col min="15379" max="15379" width="15.8984375" style="122" customWidth="1"/>
    <col min="15380" max="15380" width="13" style="122" bestFit="1" customWidth="1"/>
    <col min="15381" max="15381" width="10.69921875" style="122" bestFit="1" customWidth="1"/>
    <col min="15382" max="15382" width="10.19921875" style="122" bestFit="1" customWidth="1"/>
    <col min="15383" max="15383" width="9" style="122" bestFit="1" customWidth="1"/>
    <col min="15384" max="15384" width="11.09765625" style="122" bestFit="1" customWidth="1"/>
    <col min="15385" max="15385" width="11.296875" style="122" bestFit="1" customWidth="1"/>
    <col min="15386" max="15435" width="7.296875" style="122" customWidth="1"/>
    <col min="15436" max="15626" width="7.69921875" style="122"/>
    <col min="15627" max="15627" width="2.09765625" style="122" customWidth="1"/>
    <col min="15628" max="15628" width="43.69921875" style="122" customWidth="1"/>
    <col min="15629" max="15629" width="8.19921875" style="122" customWidth="1"/>
    <col min="15630" max="15631" width="12.296875" style="122" customWidth="1"/>
    <col min="15632" max="15632" width="11.69921875" style="122" customWidth="1"/>
    <col min="15633" max="15633" width="12.09765625" style="122" customWidth="1"/>
    <col min="15634" max="15634" width="4.09765625" style="122" customWidth="1"/>
    <col min="15635" max="15635" width="15.8984375" style="122" customWidth="1"/>
    <col min="15636" max="15636" width="13" style="122" bestFit="1" customWidth="1"/>
    <col min="15637" max="15637" width="10.69921875" style="122" bestFit="1" customWidth="1"/>
    <col min="15638" max="15638" width="10.19921875" style="122" bestFit="1" customWidth="1"/>
    <col min="15639" max="15639" width="9" style="122" bestFit="1" customWidth="1"/>
    <col min="15640" max="15640" width="11.09765625" style="122" bestFit="1" customWidth="1"/>
    <col min="15641" max="15641" width="11.296875" style="122" bestFit="1" customWidth="1"/>
    <col min="15642" max="15691" width="7.296875" style="122" customWidth="1"/>
    <col min="15692" max="15882" width="7.69921875" style="122"/>
    <col min="15883" max="15883" width="2.09765625" style="122" customWidth="1"/>
    <col min="15884" max="15884" width="43.69921875" style="122" customWidth="1"/>
    <col min="15885" max="15885" width="8.19921875" style="122" customWidth="1"/>
    <col min="15886" max="15887" width="12.296875" style="122" customWidth="1"/>
    <col min="15888" max="15888" width="11.69921875" style="122" customWidth="1"/>
    <col min="15889" max="15889" width="12.09765625" style="122" customWidth="1"/>
    <col min="15890" max="15890" width="4.09765625" style="122" customWidth="1"/>
    <col min="15891" max="15891" width="15.8984375" style="122" customWidth="1"/>
    <col min="15892" max="15892" width="13" style="122" bestFit="1" customWidth="1"/>
    <col min="15893" max="15893" width="10.69921875" style="122" bestFit="1" customWidth="1"/>
    <col min="15894" max="15894" width="10.19921875" style="122" bestFit="1" customWidth="1"/>
    <col min="15895" max="15895" width="9" style="122" bestFit="1" customWidth="1"/>
    <col min="15896" max="15896" width="11.09765625" style="122" bestFit="1" customWidth="1"/>
    <col min="15897" max="15897" width="11.296875" style="122" bestFit="1" customWidth="1"/>
    <col min="15898" max="15947" width="7.296875" style="122" customWidth="1"/>
    <col min="15948" max="16138" width="7.69921875" style="122"/>
    <col min="16139" max="16139" width="2.09765625" style="122" customWidth="1"/>
    <col min="16140" max="16140" width="43.69921875" style="122" customWidth="1"/>
    <col min="16141" max="16141" width="8.19921875" style="122" customWidth="1"/>
    <col min="16142" max="16143" width="12.296875" style="122" customWidth="1"/>
    <col min="16144" max="16144" width="11.69921875" style="122" customWidth="1"/>
    <col min="16145" max="16145" width="12.09765625" style="122" customWidth="1"/>
    <col min="16146" max="16146" width="4.09765625" style="122" customWidth="1"/>
    <col min="16147" max="16147" width="15.8984375" style="122" customWidth="1"/>
    <col min="16148" max="16148" width="13" style="122" bestFit="1" customWidth="1"/>
    <col min="16149" max="16149" width="10.69921875" style="122" bestFit="1" customWidth="1"/>
    <col min="16150" max="16150" width="10.19921875" style="122" bestFit="1" customWidth="1"/>
    <col min="16151" max="16151" width="9" style="122" bestFit="1" customWidth="1"/>
    <col min="16152" max="16152" width="11.09765625" style="122" bestFit="1" customWidth="1"/>
    <col min="16153" max="16153" width="11.296875" style="122" bestFit="1" customWidth="1"/>
    <col min="16154" max="16203" width="7.296875" style="122" customWidth="1"/>
    <col min="16204" max="16384" width="7.69921875" style="122"/>
  </cols>
  <sheetData>
    <row r="1" spans="1:74" ht="19.9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</row>
    <row r="2" spans="1:74" ht="19.95" customHeight="1">
      <c r="A2" s="120" t="s">
        <v>111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3" spans="1:74" ht="19.95" customHeight="1">
      <c r="A3" s="120" t="s">
        <v>208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74" ht="19.95" customHeight="1">
      <c r="A4" s="123"/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6" t="s">
        <v>2</v>
      </c>
    </row>
    <row r="5" spans="1:74" ht="19.95" customHeight="1">
      <c r="A5" s="123"/>
      <c r="B5" s="123"/>
      <c r="C5" s="124"/>
      <c r="D5" s="124"/>
      <c r="E5" s="276" t="s">
        <v>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</row>
    <row r="6" spans="1:74" ht="19.95" customHeight="1">
      <c r="A6" s="123"/>
      <c r="B6" s="123"/>
      <c r="C6" s="124"/>
      <c r="D6" s="124"/>
      <c r="E6" s="128"/>
      <c r="F6" s="128"/>
      <c r="G6" s="128"/>
      <c r="H6" s="128"/>
      <c r="I6" s="276" t="s">
        <v>96</v>
      </c>
      <c r="J6" s="276"/>
      <c r="K6" s="276"/>
      <c r="L6" s="276"/>
      <c r="M6" s="276"/>
      <c r="N6" s="128"/>
      <c r="O6" s="128"/>
      <c r="P6" s="128"/>
      <c r="Q6" s="128"/>
    </row>
    <row r="7" spans="1:74" s="134" customFormat="1" ht="19.95" customHeight="1">
      <c r="A7" s="130"/>
      <c r="B7" s="130"/>
      <c r="C7" s="131"/>
      <c r="D7" s="131"/>
      <c r="E7" s="132" t="s">
        <v>93</v>
      </c>
      <c r="F7" s="132"/>
      <c r="G7" s="132"/>
      <c r="H7" s="132"/>
      <c r="I7" s="275" t="s">
        <v>56</v>
      </c>
      <c r="J7" s="275"/>
      <c r="K7" s="275"/>
      <c r="L7" s="132"/>
      <c r="M7" s="132"/>
      <c r="N7" s="132"/>
      <c r="O7" s="132"/>
      <c r="P7" s="132"/>
      <c r="Q7" s="132" t="s">
        <v>108</v>
      </c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</row>
    <row r="8" spans="1:74" s="134" customFormat="1" ht="19.95" customHeight="1">
      <c r="A8" s="130"/>
      <c r="B8" s="130"/>
      <c r="C8" s="131"/>
      <c r="D8" s="131"/>
      <c r="E8" s="132" t="s">
        <v>94</v>
      </c>
      <c r="F8" s="132"/>
      <c r="G8" s="132"/>
      <c r="H8" s="132"/>
      <c r="I8" s="132" t="s">
        <v>112</v>
      </c>
      <c r="J8" s="132"/>
      <c r="K8" s="132" t="s">
        <v>99</v>
      </c>
      <c r="L8" s="132"/>
      <c r="M8" s="132"/>
      <c r="N8" s="132"/>
      <c r="O8" s="135"/>
      <c r="P8" s="132"/>
      <c r="Q8" s="132" t="s">
        <v>109</v>
      </c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</row>
    <row r="9" spans="1:74" s="134" customFormat="1" ht="19.95" customHeight="1">
      <c r="A9" s="130"/>
      <c r="B9" s="130"/>
      <c r="C9" s="137" t="s">
        <v>5</v>
      </c>
      <c r="D9" s="137"/>
      <c r="E9" s="133" t="s">
        <v>95</v>
      </c>
      <c r="F9" s="133"/>
      <c r="G9" s="133" t="s">
        <v>55</v>
      </c>
      <c r="H9" s="133"/>
      <c r="I9" s="133" t="s">
        <v>113</v>
      </c>
      <c r="J9" s="133"/>
      <c r="K9" s="133" t="s">
        <v>100</v>
      </c>
      <c r="L9" s="133"/>
      <c r="M9" s="133" t="s">
        <v>59</v>
      </c>
      <c r="N9" s="133"/>
      <c r="O9" s="133" t="s">
        <v>60</v>
      </c>
      <c r="P9" s="133"/>
      <c r="Q9" s="133" t="s">
        <v>110</v>
      </c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</row>
    <row r="10" spans="1:74" s="134" customFormat="1" ht="19.95" customHeight="1">
      <c r="A10" s="130"/>
      <c r="B10" s="130"/>
      <c r="C10" s="131"/>
      <c r="D10" s="131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</row>
    <row r="11" spans="1:74" s="128" customFormat="1" ht="19.95" customHeight="1">
      <c r="A11" s="139" t="s">
        <v>213</v>
      </c>
      <c r="B11" s="140"/>
      <c r="C11" s="137"/>
      <c r="D11" s="137"/>
      <c r="E11" s="141">
        <v>282571</v>
      </c>
      <c r="F11" s="141"/>
      <c r="G11" s="141">
        <v>76383</v>
      </c>
      <c r="H11" s="141"/>
      <c r="I11" s="141">
        <v>6400</v>
      </c>
      <c r="J11" s="141"/>
      <c r="K11" s="141">
        <v>17833</v>
      </c>
      <c r="L11" s="141"/>
      <c r="M11" s="141">
        <v>89938</v>
      </c>
      <c r="N11" s="141"/>
      <c r="O11" s="141">
        <v>-17833</v>
      </c>
      <c r="P11" s="141"/>
      <c r="Q11" s="141">
        <f>SUM(E11:P11)</f>
        <v>455292</v>
      </c>
      <c r="R11" s="141"/>
      <c r="S11" s="141">
        <f>455292-Q11</f>
        <v>0</v>
      </c>
      <c r="T11" s="141"/>
      <c r="U11" s="141"/>
      <c r="V11" s="141"/>
      <c r="W11" s="141"/>
      <c r="X11" s="142"/>
      <c r="Y11" s="261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</row>
    <row r="12" spans="1:74" s="134" customFormat="1" ht="19.95" customHeight="1">
      <c r="A12" s="143"/>
      <c r="B12" s="144" t="s">
        <v>166</v>
      </c>
      <c r="C12" s="131"/>
      <c r="D12" s="131"/>
      <c r="E12" s="145">
        <v>0</v>
      </c>
      <c r="F12" s="146"/>
      <c r="G12" s="145">
        <v>0</v>
      </c>
      <c r="H12" s="146"/>
      <c r="I12" s="145">
        <v>0</v>
      </c>
      <c r="J12" s="146"/>
      <c r="K12" s="145">
        <v>0</v>
      </c>
      <c r="L12" s="146"/>
      <c r="M12" s="145">
        <f>'PL 6M(contineued)'!N18</f>
        <v>10876</v>
      </c>
      <c r="N12" s="146"/>
      <c r="O12" s="145">
        <f>SUM(K12:K12)</f>
        <v>0</v>
      </c>
      <c r="P12" s="146"/>
      <c r="Q12" s="263">
        <f>SUM(E12:P12)</f>
        <v>10876</v>
      </c>
      <c r="R12" s="121"/>
      <c r="S12" s="57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</row>
    <row r="13" spans="1:74" s="134" customFormat="1" ht="19.95" customHeight="1">
      <c r="A13" s="143"/>
      <c r="B13" s="144" t="s">
        <v>81</v>
      </c>
      <c r="C13" s="131"/>
      <c r="D13" s="131"/>
      <c r="E13" s="147">
        <v>0</v>
      </c>
      <c r="F13" s="146"/>
      <c r="G13" s="147">
        <v>0</v>
      </c>
      <c r="H13" s="146"/>
      <c r="I13" s="147">
        <v>0</v>
      </c>
      <c r="J13" s="146"/>
      <c r="K13" s="147">
        <v>0</v>
      </c>
      <c r="L13" s="146"/>
      <c r="M13" s="147">
        <v>0</v>
      </c>
      <c r="N13" s="146"/>
      <c r="O13" s="147">
        <v>0</v>
      </c>
      <c r="P13" s="146"/>
      <c r="Q13" s="154">
        <f>SUM(E13:P13)</f>
        <v>0</v>
      </c>
      <c r="R13" s="121"/>
      <c r="S13" s="57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</row>
    <row r="14" spans="1:74" s="128" customFormat="1" ht="19.95" customHeight="1">
      <c r="A14" s="139" t="s">
        <v>82</v>
      </c>
      <c r="B14" s="140"/>
      <c r="C14" s="137"/>
      <c r="D14" s="137"/>
      <c r="E14" s="141">
        <f>SUM(E12:E13)</f>
        <v>0</v>
      </c>
      <c r="F14" s="141"/>
      <c r="G14" s="141">
        <f>SUM(G12:G13)</f>
        <v>0</v>
      </c>
      <c r="H14" s="141"/>
      <c r="I14" s="141">
        <f>SUM(I12:I13)</f>
        <v>0</v>
      </c>
      <c r="J14" s="141"/>
      <c r="K14" s="141">
        <f>SUM(K12:K13)</f>
        <v>0</v>
      </c>
      <c r="L14" s="141"/>
      <c r="M14" s="141">
        <f>SUM(M12:M13)</f>
        <v>10876</v>
      </c>
      <c r="N14" s="141"/>
      <c r="O14" s="141">
        <f>SUM(O12:O13)</f>
        <v>0</v>
      </c>
      <c r="P14" s="141"/>
      <c r="Q14" s="210">
        <f>SUM(Q12:Q13)</f>
        <v>10876</v>
      </c>
      <c r="R14" s="142"/>
      <c r="S14" s="56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</row>
    <row r="15" spans="1:74" s="134" customFormat="1" ht="19.95" customHeight="1">
      <c r="A15" s="143"/>
      <c r="B15" s="144" t="s">
        <v>60</v>
      </c>
      <c r="C15" s="131"/>
      <c r="D15" s="131"/>
      <c r="E15" s="146">
        <v>0</v>
      </c>
      <c r="F15" s="146"/>
      <c r="G15" s="146">
        <v>-9659</v>
      </c>
      <c r="H15" s="146"/>
      <c r="I15" s="146">
        <v>0</v>
      </c>
      <c r="J15" s="146"/>
      <c r="K15" s="146">
        <v>0</v>
      </c>
      <c r="L15" s="146"/>
      <c r="M15" s="146">
        <v>0</v>
      </c>
      <c r="N15" s="146"/>
      <c r="O15" s="146">
        <v>17833</v>
      </c>
      <c r="P15" s="146"/>
      <c r="Q15" s="210">
        <f>SUM(E15:P15)</f>
        <v>8174</v>
      </c>
      <c r="R15" s="121"/>
      <c r="S15" s="148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</row>
    <row r="16" spans="1:74" s="134" customFormat="1" ht="19.95" customHeight="1">
      <c r="A16" s="143"/>
      <c r="B16" s="144" t="s">
        <v>155</v>
      </c>
      <c r="C16" s="131"/>
      <c r="D16" s="131"/>
      <c r="E16" s="146">
        <v>0</v>
      </c>
      <c r="F16" s="146"/>
      <c r="G16" s="146">
        <v>0</v>
      </c>
      <c r="H16" s="146"/>
      <c r="I16" s="146">
        <v>0</v>
      </c>
      <c r="J16" s="146"/>
      <c r="K16" s="146">
        <v>-17833</v>
      </c>
      <c r="L16" s="146"/>
      <c r="M16" s="146">
        <v>17833</v>
      </c>
      <c r="N16" s="146"/>
      <c r="O16" s="146">
        <v>0</v>
      </c>
      <c r="P16" s="146"/>
      <c r="Q16" s="210">
        <f>SUM(E16:P16)</f>
        <v>0</v>
      </c>
      <c r="R16" s="121"/>
      <c r="S16" s="148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</row>
    <row r="17" spans="1:74" s="134" customFormat="1" ht="19.95" customHeight="1" thickBot="1">
      <c r="A17" s="140" t="s">
        <v>209</v>
      </c>
      <c r="B17" s="140"/>
      <c r="C17" s="131"/>
      <c r="D17" s="131"/>
      <c r="E17" s="149">
        <f>E11+E14+E15+E16</f>
        <v>282571</v>
      </c>
      <c r="F17" s="141"/>
      <c r="G17" s="149">
        <f>G11+G14+G15+G16</f>
        <v>66724</v>
      </c>
      <c r="H17" s="141"/>
      <c r="I17" s="149">
        <f>I11+I14+I15+I16</f>
        <v>6400</v>
      </c>
      <c r="J17" s="141"/>
      <c r="K17" s="149">
        <f>K11+K14+K15+K16</f>
        <v>0</v>
      </c>
      <c r="L17" s="141"/>
      <c r="M17" s="149">
        <f>M11+M14+M15+M16</f>
        <v>118647</v>
      </c>
      <c r="N17" s="141"/>
      <c r="O17" s="149">
        <f>O11+O14+O15+O16</f>
        <v>0</v>
      </c>
      <c r="P17" s="141"/>
      <c r="Q17" s="218">
        <f>Q11+Q14+Q15+Q16</f>
        <v>474342</v>
      </c>
      <c r="R17" s="121"/>
      <c r="S17" s="150">
        <f>474342-Q17</f>
        <v>0</v>
      </c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</row>
    <row r="18" spans="1:74" s="134" customFormat="1" ht="19.95" customHeight="1" thickTop="1">
      <c r="A18" s="151"/>
      <c r="B18" s="140"/>
      <c r="C18" s="131"/>
      <c r="D18" s="131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219"/>
      <c r="R18" s="121"/>
      <c r="S18" s="150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</row>
    <row r="19" spans="1:74" s="128" customFormat="1" ht="19.95" customHeight="1">
      <c r="A19" s="139" t="s">
        <v>214</v>
      </c>
      <c r="B19" s="140"/>
      <c r="C19" s="137"/>
      <c r="D19" s="137"/>
      <c r="E19" s="141">
        <v>1095437</v>
      </c>
      <c r="F19" s="141"/>
      <c r="G19" s="141">
        <v>66524</v>
      </c>
      <c r="H19" s="141"/>
      <c r="I19" s="141">
        <v>7700</v>
      </c>
      <c r="J19" s="141"/>
      <c r="K19" s="141">
        <v>0</v>
      </c>
      <c r="L19" s="141"/>
      <c r="M19" s="141">
        <v>131549</v>
      </c>
      <c r="N19" s="141"/>
      <c r="O19" s="141">
        <v>0</v>
      </c>
      <c r="P19" s="141"/>
      <c r="Q19" s="210">
        <f>SUM(E19:P19)</f>
        <v>1301210</v>
      </c>
      <c r="R19" s="142"/>
      <c r="S19" s="56">
        <f>1301210-Q19</f>
        <v>0</v>
      </c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</row>
    <row r="20" spans="1:74" s="134" customFormat="1" ht="19.95" customHeight="1">
      <c r="A20" s="139"/>
      <c r="B20" s="144" t="s">
        <v>166</v>
      </c>
      <c r="C20" s="131"/>
      <c r="D20" s="131"/>
      <c r="E20" s="211">
        <v>0</v>
      </c>
      <c r="F20" s="207"/>
      <c r="G20" s="211">
        <v>0</v>
      </c>
      <c r="H20" s="207"/>
      <c r="I20" s="211">
        <v>0</v>
      </c>
      <c r="J20" s="207"/>
      <c r="K20" s="211">
        <v>0</v>
      </c>
      <c r="L20" s="207"/>
      <c r="M20" s="211">
        <f>'PL 6M(contineued)'!L18</f>
        <v>18349</v>
      </c>
      <c r="N20" s="207"/>
      <c r="O20" s="211">
        <f>SUM(K20:K20)</f>
        <v>0</v>
      </c>
      <c r="P20" s="207"/>
      <c r="Q20" s="263">
        <f>SUM(E20:P20)</f>
        <v>18349</v>
      </c>
      <c r="R20" s="121"/>
      <c r="S20" s="57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</row>
    <row r="21" spans="1:74" s="134" customFormat="1" ht="19.95" customHeight="1">
      <c r="A21" s="139"/>
      <c r="B21" s="144" t="s">
        <v>81</v>
      </c>
      <c r="C21" s="131"/>
      <c r="D21" s="131"/>
      <c r="E21" s="215">
        <v>0</v>
      </c>
      <c r="F21" s="207"/>
      <c r="G21" s="215">
        <v>0</v>
      </c>
      <c r="H21" s="207"/>
      <c r="I21" s="215">
        <v>0</v>
      </c>
      <c r="J21" s="207"/>
      <c r="K21" s="215">
        <v>0</v>
      </c>
      <c r="L21" s="207"/>
      <c r="M21" s="215">
        <v>0</v>
      </c>
      <c r="N21" s="207"/>
      <c r="O21" s="215">
        <v>0</v>
      </c>
      <c r="P21" s="207"/>
      <c r="Q21" s="154">
        <f>SUM(E21:P21)</f>
        <v>0</v>
      </c>
      <c r="R21" s="121"/>
      <c r="S21" s="57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</row>
    <row r="22" spans="1:74" s="128" customFormat="1" ht="19.95" customHeight="1">
      <c r="A22" s="140" t="s">
        <v>82</v>
      </c>
      <c r="B22" s="140"/>
      <c r="C22" s="137"/>
      <c r="D22" s="137"/>
      <c r="E22" s="166">
        <f>SUM(E20:E21)</f>
        <v>0</v>
      </c>
      <c r="F22" s="141"/>
      <c r="G22" s="166">
        <f t="shared" ref="G22:Q22" si="0">SUM(G20:G21)</f>
        <v>0</v>
      </c>
      <c r="H22" s="141"/>
      <c r="I22" s="166">
        <f t="shared" si="0"/>
        <v>0</v>
      </c>
      <c r="J22" s="141"/>
      <c r="K22" s="166">
        <f t="shared" si="0"/>
        <v>0</v>
      </c>
      <c r="L22" s="141"/>
      <c r="M22" s="166">
        <f t="shared" si="0"/>
        <v>18349</v>
      </c>
      <c r="N22" s="141"/>
      <c r="O22" s="166">
        <f>SUM(O20:O21)</f>
        <v>0</v>
      </c>
      <c r="P22" s="141"/>
      <c r="Q22" s="212">
        <f t="shared" si="0"/>
        <v>18349</v>
      </c>
      <c r="R22" s="142"/>
      <c r="S22" s="56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</row>
    <row r="23" spans="1:74" s="134" customFormat="1" ht="19.95" customHeight="1" thickBot="1">
      <c r="A23" s="140" t="s">
        <v>210</v>
      </c>
      <c r="B23" s="140"/>
      <c r="C23" s="131"/>
      <c r="D23" s="131"/>
      <c r="E23" s="149">
        <f>E19+E22</f>
        <v>1095437</v>
      </c>
      <c r="F23" s="141"/>
      <c r="G23" s="149">
        <f>G19+G22</f>
        <v>66524</v>
      </c>
      <c r="H23" s="141"/>
      <c r="I23" s="149">
        <f>I19+I22</f>
        <v>7700</v>
      </c>
      <c r="J23" s="141"/>
      <c r="K23" s="149">
        <f>K19+K22</f>
        <v>0</v>
      </c>
      <c r="L23" s="141"/>
      <c r="M23" s="149">
        <f>M19+M22</f>
        <v>149898</v>
      </c>
      <c r="N23" s="141"/>
      <c r="O23" s="149">
        <f>O19+O22</f>
        <v>0</v>
      </c>
      <c r="P23" s="141"/>
      <c r="Q23" s="218">
        <f>Q19+Q22</f>
        <v>1319559</v>
      </c>
      <c r="R23" s="121"/>
      <c r="S23" s="150">
        <f>+Q23-BS!N116</f>
        <v>0</v>
      </c>
      <c r="T23" s="155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</row>
    <row r="24" spans="1:74" s="134" customFormat="1" ht="19.95" customHeight="1" thickTop="1">
      <c r="A24" s="140"/>
      <c r="B24" s="140"/>
      <c r="C24" s="131"/>
      <c r="D24" s="13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21"/>
      <c r="S24" s="150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</row>
    <row r="25" spans="1:74" s="134" customFormat="1" ht="19.95" customHeight="1">
      <c r="A25" s="139"/>
      <c r="B25" s="139"/>
      <c r="C25" s="131"/>
      <c r="D25" s="131"/>
      <c r="E25" s="156"/>
      <c r="F25" s="156"/>
      <c r="G25" s="156"/>
      <c r="H25" s="156"/>
      <c r="I25" s="59"/>
      <c r="J25" s="59"/>
      <c r="K25" s="156"/>
      <c r="L25" s="156"/>
      <c r="M25" s="156"/>
      <c r="N25" s="156"/>
      <c r="O25" s="156"/>
      <c r="P25" s="156"/>
      <c r="Q25" s="157"/>
      <c r="R25" s="121"/>
      <c r="S25" s="150"/>
      <c r="T25" s="155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</row>
    <row r="26" spans="1:74" s="134" customFormat="1" ht="19.95" customHeight="1">
      <c r="C26" s="131"/>
      <c r="D26" s="131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7"/>
      <c r="R26" s="121"/>
      <c r="S26" s="150"/>
      <c r="T26" s="155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</row>
    <row r="27" spans="1:74" s="134" customFormat="1" ht="19.95" customHeight="1">
      <c r="C27" s="131"/>
      <c r="D27" s="131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7"/>
      <c r="R27" s="121"/>
      <c r="S27" s="150"/>
      <c r="T27" s="155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</row>
    <row r="28" spans="1:74" s="134" customFormat="1" ht="19.95" customHeight="1">
      <c r="C28" s="131"/>
      <c r="D28" s="131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7"/>
      <c r="R28" s="121"/>
      <c r="S28" s="150"/>
      <c r="T28" s="155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</row>
    <row r="29" spans="1:74" s="121" customFormat="1" ht="19.95" customHeight="1">
      <c r="A29" s="159"/>
      <c r="Q29" s="160"/>
    </row>
    <row r="30" spans="1:74" s="134" customFormat="1" ht="19.95" customHeight="1">
      <c r="A30" s="139"/>
      <c r="B30" s="139"/>
      <c r="C30" s="131"/>
      <c r="D30" s="131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21"/>
      <c r="S30" s="150"/>
      <c r="T30" s="155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</row>
    <row r="31" spans="1:74" s="134" customFormat="1" ht="19.95" customHeight="1">
      <c r="A31" s="139"/>
      <c r="B31" s="139"/>
      <c r="C31" s="131"/>
      <c r="D31" s="131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21"/>
      <c r="S31" s="150"/>
      <c r="T31" s="155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</row>
    <row r="32" spans="1:74" s="134" customFormat="1" ht="19.95" customHeight="1">
      <c r="A32" s="139"/>
      <c r="B32" s="139"/>
      <c r="C32" s="131"/>
      <c r="D32" s="131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21"/>
      <c r="S32" s="150"/>
      <c r="T32" s="155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</row>
    <row r="33" spans="1:74" s="134" customFormat="1" ht="19.95" customHeight="1">
      <c r="A33" s="139"/>
      <c r="B33" s="139"/>
      <c r="C33" s="131"/>
      <c r="D33" s="131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21"/>
      <c r="S33" s="150"/>
      <c r="T33" s="155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</row>
    <row r="34" spans="1:74" ht="19.95" customHeight="1"/>
    <row r="35" spans="1:74" ht="19.95" customHeight="1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</row>
    <row r="36" spans="1:74" ht="19.95" customHeight="1">
      <c r="A36" s="161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2"/>
      <c r="S36" s="162"/>
    </row>
    <row r="37" spans="1:74" ht="19.95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1"/>
      <c r="S37" s="61"/>
    </row>
    <row r="38" spans="1:74" s="121" customFormat="1" ht="19.95" customHeight="1"/>
    <row r="39" spans="1:74" ht="19.95" customHeight="1"/>
    <row r="40" spans="1:74" ht="19.95" customHeight="1"/>
    <row r="41" spans="1:74" ht="19.95" customHeight="1"/>
    <row r="42" spans="1:74" ht="19.95" customHeight="1"/>
    <row r="43" spans="1:74" ht="19.95" customHeight="1"/>
    <row r="44" spans="1:74" ht="19.95" customHeight="1">
      <c r="A44" s="160" t="s">
        <v>32</v>
      </c>
      <c r="Q44" s="122">
        <v>11</v>
      </c>
    </row>
    <row r="45" spans="1:74" ht="19.95" customHeight="1"/>
    <row r="46" spans="1:74" ht="19.95" customHeight="1"/>
    <row r="47" spans="1:74" ht="19.95" customHeight="1"/>
    <row r="48" spans="1:74" ht="19.95" customHeight="1"/>
    <row r="49" ht="19.95" customHeight="1"/>
    <row r="50" ht="19.95" customHeight="1"/>
    <row r="51" ht="19.95" customHeight="1"/>
    <row r="52" ht="19.95" customHeight="1"/>
    <row r="53" ht="19.95" customHeight="1"/>
    <row r="54" ht="19.95" customHeight="1"/>
    <row r="55" ht="19.95" customHeight="1"/>
    <row r="56" ht="19.95" customHeight="1"/>
    <row r="57" ht="19.95" customHeight="1"/>
    <row r="58" ht="19.95" customHeight="1"/>
    <row r="59" ht="19.95" customHeight="1"/>
    <row r="60" ht="19.95" customHeight="1"/>
    <row r="73" spans="1:19" s="121" customFormat="1" ht="24.75" customHeight="1">
      <c r="A73" s="122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S73" s="165"/>
    </row>
    <row r="77" spans="1:19" ht="17.399999999999999"/>
  </sheetData>
  <mergeCells count="3">
    <mergeCell ref="I7:K7"/>
    <mergeCell ref="E5:Q5"/>
    <mergeCell ref="I6:M6"/>
  </mergeCells>
  <printOptions horizontalCentered="1"/>
  <pageMargins left="0.23622047244094491" right="0.15748031496062992" top="0.59055118110236227" bottom="0.59055118110236227" header="0.31496062992125984" footer="0.31496062992125984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72"/>
  <sheetViews>
    <sheetView tabSelected="1" view="pageBreakPreview" zoomScaleNormal="100" zoomScaleSheetLayoutView="100" workbookViewId="0">
      <pane ySplit="6" topLeftCell="A22" activePane="bottomLeft" state="frozen"/>
      <selection activeCell="L139" sqref="L139"/>
      <selection pane="bottomLeft" activeCell="D31" sqref="D31"/>
    </sheetView>
  </sheetViews>
  <sheetFormatPr defaultColWidth="14.3984375" defaultRowHeight="18.600000000000001"/>
  <cols>
    <col min="1" max="3" width="1.69921875" style="173" customWidth="1"/>
    <col min="4" max="4" width="40.69921875" style="173" customWidth="1"/>
    <col min="5" max="5" width="8.8984375" style="173" customWidth="1"/>
    <col min="6" max="6" width="1.69921875" style="173" customWidth="1"/>
    <col min="7" max="7" width="12.59765625" style="173" customWidth="1"/>
    <col min="8" max="8" width="0.69921875" style="173" customWidth="1"/>
    <col min="9" max="9" width="12.296875" style="173" customWidth="1"/>
    <col min="10" max="10" width="1.69921875" style="173" customWidth="1"/>
    <col min="11" max="11" width="11.3984375" style="173" customWidth="1"/>
    <col min="12" max="12" width="0.69921875" style="173" customWidth="1"/>
    <col min="13" max="13" width="11.59765625" style="25" customWidth="1"/>
    <col min="14" max="259" width="14.3984375" style="6"/>
    <col min="260" max="262" width="1.69921875" style="6" customWidth="1"/>
    <col min="263" max="263" width="45.3984375" style="6" customWidth="1"/>
    <col min="264" max="264" width="10.69921875" style="6" customWidth="1"/>
    <col min="265" max="266" width="16.3984375" style="6" customWidth="1"/>
    <col min="267" max="515" width="14.3984375" style="6"/>
    <col min="516" max="518" width="1.69921875" style="6" customWidth="1"/>
    <col min="519" max="519" width="45.3984375" style="6" customWidth="1"/>
    <col min="520" max="520" width="10.69921875" style="6" customWidth="1"/>
    <col min="521" max="522" width="16.3984375" style="6" customWidth="1"/>
    <col min="523" max="771" width="14.3984375" style="6"/>
    <col min="772" max="774" width="1.69921875" style="6" customWidth="1"/>
    <col min="775" max="775" width="45.3984375" style="6" customWidth="1"/>
    <col min="776" max="776" width="10.69921875" style="6" customWidth="1"/>
    <col min="777" max="778" width="16.3984375" style="6" customWidth="1"/>
    <col min="779" max="1027" width="14.3984375" style="6"/>
    <col min="1028" max="1030" width="1.69921875" style="6" customWidth="1"/>
    <col min="1031" max="1031" width="45.3984375" style="6" customWidth="1"/>
    <col min="1032" max="1032" width="10.69921875" style="6" customWidth="1"/>
    <col min="1033" max="1034" width="16.3984375" style="6" customWidth="1"/>
    <col min="1035" max="1283" width="14.3984375" style="6"/>
    <col min="1284" max="1286" width="1.69921875" style="6" customWidth="1"/>
    <col min="1287" max="1287" width="45.3984375" style="6" customWidth="1"/>
    <col min="1288" max="1288" width="10.69921875" style="6" customWidth="1"/>
    <col min="1289" max="1290" width="16.3984375" style="6" customWidth="1"/>
    <col min="1291" max="1539" width="14.3984375" style="6"/>
    <col min="1540" max="1542" width="1.69921875" style="6" customWidth="1"/>
    <col min="1543" max="1543" width="45.3984375" style="6" customWidth="1"/>
    <col min="1544" max="1544" width="10.69921875" style="6" customWidth="1"/>
    <col min="1545" max="1546" width="16.3984375" style="6" customWidth="1"/>
    <col min="1547" max="1795" width="14.3984375" style="6"/>
    <col min="1796" max="1798" width="1.69921875" style="6" customWidth="1"/>
    <col min="1799" max="1799" width="45.3984375" style="6" customWidth="1"/>
    <col min="1800" max="1800" width="10.69921875" style="6" customWidth="1"/>
    <col min="1801" max="1802" width="16.3984375" style="6" customWidth="1"/>
    <col min="1803" max="2051" width="14.3984375" style="6"/>
    <col min="2052" max="2054" width="1.69921875" style="6" customWidth="1"/>
    <col min="2055" max="2055" width="45.3984375" style="6" customWidth="1"/>
    <col min="2056" max="2056" width="10.69921875" style="6" customWidth="1"/>
    <col min="2057" max="2058" width="16.3984375" style="6" customWidth="1"/>
    <col min="2059" max="2307" width="14.3984375" style="6"/>
    <col min="2308" max="2310" width="1.69921875" style="6" customWidth="1"/>
    <col min="2311" max="2311" width="45.3984375" style="6" customWidth="1"/>
    <col min="2312" max="2312" width="10.69921875" style="6" customWidth="1"/>
    <col min="2313" max="2314" width="16.3984375" style="6" customWidth="1"/>
    <col min="2315" max="2563" width="14.3984375" style="6"/>
    <col min="2564" max="2566" width="1.69921875" style="6" customWidth="1"/>
    <col min="2567" max="2567" width="45.3984375" style="6" customWidth="1"/>
    <col min="2568" max="2568" width="10.69921875" style="6" customWidth="1"/>
    <col min="2569" max="2570" width="16.3984375" style="6" customWidth="1"/>
    <col min="2571" max="2819" width="14.3984375" style="6"/>
    <col min="2820" max="2822" width="1.69921875" style="6" customWidth="1"/>
    <col min="2823" max="2823" width="45.3984375" style="6" customWidth="1"/>
    <col min="2824" max="2824" width="10.69921875" style="6" customWidth="1"/>
    <col min="2825" max="2826" width="16.3984375" style="6" customWidth="1"/>
    <col min="2827" max="3075" width="14.3984375" style="6"/>
    <col min="3076" max="3078" width="1.69921875" style="6" customWidth="1"/>
    <col min="3079" max="3079" width="45.3984375" style="6" customWidth="1"/>
    <col min="3080" max="3080" width="10.69921875" style="6" customWidth="1"/>
    <col min="3081" max="3082" width="16.3984375" style="6" customWidth="1"/>
    <col min="3083" max="3331" width="14.3984375" style="6"/>
    <col min="3332" max="3334" width="1.69921875" style="6" customWidth="1"/>
    <col min="3335" max="3335" width="45.3984375" style="6" customWidth="1"/>
    <col min="3336" max="3336" width="10.69921875" style="6" customWidth="1"/>
    <col min="3337" max="3338" width="16.3984375" style="6" customWidth="1"/>
    <col min="3339" max="3587" width="14.3984375" style="6"/>
    <col min="3588" max="3590" width="1.69921875" style="6" customWidth="1"/>
    <col min="3591" max="3591" width="45.3984375" style="6" customWidth="1"/>
    <col min="3592" max="3592" width="10.69921875" style="6" customWidth="1"/>
    <col min="3593" max="3594" width="16.3984375" style="6" customWidth="1"/>
    <col min="3595" max="3843" width="14.3984375" style="6"/>
    <col min="3844" max="3846" width="1.69921875" style="6" customWidth="1"/>
    <col min="3847" max="3847" width="45.3984375" style="6" customWidth="1"/>
    <col min="3848" max="3848" width="10.69921875" style="6" customWidth="1"/>
    <col min="3849" max="3850" width="16.3984375" style="6" customWidth="1"/>
    <col min="3851" max="4099" width="14.3984375" style="6"/>
    <col min="4100" max="4102" width="1.69921875" style="6" customWidth="1"/>
    <col min="4103" max="4103" width="45.3984375" style="6" customWidth="1"/>
    <col min="4104" max="4104" width="10.69921875" style="6" customWidth="1"/>
    <col min="4105" max="4106" width="16.3984375" style="6" customWidth="1"/>
    <col min="4107" max="4355" width="14.3984375" style="6"/>
    <col min="4356" max="4358" width="1.69921875" style="6" customWidth="1"/>
    <col min="4359" max="4359" width="45.3984375" style="6" customWidth="1"/>
    <col min="4360" max="4360" width="10.69921875" style="6" customWidth="1"/>
    <col min="4361" max="4362" width="16.3984375" style="6" customWidth="1"/>
    <col min="4363" max="4611" width="14.3984375" style="6"/>
    <col min="4612" max="4614" width="1.69921875" style="6" customWidth="1"/>
    <col min="4615" max="4615" width="45.3984375" style="6" customWidth="1"/>
    <col min="4616" max="4616" width="10.69921875" style="6" customWidth="1"/>
    <col min="4617" max="4618" width="16.3984375" style="6" customWidth="1"/>
    <col min="4619" max="4867" width="14.3984375" style="6"/>
    <col min="4868" max="4870" width="1.69921875" style="6" customWidth="1"/>
    <col min="4871" max="4871" width="45.3984375" style="6" customWidth="1"/>
    <col min="4872" max="4872" width="10.69921875" style="6" customWidth="1"/>
    <col min="4873" max="4874" width="16.3984375" style="6" customWidth="1"/>
    <col min="4875" max="5123" width="14.3984375" style="6"/>
    <col min="5124" max="5126" width="1.69921875" style="6" customWidth="1"/>
    <col min="5127" max="5127" width="45.3984375" style="6" customWidth="1"/>
    <col min="5128" max="5128" width="10.69921875" style="6" customWidth="1"/>
    <col min="5129" max="5130" width="16.3984375" style="6" customWidth="1"/>
    <col min="5131" max="5379" width="14.3984375" style="6"/>
    <col min="5380" max="5382" width="1.69921875" style="6" customWidth="1"/>
    <col min="5383" max="5383" width="45.3984375" style="6" customWidth="1"/>
    <col min="5384" max="5384" width="10.69921875" style="6" customWidth="1"/>
    <col min="5385" max="5386" width="16.3984375" style="6" customWidth="1"/>
    <col min="5387" max="5635" width="14.3984375" style="6"/>
    <col min="5636" max="5638" width="1.69921875" style="6" customWidth="1"/>
    <col min="5639" max="5639" width="45.3984375" style="6" customWidth="1"/>
    <col min="5640" max="5640" width="10.69921875" style="6" customWidth="1"/>
    <col min="5641" max="5642" width="16.3984375" style="6" customWidth="1"/>
    <col min="5643" max="5891" width="14.3984375" style="6"/>
    <col min="5892" max="5894" width="1.69921875" style="6" customWidth="1"/>
    <col min="5895" max="5895" width="45.3984375" style="6" customWidth="1"/>
    <col min="5896" max="5896" width="10.69921875" style="6" customWidth="1"/>
    <col min="5897" max="5898" width="16.3984375" style="6" customWidth="1"/>
    <col min="5899" max="6147" width="14.3984375" style="6"/>
    <col min="6148" max="6150" width="1.69921875" style="6" customWidth="1"/>
    <col min="6151" max="6151" width="45.3984375" style="6" customWidth="1"/>
    <col min="6152" max="6152" width="10.69921875" style="6" customWidth="1"/>
    <col min="6153" max="6154" width="16.3984375" style="6" customWidth="1"/>
    <col min="6155" max="6403" width="14.3984375" style="6"/>
    <col min="6404" max="6406" width="1.69921875" style="6" customWidth="1"/>
    <col min="6407" max="6407" width="45.3984375" style="6" customWidth="1"/>
    <col min="6408" max="6408" width="10.69921875" style="6" customWidth="1"/>
    <col min="6409" max="6410" width="16.3984375" style="6" customWidth="1"/>
    <col min="6411" max="6659" width="14.3984375" style="6"/>
    <col min="6660" max="6662" width="1.69921875" style="6" customWidth="1"/>
    <col min="6663" max="6663" width="45.3984375" style="6" customWidth="1"/>
    <col min="6664" max="6664" width="10.69921875" style="6" customWidth="1"/>
    <col min="6665" max="6666" width="16.3984375" style="6" customWidth="1"/>
    <col min="6667" max="6915" width="14.3984375" style="6"/>
    <col min="6916" max="6918" width="1.69921875" style="6" customWidth="1"/>
    <col min="6919" max="6919" width="45.3984375" style="6" customWidth="1"/>
    <col min="6920" max="6920" width="10.69921875" style="6" customWidth="1"/>
    <col min="6921" max="6922" width="16.3984375" style="6" customWidth="1"/>
    <col min="6923" max="7171" width="14.3984375" style="6"/>
    <col min="7172" max="7174" width="1.69921875" style="6" customWidth="1"/>
    <col min="7175" max="7175" width="45.3984375" style="6" customWidth="1"/>
    <col min="7176" max="7176" width="10.69921875" style="6" customWidth="1"/>
    <col min="7177" max="7178" width="16.3984375" style="6" customWidth="1"/>
    <col min="7179" max="7427" width="14.3984375" style="6"/>
    <col min="7428" max="7430" width="1.69921875" style="6" customWidth="1"/>
    <col min="7431" max="7431" width="45.3984375" style="6" customWidth="1"/>
    <col min="7432" max="7432" width="10.69921875" style="6" customWidth="1"/>
    <col min="7433" max="7434" width="16.3984375" style="6" customWidth="1"/>
    <col min="7435" max="7683" width="14.3984375" style="6"/>
    <col min="7684" max="7686" width="1.69921875" style="6" customWidth="1"/>
    <col min="7687" max="7687" width="45.3984375" style="6" customWidth="1"/>
    <col min="7688" max="7688" width="10.69921875" style="6" customWidth="1"/>
    <col min="7689" max="7690" width="16.3984375" style="6" customWidth="1"/>
    <col min="7691" max="7939" width="14.3984375" style="6"/>
    <col min="7940" max="7942" width="1.69921875" style="6" customWidth="1"/>
    <col min="7943" max="7943" width="45.3984375" style="6" customWidth="1"/>
    <col min="7944" max="7944" width="10.69921875" style="6" customWidth="1"/>
    <col min="7945" max="7946" width="16.3984375" style="6" customWidth="1"/>
    <col min="7947" max="8195" width="14.3984375" style="6"/>
    <col min="8196" max="8198" width="1.69921875" style="6" customWidth="1"/>
    <col min="8199" max="8199" width="45.3984375" style="6" customWidth="1"/>
    <col min="8200" max="8200" width="10.69921875" style="6" customWidth="1"/>
    <col min="8201" max="8202" width="16.3984375" style="6" customWidth="1"/>
    <col min="8203" max="8451" width="14.3984375" style="6"/>
    <col min="8452" max="8454" width="1.69921875" style="6" customWidth="1"/>
    <col min="8455" max="8455" width="45.3984375" style="6" customWidth="1"/>
    <col min="8456" max="8456" width="10.69921875" style="6" customWidth="1"/>
    <col min="8457" max="8458" width="16.3984375" style="6" customWidth="1"/>
    <col min="8459" max="8707" width="14.3984375" style="6"/>
    <col min="8708" max="8710" width="1.69921875" style="6" customWidth="1"/>
    <col min="8711" max="8711" width="45.3984375" style="6" customWidth="1"/>
    <col min="8712" max="8712" width="10.69921875" style="6" customWidth="1"/>
    <col min="8713" max="8714" width="16.3984375" style="6" customWidth="1"/>
    <col min="8715" max="8963" width="14.3984375" style="6"/>
    <col min="8964" max="8966" width="1.69921875" style="6" customWidth="1"/>
    <col min="8967" max="8967" width="45.3984375" style="6" customWidth="1"/>
    <col min="8968" max="8968" width="10.69921875" style="6" customWidth="1"/>
    <col min="8969" max="8970" width="16.3984375" style="6" customWidth="1"/>
    <col min="8971" max="9219" width="14.3984375" style="6"/>
    <col min="9220" max="9222" width="1.69921875" style="6" customWidth="1"/>
    <col min="9223" max="9223" width="45.3984375" style="6" customWidth="1"/>
    <col min="9224" max="9224" width="10.69921875" style="6" customWidth="1"/>
    <col min="9225" max="9226" width="16.3984375" style="6" customWidth="1"/>
    <col min="9227" max="9475" width="14.3984375" style="6"/>
    <col min="9476" max="9478" width="1.69921875" style="6" customWidth="1"/>
    <col min="9479" max="9479" width="45.3984375" style="6" customWidth="1"/>
    <col min="9480" max="9480" width="10.69921875" style="6" customWidth="1"/>
    <col min="9481" max="9482" width="16.3984375" style="6" customWidth="1"/>
    <col min="9483" max="9731" width="14.3984375" style="6"/>
    <col min="9732" max="9734" width="1.69921875" style="6" customWidth="1"/>
    <col min="9735" max="9735" width="45.3984375" style="6" customWidth="1"/>
    <col min="9736" max="9736" width="10.69921875" style="6" customWidth="1"/>
    <col min="9737" max="9738" width="16.3984375" style="6" customWidth="1"/>
    <col min="9739" max="9987" width="14.3984375" style="6"/>
    <col min="9988" max="9990" width="1.69921875" style="6" customWidth="1"/>
    <col min="9991" max="9991" width="45.3984375" style="6" customWidth="1"/>
    <col min="9992" max="9992" width="10.69921875" style="6" customWidth="1"/>
    <col min="9993" max="9994" width="16.3984375" style="6" customWidth="1"/>
    <col min="9995" max="10243" width="14.3984375" style="6"/>
    <col min="10244" max="10246" width="1.69921875" style="6" customWidth="1"/>
    <col min="10247" max="10247" width="45.3984375" style="6" customWidth="1"/>
    <col min="10248" max="10248" width="10.69921875" style="6" customWidth="1"/>
    <col min="10249" max="10250" width="16.3984375" style="6" customWidth="1"/>
    <col min="10251" max="10499" width="14.3984375" style="6"/>
    <col min="10500" max="10502" width="1.69921875" style="6" customWidth="1"/>
    <col min="10503" max="10503" width="45.3984375" style="6" customWidth="1"/>
    <col min="10504" max="10504" width="10.69921875" style="6" customWidth="1"/>
    <col min="10505" max="10506" width="16.3984375" style="6" customWidth="1"/>
    <col min="10507" max="10755" width="14.3984375" style="6"/>
    <col min="10756" max="10758" width="1.69921875" style="6" customWidth="1"/>
    <col min="10759" max="10759" width="45.3984375" style="6" customWidth="1"/>
    <col min="10760" max="10760" width="10.69921875" style="6" customWidth="1"/>
    <col min="10761" max="10762" width="16.3984375" style="6" customWidth="1"/>
    <col min="10763" max="11011" width="14.3984375" style="6"/>
    <col min="11012" max="11014" width="1.69921875" style="6" customWidth="1"/>
    <col min="11015" max="11015" width="45.3984375" style="6" customWidth="1"/>
    <col min="11016" max="11016" width="10.69921875" style="6" customWidth="1"/>
    <col min="11017" max="11018" width="16.3984375" style="6" customWidth="1"/>
    <col min="11019" max="11267" width="14.3984375" style="6"/>
    <col min="11268" max="11270" width="1.69921875" style="6" customWidth="1"/>
    <col min="11271" max="11271" width="45.3984375" style="6" customWidth="1"/>
    <col min="11272" max="11272" width="10.69921875" style="6" customWidth="1"/>
    <col min="11273" max="11274" width="16.3984375" style="6" customWidth="1"/>
    <col min="11275" max="11523" width="14.3984375" style="6"/>
    <col min="11524" max="11526" width="1.69921875" style="6" customWidth="1"/>
    <col min="11527" max="11527" width="45.3984375" style="6" customWidth="1"/>
    <col min="11528" max="11528" width="10.69921875" style="6" customWidth="1"/>
    <col min="11529" max="11530" width="16.3984375" style="6" customWidth="1"/>
    <col min="11531" max="11779" width="14.3984375" style="6"/>
    <col min="11780" max="11782" width="1.69921875" style="6" customWidth="1"/>
    <col min="11783" max="11783" width="45.3984375" style="6" customWidth="1"/>
    <col min="11784" max="11784" width="10.69921875" style="6" customWidth="1"/>
    <col min="11785" max="11786" width="16.3984375" style="6" customWidth="1"/>
    <col min="11787" max="12035" width="14.3984375" style="6"/>
    <col min="12036" max="12038" width="1.69921875" style="6" customWidth="1"/>
    <col min="12039" max="12039" width="45.3984375" style="6" customWidth="1"/>
    <col min="12040" max="12040" width="10.69921875" style="6" customWidth="1"/>
    <col min="12041" max="12042" width="16.3984375" style="6" customWidth="1"/>
    <col min="12043" max="12291" width="14.3984375" style="6"/>
    <col min="12292" max="12294" width="1.69921875" style="6" customWidth="1"/>
    <col min="12295" max="12295" width="45.3984375" style="6" customWidth="1"/>
    <col min="12296" max="12296" width="10.69921875" style="6" customWidth="1"/>
    <col min="12297" max="12298" width="16.3984375" style="6" customWidth="1"/>
    <col min="12299" max="12547" width="14.3984375" style="6"/>
    <col min="12548" max="12550" width="1.69921875" style="6" customWidth="1"/>
    <col min="12551" max="12551" width="45.3984375" style="6" customWidth="1"/>
    <col min="12552" max="12552" width="10.69921875" style="6" customWidth="1"/>
    <col min="12553" max="12554" width="16.3984375" style="6" customWidth="1"/>
    <col min="12555" max="12803" width="14.3984375" style="6"/>
    <col min="12804" max="12806" width="1.69921875" style="6" customWidth="1"/>
    <col min="12807" max="12807" width="45.3984375" style="6" customWidth="1"/>
    <col min="12808" max="12808" width="10.69921875" style="6" customWidth="1"/>
    <col min="12809" max="12810" width="16.3984375" style="6" customWidth="1"/>
    <col min="12811" max="13059" width="14.3984375" style="6"/>
    <col min="13060" max="13062" width="1.69921875" style="6" customWidth="1"/>
    <col min="13063" max="13063" width="45.3984375" style="6" customWidth="1"/>
    <col min="13064" max="13064" width="10.69921875" style="6" customWidth="1"/>
    <col min="13065" max="13066" width="16.3984375" style="6" customWidth="1"/>
    <col min="13067" max="13315" width="14.3984375" style="6"/>
    <col min="13316" max="13318" width="1.69921875" style="6" customWidth="1"/>
    <col min="13319" max="13319" width="45.3984375" style="6" customWidth="1"/>
    <col min="13320" max="13320" width="10.69921875" style="6" customWidth="1"/>
    <col min="13321" max="13322" width="16.3984375" style="6" customWidth="1"/>
    <col min="13323" max="13571" width="14.3984375" style="6"/>
    <col min="13572" max="13574" width="1.69921875" style="6" customWidth="1"/>
    <col min="13575" max="13575" width="45.3984375" style="6" customWidth="1"/>
    <col min="13576" max="13576" width="10.69921875" style="6" customWidth="1"/>
    <col min="13577" max="13578" width="16.3984375" style="6" customWidth="1"/>
    <col min="13579" max="13827" width="14.3984375" style="6"/>
    <col min="13828" max="13830" width="1.69921875" style="6" customWidth="1"/>
    <col min="13831" max="13831" width="45.3984375" style="6" customWidth="1"/>
    <col min="13832" max="13832" width="10.69921875" style="6" customWidth="1"/>
    <col min="13833" max="13834" width="16.3984375" style="6" customWidth="1"/>
    <col min="13835" max="14083" width="14.3984375" style="6"/>
    <col min="14084" max="14086" width="1.69921875" style="6" customWidth="1"/>
    <col min="14087" max="14087" width="45.3984375" style="6" customWidth="1"/>
    <col min="14088" max="14088" width="10.69921875" style="6" customWidth="1"/>
    <col min="14089" max="14090" width="16.3984375" style="6" customWidth="1"/>
    <col min="14091" max="14339" width="14.3984375" style="6"/>
    <col min="14340" max="14342" width="1.69921875" style="6" customWidth="1"/>
    <col min="14343" max="14343" width="45.3984375" style="6" customWidth="1"/>
    <col min="14344" max="14344" width="10.69921875" style="6" customWidth="1"/>
    <col min="14345" max="14346" width="16.3984375" style="6" customWidth="1"/>
    <col min="14347" max="14595" width="14.3984375" style="6"/>
    <col min="14596" max="14598" width="1.69921875" style="6" customWidth="1"/>
    <col min="14599" max="14599" width="45.3984375" style="6" customWidth="1"/>
    <col min="14600" max="14600" width="10.69921875" style="6" customWidth="1"/>
    <col min="14601" max="14602" width="16.3984375" style="6" customWidth="1"/>
    <col min="14603" max="14851" width="14.3984375" style="6"/>
    <col min="14852" max="14854" width="1.69921875" style="6" customWidth="1"/>
    <col min="14855" max="14855" width="45.3984375" style="6" customWidth="1"/>
    <col min="14856" max="14856" width="10.69921875" style="6" customWidth="1"/>
    <col min="14857" max="14858" width="16.3984375" style="6" customWidth="1"/>
    <col min="14859" max="15107" width="14.3984375" style="6"/>
    <col min="15108" max="15110" width="1.69921875" style="6" customWidth="1"/>
    <col min="15111" max="15111" width="45.3984375" style="6" customWidth="1"/>
    <col min="15112" max="15112" width="10.69921875" style="6" customWidth="1"/>
    <col min="15113" max="15114" width="16.3984375" style="6" customWidth="1"/>
    <col min="15115" max="15363" width="14.3984375" style="6"/>
    <col min="15364" max="15366" width="1.69921875" style="6" customWidth="1"/>
    <col min="15367" max="15367" width="45.3984375" style="6" customWidth="1"/>
    <col min="15368" max="15368" width="10.69921875" style="6" customWidth="1"/>
    <col min="15369" max="15370" width="16.3984375" style="6" customWidth="1"/>
    <col min="15371" max="15619" width="14.3984375" style="6"/>
    <col min="15620" max="15622" width="1.69921875" style="6" customWidth="1"/>
    <col min="15623" max="15623" width="45.3984375" style="6" customWidth="1"/>
    <col min="15624" max="15624" width="10.69921875" style="6" customWidth="1"/>
    <col min="15625" max="15626" width="16.3984375" style="6" customWidth="1"/>
    <col min="15627" max="15875" width="14.3984375" style="6"/>
    <col min="15876" max="15878" width="1.69921875" style="6" customWidth="1"/>
    <col min="15879" max="15879" width="45.3984375" style="6" customWidth="1"/>
    <col min="15880" max="15880" width="10.69921875" style="6" customWidth="1"/>
    <col min="15881" max="15882" width="16.3984375" style="6" customWidth="1"/>
    <col min="15883" max="16131" width="14.3984375" style="6"/>
    <col min="16132" max="16134" width="1.69921875" style="6" customWidth="1"/>
    <col min="16135" max="16135" width="45.3984375" style="6" customWidth="1"/>
    <col min="16136" max="16136" width="10.69921875" style="6" customWidth="1"/>
    <col min="16137" max="16138" width="16.3984375" style="6" customWidth="1"/>
    <col min="16139" max="16384" width="14.3984375" style="6"/>
  </cols>
  <sheetData>
    <row r="1" spans="1:23" s="7" customFormat="1" ht="19.9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23" s="7" customFormat="1" ht="19.95" customHeight="1">
      <c r="A2" s="167" t="s">
        <v>114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23" s="7" customFormat="1" ht="19.95" customHeight="1">
      <c r="A3" s="167" t="s">
        <v>208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23" ht="19.9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 t="s">
        <v>2</v>
      </c>
    </row>
    <row r="5" spans="1:23" ht="19.95" customHeight="1">
      <c r="A5" s="10"/>
      <c r="B5" s="10"/>
      <c r="C5" s="10"/>
      <c r="D5" s="10"/>
      <c r="E5" s="10"/>
      <c r="F5" s="10"/>
      <c r="G5" s="272" t="s">
        <v>3</v>
      </c>
      <c r="H5" s="272"/>
      <c r="I5" s="272"/>
      <c r="J5" s="83"/>
      <c r="K5" s="272" t="s">
        <v>115</v>
      </c>
      <c r="L5" s="272"/>
      <c r="M5" s="272"/>
    </row>
    <row r="6" spans="1:23" s="7" customFormat="1" ht="19.95" customHeight="1">
      <c r="A6" s="168"/>
      <c r="B6" s="168"/>
      <c r="C6" s="168"/>
      <c r="D6" s="168"/>
      <c r="E6" s="169"/>
      <c r="F6" s="169"/>
      <c r="G6" s="181" t="s">
        <v>152</v>
      </c>
      <c r="H6" s="182"/>
      <c r="I6" s="181" t="s">
        <v>153</v>
      </c>
      <c r="J6" s="83"/>
      <c r="K6" s="181" t="s">
        <v>152</v>
      </c>
      <c r="L6" s="182"/>
      <c r="M6" s="181" t="s">
        <v>153</v>
      </c>
    </row>
    <row r="7" spans="1:23" ht="19.95" customHeight="1">
      <c r="A7" s="170" t="s">
        <v>150</v>
      </c>
      <c r="B7" s="171"/>
      <c r="C7" s="171"/>
      <c r="D7" s="171"/>
      <c r="E7" s="171"/>
      <c r="F7" s="171"/>
      <c r="G7" s="171"/>
      <c r="H7" s="171"/>
      <c r="I7" s="172"/>
      <c r="J7" s="171"/>
      <c r="K7" s="171"/>
      <c r="L7" s="171"/>
      <c r="M7" s="12"/>
    </row>
    <row r="8" spans="1:23" ht="19.95" customHeight="1">
      <c r="A8" s="256" t="s">
        <v>249</v>
      </c>
      <c r="B8" s="13"/>
      <c r="C8" s="13"/>
      <c r="D8" s="13"/>
      <c r="E8" s="13"/>
      <c r="F8" s="13"/>
      <c r="G8" s="6">
        <v>-80345</v>
      </c>
      <c r="H8" s="13"/>
      <c r="I8" s="6">
        <f>+'PL 6M'!J24</f>
        <v>7687</v>
      </c>
      <c r="J8" s="13"/>
      <c r="K8" s="6">
        <f>+'PL 6M'!L24</f>
        <v>23302</v>
      </c>
      <c r="L8" s="6"/>
      <c r="M8" s="6">
        <f>+'PL 6M'!N24</f>
        <v>13888</v>
      </c>
    </row>
    <row r="9" spans="1:23" ht="19.95" customHeight="1">
      <c r="A9" s="13"/>
      <c r="B9" s="13" t="s">
        <v>116</v>
      </c>
      <c r="C9" s="14"/>
      <c r="D9" s="13"/>
      <c r="E9" s="13"/>
      <c r="F9" s="13"/>
      <c r="G9" s="13"/>
      <c r="H9" s="13"/>
      <c r="I9" s="15"/>
      <c r="J9" s="13"/>
      <c r="K9" s="15"/>
      <c r="L9" s="15"/>
      <c r="M9" s="15"/>
    </row>
    <row r="10" spans="1:23" ht="19.95" customHeight="1">
      <c r="A10" s="13"/>
      <c r="B10" s="13"/>
      <c r="C10" s="14" t="s">
        <v>177</v>
      </c>
      <c r="D10" s="13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</row>
    <row r="11" spans="1:23" ht="19.95" customHeight="1">
      <c r="A11" s="13"/>
      <c r="C11" s="26" t="s">
        <v>117</v>
      </c>
      <c r="D11" s="13"/>
      <c r="E11" s="13"/>
      <c r="F11" s="13"/>
      <c r="G11" s="15">
        <v>35221</v>
      </c>
      <c r="H11" s="13"/>
      <c r="I11" s="15">
        <v>30118</v>
      </c>
      <c r="J11" s="13"/>
      <c r="K11" s="15">
        <v>8659</v>
      </c>
      <c r="L11" s="15"/>
      <c r="M11" s="15">
        <v>7980</v>
      </c>
    </row>
    <row r="12" spans="1:23" ht="19.95" customHeight="1">
      <c r="A12" s="14"/>
      <c r="C12" s="33" t="s">
        <v>259</v>
      </c>
      <c r="D12" s="13"/>
      <c r="E12" s="13"/>
      <c r="F12" s="13"/>
      <c r="G12" s="15">
        <v>-198</v>
      </c>
      <c r="H12" s="13"/>
      <c r="I12" s="6">
        <v>-883</v>
      </c>
      <c r="J12" s="13"/>
      <c r="K12" s="6">
        <v>-661</v>
      </c>
      <c r="L12" s="6"/>
      <c r="M12" s="6">
        <v>-770</v>
      </c>
    </row>
    <row r="13" spans="1:23" ht="19.95" customHeight="1">
      <c r="A13" s="14"/>
      <c r="C13" s="33" t="s">
        <v>118</v>
      </c>
      <c r="D13" s="13"/>
      <c r="E13" s="13"/>
      <c r="F13" s="13"/>
      <c r="G13" s="15">
        <v>138</v>
      </c>
      <c r="H13" s="13"/>
      <c r="I13" s="6">
        <v>163</v>
      </c>
      <c r="J13" s="222"/>
      <c r="K13" s="221">
        <v>0</v>
      </c>
      <c r="L13" s="223"/>
      <c r="M13" s="6">
        <v>102</v>
      </c>
    </row>
    <row r="14" spans="1:23" ht="19.95" customHeight="1">
      <c r="A14" s="14"/>
      <c r="C14" s="33" t="s">
        <v>184</v>
      </c>
      <c r="D14" s="13"/>
      <c r="E14" s="13"/>
      <c r="F14" s="13"/>
      <c r="G14" s="15">
        <v>-61</v>
      </c>
      <c r="H14" s="13"/>
      <c r="I14" s="15">
        <v>-109</v>
      </c>
      <c r="J14" s="13"/>
      <c r="K14" s="6">
        <v>-168</v>
      </c>
      <c r="L14" s="6"/>
      <c r="M14" s="15">
        <v>-44</v>
      </c>
    </row>
    <row r="15" spans="1:23" ht="19.95" customHeight="1">
      <c r="A15" s="14"/>
      <c r="C15" s="33" t="s">
        <v>119</v>
      </c>
      <c r="D15" s="13"/>
      <c r="E15" s="13"/>
      <c r="F15" s="13"/>
      <c r="G15" s="6">
        <v>1206</v>
      </c>
      <c r="H15" s="13"/>
      <c r="I15" s="172">
        <v>-211</v>
      </c>
      <c r="J15" s="13"/>
      <c r="K15" s="6">
        <v>1185</v>
      </c>
      <c r="L15" s="5"/>
      <c r="M15" s="172">
        <v>-338</v>
      </c>
    </row>
    <row r="16" spans="1:23" ht="19.95" customHeight="1">
      <c r="A16" s="14"/>
      <c r="C16" s="33" t="s">
        <v>120</v>
      </c>
      <c r="D16" s="13"/>
      <c r="E16" s="13"/>
      <c r="F16" s="13"/>
      <c r="G16" s="6">
        <v>-1332</v>
      </c>
      <c r="H16" s="6"/>
      <c r="I16" s="6">
        <v>679</v>
      </c>
      <c r="J16" s="6"/>
      <c r="K16" s="6">
        <v>-1289</v>
      </c>
      <c r="L16" s="6"/>
      <c r="M16" s="6">
        <v>721</v>
      </c>
    </row>
    <row r="17" spans="1:25" ht="19.95" customHeight="1">
      <c r="A17" s="14"/>
      <c r="C17" s="33" t="s">
        <v>215</v>
      </c>
      <c r="D17" s="13"/>
      <c r="E17" s="13"/>
      <c r="F17" s="13"/>
      <c r="G17" s="6">
        <v>105926</v>
      </c>
      <c r="H17" s="6"/>
      <c r="I17" s="264">
        <v>0</v>
      </c>
      <c r="J17" s="6"/>
      <c r="K17" s="6">
        <v>0</v>
      </c>
      <c r="L17" s="6"/>
      <c r="M17" s="6">
        <v>0</v>
      </c>
    </row>
    <row r="18" spans="1:25" ht="19.95" customHeight="1">
      <c r="A18" s="14"/>
      <c r="C18" s="33" t="s">
        <v>216</v>
      </c>
      <c r="D18" s="6"/>
      <c r="E18" s="13"/>
      <c r="F18" s="13"/>
      <c r="G18" s="6">
        <v>-332</v>
      </c>
      <c r="H18" s="13"/>
      <c r="I18" s="172">
        <v>70</v>
      </c>
      <c r="J18" s="13"/>
      <c r="K18" s="6">
        <v>-24</v>
      </c>
      <c r="L18" s="5"/>
      <c r="M18" s="172">
        <v>3</v>
      </c>
      <c r="Y18" s="6">
        <f>U18+W18</f>
        <v>0</v>
      </c>
    </row>
    <row r="19" spans="1:25" ht="19.95" customHeight="1">
      <c r="A19" s="14"/>
      <c r="C19" s="33" t="s">
        <v>202</v>
      </c>
      <c r="D19" s="6"/>
      <c r="E19" s="13"/>
      <c r="F19" s="13"/>
      <c r="G19" s="6">
        <v>0</v>
      </c>
      <c r="H19" s="13"/>
      <c r="I19" s="172">
        <v>23</v>
      </c>
      <c r="J19" s="13"/>
      <c r="K19" s="6">
        <v>0</v>
      </c>
      <c r="L19" s="5"/>
      <c r="M19" s="172">
        <v>5</v>
      </c>
    </row>
    <row r="20" spans="1:25" ht="19.95" customHeight="1">
      <c r="A20" s="14"/>
      <c r="C20" s="33" t="s">
        <v>158</v>
      </c>
      <c r="D20" s="13"/>
      <c r="E20" s="13"/>
      <c r="F20" s="13"/>
      <c r="G20" s="15"/>
      <c r="H20" s="13"/>
      <c r="I20" s="172"/>
      <c r="J20" s="13"/>
      <c r="K20" s="5"/>
      <c r="L20" s="5"/>
      <c r="M20" s="172"/>
    </row>
    <row r="21" spans="1:25" ht="19.95" customHeight="1">
      <c r="A21" s="14"/>
      <c r="C21" s="33" t="s">
        <v>121</v>
      </c>
      <c r="D21" s="13"/>
      <c r="E21" s="13"/>
      <c r="F21" s="13"/>
      <c r="G21" s="6">
        <v>-377</v>
      </c>
      <c r="H21" s="13"/>
      <c r="I21" s="172">
        <v>-335</v>
      </c>
      <c r="J21" s="13"/>
      <c r="K21" s="6">
        <v>0</v>
      </c>
      <c r="L21" s="5"/>
      <c r="M21" s="221">
        <v>0</v>
      </c>
      <c r="N21" s="226"/>
    </row>
    <row r="22" spans="1:25" ht="19.95" customHeight="1">
      <c r="A22" s="14"/>
      <c r="C22" s="33" t="s">
        <v>203</v>
      </c>
      <c r="D22" s="13"/>
      <c r="E22" s="13"/>
      <c r="F22" s="13"/>
      <c r="G22" s="15">
        <v>233</v>
      </c>
      <c r="H22" s="13"/>
      <c r="I22" s="172">
        <v>2909</v>
      </c>
      <c r="J22" s="13"/>
      <c r="K22" s="6">
        <v>0</v>
      </c>
      <c r="L22" s="5"/>
      <c r="M22" s="172">
        <v>2909</v>
      </c>
      <c r="N22" s="226"/>
    </row>
    <row r="23" spans="1:25" ht="19.95" customHeight="1">
      <c r="A23" s="14"/>
      <c r="C23" s="33" t="s">
        <v>239</v>
      </c>
      <c r="D23" s="13"/>
      <c r="E23" s="13"/>
      <c r="F23" s="13"/>
      <c r="G23" s="15">
        <v>25</v>
      </c>
      <c r="H23" s="13"/>
      <c r="I23" s="172">
        <v>-124</v>
      </c>
      <c r="J23" s="13"/>
      <c r="K23" s="6">
        <v>25</v>
      </c>
      <c r="L23" s="5"/>
      <c r="M23" s="172">
        <v>-124</v>
      </c>
    </row>
    <row r="24" spans="1:25" ht="19.95" customHeight="1">
      <c r="A24" s="14"/>
      <c r="C24" s="33" t="s">
        <v>45</v>
      </c>
      <c r="D24" s="13"/>
      <c r="E24" s="13"/>
      <c r="F24" s="13"/>
      <c r="G24" s="15">
        <v>2450</v>
      </c>
      <c r="H24" s="13"/>
      <c r="I24" s="172">
        <v>2490</v>
      </c>
      <c r="J24" s="13"/>
      <c r="K24" s="6">
        <v>850</v>
      </c>
      <c r="L24" s="5"/>
      <c r="M24" s="172">
        <v>1083</v>
      </c>
    </row>
    <row r="25" spans="1:25" ht="19.95" customHeight="1">
      <c r="A25" s="14"/>
      <c r="B25" s="14"/>
      <c r="C25" s="13" t="s">
        <v>268</v>
      </c>
      <c r="D25" s="13"/>
      <c r="E25" s="13"/>
      <c r="F25" s="13"/>
      <c r="G25" s="221">
        <v>0</v>
      </c>
      <c r="H25" s="13"/>
      <c r="I25" s="172">
        <v>52</v>
      </c>
      <c r="J25" s="13"/>
      <c r="K25" s="6">
        <v>0</v>
      </c>
      <c r="L25" s="5"/>
      <c r="M25" s="221">
        <v>0</v>
      </c>
    </row>
    <row r="26" spans="1:25" ht="19.95" customHeight="1">
      <c r="A26" s="14"/>
      <c r="B26" s="14"/>
      <c r="C26" s="13" t="s">
        <v>201</v>
      </c>
      <c r="D26" s="13"/>
      <c r="E26" s="13"/>
      <c r="F26" s="13"/>
      <c r="G26" s="221">
        <v>0</v>
      </c>
      <c r="H26" s="13"/>
      <c r="I26" s="172">
        <v>0</v>
      </c>
      <c r="J26" s="13"/>
      <c r="K26" s="6">
        <v>-2070</v>
      </c>
      <c r="L26" s="5"/>
      <c r="M26" s="172">
        <v>-3710</v>
      </c>
    </row>
    <row r="27" spans="1:25" ht="19.95" customHeight="1">
      <c r="A27" s="14"/>
      <c r="B27" s="14"/>
      <c r="C27" s="14" t="s">
        <v>68</v>
      </c>
      <c r="D27" s="13"/>
      <c r="E27" s="13"/>
      <c r="F27" s="13"/>
      <c r="G27" s="15">
        <v>-634</v>
      </c>
      <c r="H27" s="13"/>
      <c r="I27" s="15">
        <v>-749</v>
      </c>
      <c r="J27" s="13"/>
      <c r="K27" s="6">
        <v>-3050</v>
      </c>
      <c r="L27" s="17"/>
      <c r="M27" s="15">
        <v>-1196</v>
      </c>
    </row>
    <row r="28" spans="1:25" ht="19.95" customHeight="1">
      <c r="A28" s="14"/>
      <c r="B28" s="14"/>
      <c r="C28" s="13" t="s">
        <v>78</v>
      </c>
      <c r="D28" s="13"/>
      <c r="E28" s="13"/>
      <c r="F28" s="13"/>
      <c r="G28" s="15">
        <v>8385</v>
      </c>
      <c r="H28" s="13"/>
      <c r="I28" s="15">
        <v>4978</v>
      </c>
      <c r="J28" s="13"/>
      <c r="K28" s="18">
        <v>3165</v>
      </c>
      <c r="L28" s="18"/>
      <c r="M28" s="15">
        <v>2533</v>
      </c>
    </row>
    <row r="29" spans="1:25" ht="19.95" customHeight="1">
      <c r="A29" s="14"/>
      <c r="B29" s="14" t="s">
        <v>122</v>
      </c>
      <c r="C29" s="13"/>
      <c r="D29" s="13"/>
      <c r="E29" s="13"/>
      <c r="F29" s="13"/>
      <c r="G29" s="19">
        <f>SUM(G8:G28)</f>
        <v>70305</v>
      </c>
      <c r="H29" s="15">
        <f>SUM(H8:H28)</f>
        <v>0</v>
      </c>
      <c r="I29" s="19">
        <f>SUM(I8:I28)</f>
        <v>46758</v>
      </c>
      <c r="J29" s="13"/>
      <c r="K29" s="19">
        <f>SUM(K8:K28)</f>
        <v>29924</v>
      </c>
      <c r="L29" s="15"/>
      <c r="M29" s="19">
        <f>SUM(M8:M28)</f>
        <v>23042</v>
      </c>
    </row>
    <row r="30" spans="1:25" ht="19.95" customHeight="1">
      <c r="A30" s="14"/>
      <c r="B30" s="14"/>
      <c r="C30" s="33" t="s">
        <v>123</v>
      </c>
      <c r="D30" s="13"/>
      <c r="E30" s="13"/>
      <c r="F30" s="13"/>
      <c r="G30" s="13"/>
      <c r="H30" s="13"/>
      <c r="I30" s="15"/>
      <c r="J30" s="13"/>
      <c r="K30" s="15"/>
      <c r="L30" s="15"/>
      <c r="M30" s="15"/>
    </row>
    <row r="31" spans="1:25" ht="19.95" customHeight="1">
      <c r="B31" s="13" t="s">
        <v>168</v>
      </c>
      <c r="C31" s="13"/>
      <c r="D31" s="13"/>
      <c r="E31" s="13"/>
      <c r="F31" s="13"/>
      <c r="G31" s="13"/>
      <c r="H31" s="13"/>
      <c r="I31" s="15"/>
      <c r="J31" s="13"/>
      <c r="K31" s="6"/>
      <c r="L31" s="6"/>
      <c r="M31" s="6"/>
    </row>
    <row r="32" spans="1:25" ht="19.95" customHeight="1">
      <c r="A32" s="13"/>
      <c r="B32" s="13"/>
      <c r="C32" s="13" t="s">
        <v>13</v>
      </c>
      <c r="D32" s="13"/>
      <c r="E32" s="13"/>
      <c r="F32" s="13"/>
      <c r="G32" s="15">
        <v>-6529</v>
      </c>
      <c r="H32" s="13"/>
      <c r="I32" s="15">
        <v>-16902</v>
      </c>
      <c r="J32" s="13"/>
      <c r="K32" s="6">
        <v>10025</v>
      </c>
      <c r="L32" s="6"/>
      <c r="M32" s="6">
        <v>16847</v>
      </c>
    </row>
    <row r="33" spans="1:13" ht="19.95" customHeight="1">
      <c r="A33" s="13"/>
      <c r="B33" s="13"/>
      <c r="C33" s="13" t="s">
        <v>14</v>
      </c>
      <c r="D33" s="13"/>
      <c r="E33" s="13"/>
      <c r="F33" s="13"/>
      <c r="G33" s="15">
        <v>803</v>
      </c>
      <c r="H33" s="13"/>
      <c r="I33" s="15">
        <v>-3348</v>
      </c>
      <c r="J33" s="13"/>
      <c r="K33" s="6">
        <v>0</v>
      </c>
      <c r="L33" s="6"/>
      <c r="M33" s="17">
        <v>1330</v>
      </c>
    </row>
    <row r="34" spans="1:13" ht="19.95" customHeight="1">
      <c r="A34" s="13"/>
      <c r="B34" s="13"/>
      <c r="C34" s="13" t="s">
        <v>174</v>
      </c>
      <c r="D34" s="13"/>
      <c r="E34" s="13"/>
      <c r="F34" s="13"/>
      <c r="G34" s="15">
        <v>485</v>
      </c>
      <c r="H34" s="13"/>
      <c r="I34" s="15">
        <v>793</v>
      </c>
      <c r="J34" s="13"/>
      <c r="K34" s="6">
        <v>0</v>
      </c>
      <c r="L34" s="6"/>
      <c r="M34" s="221">
        <v>0</v>
      </c>
    </row>
    <row r="35" spans="1:13" ht="19.95" customHeight="1">
      <c r="A35" s="13"/>
      <c r="B35" s="13"/>
      <c r="C35" s="13" t="s">
        <v>124</v>
      </c>
      <c r="D35" s="13"/>
      <c r="E35" s="13"/>
      <c r="F35" s="13"/>
      <c r="G35" s="15">
        <v>-27102</v>
      </c>
      <c r="H35" s="13"/>
      <c r="I35" s="15">
        <v>-5860</v>
      </c>
      <c r="J35" s="13"/>
      <c r="K35" s="6">
        <v>-26976</v>
      </c>
      <c r="L35" s="6"/>
      <c r="M35" s="17">
        <v>-10931</v>
      </c>
    </row>
    <row r="36" spans="1:13" ht="19.95" customHeight="1">
      <c r="A36" s="13"/>
      <c r="B36" s="13"/>
      <c r="C36" s="13" t="s">
        <v>16</v>
      </c>
      <c r="D36" s="13"/>
      <c r="E36" s="13"/>
      <c r="F36" s="13"/>
      <c r="G36" s="15">
        <v>197306</v>
      </c>
      <c r="H36" s="13"/>
      <c r="I36" s="221">
        <v>0</v>
      </c>
      <c r="J36" s="13"/>
      <c r="K36" s="6">
        <v>0</v>
      </c>
      <c r="L36" s="6"/>
      <c r="M36" s="221">
        <v>0</v>
      </c>
    </row>
    <row r="37" spans="1:13" ht="19.95" customHeight="1">
      <c r="A37" s="13"/>
      <c r="B37" s="13"/>
      <c r="C37" s="13" t="s">
        <v>185</v>
      </c>
      <c r="D37" s="13"/>
      <c r="E37" s="13"/>
      <c r="F37" s="13"/>
      <c r="G37" s="15">
        <v>-589</v>
      </c>
      <c r="H37" s="13"/>
      <c r="I37" s="15">
        <v>1010</v>
      </c>
      <c r="J37" s="13"/>
      <c r="K37" s="6">
        <v>527</v>
      </c>
      <c r="L37" s="6"/>
      <c r="M37" s="16">
        <v>1005</v>
      </c>
    </row>
    <row r="38" spans="1:13" ht="19.95" customHeight="1">
      <c r="A38" s="13"/>
      <c r="B38" s="13"/>
      <c r="C38" s="13" t="s">
        <v>20</v>
      </c>
      <c r="D38" s="13"/>
      <c r="E38" s="13"/>
      <c r="F38" s="13"/>
      <c r="G38" s="15">
        <v>17788</v>
      </c>
      <c r="H38" s="13"/>
      <c r="I38" s="15">
        <v>-1437</v>
      </c>
      <c r="J38" s="13"/>
      <c r="K38" s="6">
        <v>396</v>
      </c>
      <c r="L38" s="6"/>
      <c r="M38" s="16">
        <v>-1687</v>
      </c>
    </row>
    <row r="39" spans="1:13" ht="19.95" customHeight="1">
      <c r="A39" s="14"/>
      <c r="B39" s="14"/>
      <c r="C39" s="13" t="s">
        <v>29</v>
      </c>
      <c r="D39" s="13"/>
      <c r="E39" s="13"/>
      <c r="F39" s="13"/>
      <c r="G39" s="15">
        <v>-53533</v>
      </c>
      <c r="H39" s="13"/>
      <c r="I39" s="15">
        <v>-703</v>
      </c>
      <c r="J39" s="13"/>
      <c r="K39" s="6">
        <v>-240</v>
      </c>
      <c r="L39" s="6"/>
      <c r="M39" s="16">
        <v>174</v>
      </c>
    </row>
    <row r="40" spans="1:13" ht="19.95" customHeight="1">
      <c r="A40" s="6"/>
      <c r="B40" s="13" t="s">
        <v>169</v>
      </c>
      <c r="C40" s="6"/>
      <c r="D40" s="13"/>
      <c r="E40" s="13"/>
      <c r="F40" s="13"/>
      <c r="G40" s="15"/>
      <c r="H40" s="13"/>
      <c r="I40" s="15"/>
      <c r="J40" s="13"/>
      <c r="K40" s="6"/>
      <c r="L40" s="6"/>
      <c r="M40" s="6"/>
    </row>
    <row r="41" spans="1:13" ht="19.95" customHeight="1">
      <c r="A41" s="13"/>
      <c r="B41" s="13"/>
      <c r="C41" s="13" t="s">
        <v>36</v>
      </c>
      <c r="D41" s="13"/>
      <c r="E41" s="13"/>
      <c r="F41" s="13"/>
      <c r="G41" s="15">
        <v>-26745</v>
      </c>
      <c r="H41" s="13"/>
      <c r="I41" s="6">
        <v>-12669</v>
      </c>
      <c r="J41" s="13"/>
      <c r="K41" s="6">
        <v>1627</v>
      </c>
      <c r="L41" s="6"/>
      <c r="M41" s="6">
        <v>-2653</v>
      </c>
    </row>
    <row r="42" spans="1:13" ht="19.95" customHeight="1">
      <c r="A42" s="13"/>
      <c r="B42" s="13"/>
      <c r="C42" s="13" t="s">
        <v>39</v>
      </c>
      <c r="D42" s="13"/>
      <c r="E42" s="13"/>
      <c r="F42" s="13"/>
      <c r="G42" s="257">
        <v>1144</v>
      </c>
      <c r="H42" s="13"/>
      <c r="I42" s="6">
        <v>-4510</v>
      </c>
      <c r="J42" s="13"/>
      <c r="K42" s="6">
        <v>0</v>
      </c>
      <c r="L42" s="6"/>
      <c r="M42" s="6">
        <v>-4510</v>
      </c>
    </row>
    <row r="43" spans="1:13" ht="19.95" customHeight="1">
      <c r="A43" s="13"/>
      <c r="B43" s="13"/>
      <c r="C43" s="13" t="s">
        <v>125</v>
      </c>
      <c r="D43" s="13"/>
      <c r="E43" s="13"/>
      <c r="F43" s="13"/>
      <c r="G43" s="15">
        <v>-155525</v>
      </c>
      <c r="H43" s="13"/>
      <c r="I43" s="6">
        <v>-3705</v>
      </c>
      <c r="J43" s="13"/>
      <c r="K43" s="6">
        <v>335</v>
      </c>
      <c r="L43" s="6"/>
      <c r="M43" s="6">
        <v>-3247</v>
      </c>
    </row>
    <row r="44" spans="1:13">
      <c r="C44" s="13" t="s">
        <v>41</v>
      </c>
      <c r="D44" s="13"/>
      <c r="G44" s="15">
        <v>-902</v>
      </c>
      <c r="I44" s="174">
        <v>-1953</v>
      </c>
      <c r="K44" s="6">
        <v>-500</v>
      </c>
      <c r="M44" s="6">
        <v>-3247</v>
      </c>
    </row>
    <row r="45" spans="1:13" ht="19.95" customHeight="1">
      <c r="A45" s="14"/>
      <c r="B45" s="14"/>
      <c r="C45" s="13" t="s">
        <v>126</v>
      </c>
      <c r="D45" s="13"/>
      <c r="E45" s="13"/>
      <c r="F45" s="13"/>
      <c r="G45" s="15">
        <v>-1162</v>
      </c>
      <c r="H45" s="13"/>
      <c r="I45" s="6">
        <v>-3698</v>
      </c>
      <c r="J45" s="13"/>
      <c r="K45" s="6">
        <v>-483</v>
      </c>
      <c r="L45" s="6"/>
      <c r="M45" s="6">
        <v>-6225</v>
      </c>
    </row>
    <row r="46" spans="1:13" ht="19.95" customHeight="1">
      <c r="A46" s="14"/>
      <c r="B46" s="14"/>
      <c r="C46" s="13" t="s">
        <v>47</v>
      </c>
      <c r="D46" s="13"/>
      <c r="E46" s="13"/>
      <c r="F46" s="13"/>
      <c r="G46" s="15">
        <v>809</v>
      </c>
      <c r="H46" s="13"/>
      <c r="I46" s="6">
        <v>97</v>
      </c>
      <c r="J46" s="13"/>
      <c r="K46" s="221">
        <v>0</v>
      </c>
      <c r="L46" s="6"/>
      <c r="M46" s="6">
        <v>-104</v>
      </c>
    </row>
    <row r="47" spans="1:13" ht="19.95" customHeight="1">
      <c r="A47" s="14" t="s">
        <v>251</v>
      </c>
      <c r="B47" s="14"/>
      <c r="C47" s="13"/>
      <c r="D47" s="13"/>
      <c r="E47" s="13"/>
      <c r="F47" s="13"/>
      <c r="G47" s="21">
        <f>SUM(G29:G46)</f>
        <v>16553</v>
      </c>
      <c r="H47" s="15">
        <f>SUM(H29:H45)</f>
        <v>0</v>
      </c>
      <c r="I47" s="21">
        <f>SUM(I29:I46)</f>
        <v>-6127</v>
      </c>
      <c r="J47" s="13"/>
      <c r="K47" s="21">
        <f>SUM(K29:K46)</f>
        <v>14635</v>
      </c>
      <c r="L47" s="15"/>
      <c r="M47" s="21">
        <f>SUM(M29:M46)</f>
        <v>9794</v>
      </c>
    </row>
    <row r="48" spans="1:13" ht="19.95" customHeight="1">
      <c r="A48" s="14"/>
      <c r="B48" s="14"/>
      <c r="C48" s="13"/>
      <c r="D48" s="13"/>
      <c r="E48" s="13"/>
      <c r="F48" s="13"/>
      <c r="G48" s="13"/>
      <c r="H48" s="13"/>
      <c r="I48" s="15"/>
      <c r="J48" s="13"/>
      <c r="K48" s="15"/>
      <c r="L48" s="15"/>
      <c r="M48" s="175"/>
    </row>
    <row r="49" spans="1:13" ht="19.95" customHeight="1">
      <c r="A49" s="102" t="s">
        <v>32</v>
      </c>
      <c r="B49" s="20"/>
      <c r="C49" s="13"/>
      <c r="D49" s="13"/>
      <c r="E49" s="13"/>
      <c r="F49" s="13"/>
      <c r="G49" s="13"/>
      <c r="H49" s="13"/>
      <c r="I49" s="13"/>
      <c r="J49" s="13"/>
      <c r="K49" s="14"/>
      <c r="L49" s="14"/>
      <c r="M49" s="6">
        <v>12</v>
      </c>
    </row>
    <row r="50" spans="1:13" ht="19.95" customHeight="1">
      <c r="A50" s="64" t="s">
        <v>0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</row>
    <row r="51" spans="1:13" ht="19.95" customHeight="1">
      <c r="A51" s="167" t="s">
        <v>127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</row>
    <row r="52" spans="1:13" ht="19.95" customHeight="1">
      <c r="A52" s="167" t="s">
        <v>208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</row>
    <row r="53" spans="1:13" ht="19.9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9" t="s">
        <v>2</v>
      </c>
    </row>
    <row r="54" spans="1:13" ht="19.95" customHeight="1">
      <c r="A54" s="10"/>
      <c r="B54" s="10"/>
      <c r="C54" s="10"/>
      <c r="D54" s="10"/>
      <c r="E54" s="10"/>
      <c r="F54" s="10"/>
      <c r="G54" s="272" t="s">
        <v>3</v>
      </c>
      <c r="H54" s="272"/>
      <c r="I54" s="272"/>
      <c r="J54" s="83"/>
      <c r="K54" s="272" t="s">
        <v>115</v>
      </c>
      <c r="L54" s="272"/>
      <c r="M54" s="272"/>
    </row>
    <row r="55" spans="1:13" ht="19.95" customHeight="1">
      <c r="A55" s="168"/>
      <c r="B55" s="168"/>
      <c r="C55" s="168"/>
      <c r="D55" s="168"/>
      <c r="E55" s="169"/>
      <c r="F55" s="169"/>
      <c r="G55" s="181" t="s">
        <v>152</v>
      </c>
      <c r="H55" s="182"/>
      <c r="I55" s="181" t="s">
        <v>153</v>
      </c>
      <c r="J55" s="83"/>
      <c r="K55" s="181" t="s">
        <v>152</v>
      </c>
      <c r="L55" s="182"/>
      <c r="M55" s="181" t="s">
        <v>153</v>
      </c>
    </row>
    <row r="56" spans="1:13" ht="19.8">
      <c r="A56" s="14" t="s">
        <v>252</v>
      </c>
      <c r="G56" s="172">
        <f>G47</f>
        <v>16553</v>
      </c>
      <c r="H56" s="83"/>
      <c r="I56" s="172">
        <f>I47</f>
        <v>-6127</v>
      </c>
      <c r="K56" s="172">
        <f>K47</f>
        <v>14635</v>
      </c>
      <c r="L56" s="83"/>
      <c r="M56" s="172">
        <f>M47</f>
        <v>9794</v>
      </c>
    </row>
    <row r="57" spans="1:13" ht="19.95" customHeight="1">
      <c r="A57" s="14"/>
      <c r="B57" s="14"/>
      <c r="C57" s="13" t="s">
        <v>128</v>
      </c>
      <c r="D57" s="13"/>
      <c r="E57" s="13"/>
      <c r="F57" s="13"/>
      <c r="G57" s="34">
        <v>499</v>
      </c>
      <c r="H57" s="13"/>
      <c r="I57" s="15">
        <v>201</v>
      </c>
      <c r="J57" s="13"/>
      <c r="K57" s="15">
        <v>97</v>
      </c>
      <c r="L57" s="15"/>
      <c r="M57" s="258">
        <v>96</v>
      </c>
    </row>
    <row r="58" spans="1:13" ht="19.95" customHeight="1">
      <c r="A58" s="14"/>
      <c r="B58" s="14"/>
      <c r="C58" s="13" t="s">
        <v>188</v>
      </c>
      <c r="D58" s="13"/>
      <c r="E58" s="13"/>
      <c r="F58" s="13"/>
      <c r="G58" s="15">
        <v>-12120</v>
      </c>
      <c r="H58" s="13"/>
      <c r="I58" s="15">
        <v>-7262</v>
      </c>
      <c r="J58" s="13"/>
      <c r="K58" s="258">
        <v>-3140</v>
      </c>
      <c r="L58" s="6"/>
      <c r="M58" s="6">
        <v>-2909</v>
      </c>
    </row>
    <row r="59" spans="1:13" ht="19.95" customHeight="1">
      <c r="A59" s="31" t="s">
        <v>129</v>
      </c>
      <c r="B59" s="14"/>
      <c r="C59" s="13"/>
      <c r="D59" s="13"/>
      <c r="E59" s="13"/>
      <c r="F59" s="13"/>
      <c r="G59" s="21">
        <f>SUM(G56:G58)</f>
        <v>4932</v>
      </c>
      <c r="H59" s="15">
        <f>SUM(H47:H58)</f>
        <v>0</v>
      </c>
      <c r="I59" s="21">
        <f>SUM(I56:I58)</f>
        <v>-13188</v>
      </c>
      <c r="J59" s="13"/>
      <c r="K59" s="21">
        <f>SUM(K56:K58)</f>
        <v>11592</v>
      </c>
      <c r="L59" s="15"/>
      <c r="M59" s="21">
        <f>SUM(M56:M58)</f>
        <v>6981</v>
      </c>
    </row>
    <row r="60" spans="1:13" ht="19.8">
      <c r="A60" s="31"/>
      <c r="B60" s="14"/>
      <c r="C60" s="13"/>
      <c r="D60" s="13"/>
      <c r="E60" s="13"/>
      <c r="F60" s="13"/>
      <c r="G60" s="15"/>
      <c r="H60" s="15"/>
      <c r="I60" s="15"/>
      <c r="J60" s="13"/>
      <c r="K60" s="15"/>
      <c r="L60" s="15"/>
      <c r="M60" s="15"/>
    </row>
    <row r="61" spans="1:13" ht="19.95" customHeight="1">
      <c r="A61" s="22" t="s">
        <v>130</v>
      </c>
      <c r="B61" s="13"/>
      <c r="C61" s="14"/>
      <c r="D61" s="14"/>
      <c r="E61" s="14"/>
      <c r="F61" s="14"/>
      <c r="G61" s="14"/>
      <c r="H61" s="14"/>
      <c r="I61" s="6"/>
      <c r="J61" s="14"/>
      <c r="K61" s="14"/>
      <c r="L61" s="14"/>
      <c r="M61" s="176"/>
    </row>
    <row r="62" spans="1:13" ht="19.95" customHeight="1">
      <c r="A62" s="22"/>
      <c r="B62" s="13"/>
      <c r="C62" s="13" t="s">
        <v>260</v>
      </c>
      <c r="D62" s="6"/>
      <c r="E62" s="14"/>
      <c r="F62" s="14"/>
      <c r="G62" s="6">
        <v>10016</v>
      </c>
      <c r="H62" s="14"/>
      <c r="I62" s="6">
        <v>-387</v>
      </c>
      <c r="J62" s="14"/>
      <c r="K62" s="172">
        <v>-31</v>
      </c>
      <c r="L62" s="14"/>
      <c r="M62" s="172">
        <v>-40</v>
      </c>
    </row>
    <row r="63" spans="1:13" ht="19.95" customHeight="1">
      <c r="A63" s="22"/>
      <c r="B63" s="13"/>
      <c r="C63" s="13" t="s">
        <v>128</v>
      </c>
      <c r="D63" s="13"/>
      <c r="E63" s="14"/>
      <c r="F63" s="14"/>
      <c r="G63" s="6">
        <v>54</v>
      </c>
      <c r="H63" s="14"/>
      <c r="I63" s="6">
        <v>78</v>
      </c>
      <c r="J63" s="14"/>
      <c r="K63" s="172">
        <v>1662</v>
      </c>
      <c r="L63" s="14"/>
      <c r="M63" s="172">
        <v>30</v>
      </c>
    </row>
    <row r="64" spans="1:13" ht="19.95" customHeight="1">
      <c r="A64" s="22"/>
      <c r="B64" s="13"/>
      <c r="C64" s="13" t="s">
        <v>170</v>
      </c>
      <c r="D64" s="13"/>
      <c r="E64" s="14"/>
      <c r="F64" s="14"/>
      <c r="G64" s="6">
        <v>0</v>
      </c>
      <c r="H64" s="14"/>
      <c r="I64" s="221">
        <v>0</v>
      </c>
      <c r="J64" s="14"/>
      <c r="K64" s="172">
        <v>-37357</v>
      </c>
      <c r="L64" s="14"/>
      <c r="M64" s="172">
        <v>-9100</v>
      </c>
    </row>
    <row r="65" spans="1:13" ht="19.95" customHeight="1">
      <c r="A65" s="22"/>
      <c r="B65" s="13"/>
      <c r="C65" s="13" t="s">
        <v>240</v>
      </c>
      <c r="D65" s="13"/>
      <c r="E65" s="14"/>
      <c r="F65" s="14"/>
      <c r="G65" s="6">
        <v>415</v>
      </c>
      <c r="H65" s="14"/>
      <c r="I65" s="6">
        <v>123</v>
      </c>
      <c r="J65" s="14"/>
      <c r="K65" s="172">
        <v>40</v>
      </c>
      <c r="L65" s="14"/>
      <c r="M65" s="172">
        <v>6</v>
      </c>
    </row>
    <row r="66" spans="1:13" ht="19.95" customHeight="1">
      <c r="A66" s="22"/>
      <c r="B66" s="13"/>
      <c r="C66" s="13" t="s">
        <v>230</v>
      </c>
      <c r="D66" s="13"/>
      <c r="E66" s="14"/>
      <c r="F66" s="14"/>
      <c r="G66" s="6">
        <v>10000</v>
      </c>
      <c r="H66" s="14"/>
      <c r="I66" s="6">
        <v>0</v>
      </c>
      <c r="J66" s="14"/>
      <c r="K66" s="172">
        <v>10000</v>
      </c>
      <c r="L66" s="14"/>
      <c r="M66" s="172">
        <v>0</v>
      </c>
    </row>
    <row r="67" spans="1:13" ht="19.95" customHeight="1">
      <c r="A67" s="22"/>
      <c r="B67" s="13"/>
      <c r="C67" s="13" t="s">
        <v>241</v>
      </c>
      <c r="D67" s="13"/>
      <c r="E67" s="14"/>
      <c r="F67" s="14"/>
      <c r="G67" s="6">
        <v>-205203</v>
      </c>
      <c r="H67" s="14"/>
      <c r="I67" s="258">
        <v>-14400</v>
      </c>
      <c r="J67" s="14"/>
      <c r="K67" s="172">
        <v>0</v>
      </c>
      <c r="L67" s="14"/>
      <c r="M67" s="265">
        <v>0</v>
      </c>
    </row>
    <row r="68" spans="1:13" ht="19.95" customHeight="1">
      <c r="A68" s="14"/>
      <c r="B68" s="14"/>
      <c r="C68" s="13" t="s">
        <v>242</v>
      </c>
      <c r="D68" s="13"/>
      <c r="E68" s="13"/>
      <c r="F68" s="13"/>
      <c r="G68" s="6">
        <v>231409</v>
      </c>
      <c r="H68" s="13"/>
      <c r="I68" s="15">
        <v>14843</v>
      </c>
      <c r="J68" s="13"/>
      <c r="K68" s="172">
        <v>0</v>
      </c>
      <c r="L68" s="15"/>
      <c r="M68" s="18">
        <v>0</v>
      </c>
    </row>
    <row r="69" spans="1:13" ht="19.95" customHeight="1">
      <c r="A69" s="14"/>
      <c r="B69" s="14"/>
      <c r="C69" s="13" t="s">
        <v>245</v>
      </c>
      <c r="D69" s="13"/>
      <c r="E69" s="13"/>
      <c r="F69" s="13"/>
      <c r="G69" s="6">
        <v>0</v>
      </c>
      <c r="H69" s="13"/>
      <c r="I69" s="15">
        <v>0</v>
      </c>
      <c r="J69" s="13"/>
      <c r="K69" s="172">
        <v>2070</v>
      </c>
      <c r="L69" s="15"/>
      <c r="M69" s="18">
        <v>3710</v>
      </c>
    </row>
    <row r="70" spans="1:13" ht="19.95" customHeight="1">
      <c r="A70" s="22"/>
      <c r="B70" s="13"/>
      <c r="C70" s="13" t="s">
        <v>243</v>
      </c>
      <c r="D70" s="13"/>
      <c r="E70" s="14"/>
      <c r="F70" s="14"/>
      <c r="G70" s="6">
        <v>-24915</v>
      </c>
      <c r="H70" s="14"/>
      <c r="I70" s="172">
        <v>-32293</v>
      </c>
      <c r="J70" s="172"/>
      <c r="K70" s="172">
        <v>-716</v>
      </c>
      <c r="L70" s="172"/>
      <c r="M70" s="172">
        <v>-1258</v>
      </c>
    </row>
    <row r="71" spans="1:13" ht="19.95" customHeight="1">
      <c r="A71" s="22"/>
      <c r="B71" s="13"/>
      <c r="C71" s="13" t="s">
        <v>244</v>
      </c>
      <c r="D71" s="13"/>
      <c r="E71" s="14"/>
      <c r="F71" s="14"/>
      <c r="G71" s="6">
        <v>-943</v>
      </c>
      <c r="H71" s="14"/>
      <c r="I71" s="172">
        <v>-1679</v>
      </c>
      <c r="J71" s="172"/>
      <c r="K71" s="6">
        <v>-407</v>
      </c>
      <c r="L71" s="172"/>
      <c r="M71" s="172">
        <v>-1225</v>
      </c>
    </row>
    <row r="72" spans="1:13" ht="19.95" customHeight="1">
      <c r="A72" s="22" t="s">
        <v>131</v>
      </c>
      <c r="B72" s="13"/>
      <c r="C72" s="14"/>
      <c r="D72" s="14"/>
      <c r="E72" s="14"/>
      <c r="F72" s="14"/>
      <c r="G72" s="21">
        <f>SUM(G62:G71)</f>
        <v>20833</v>
      </c>
      <c r="H72" s="15">
        <f>SUM(H68:H71)</f>
        <v>0</v>
      </c>
      <c r="I72" s="21">
        <f>SUM(I62:I71)</f>
        <v>-33715</v>
      </c>
      <c r="J72" s="14"/>
      <c r="K72" s="21">
        <f>SUM(K62:K71)</f>
        <v>-24739</v>
      </c>
      <c r="L72" s="15">
        <f>SUM(L68:L71)</f>
        <v>0</v>
      </c>
      <c r="M72" s="21">
        <f>SUM(M62:M71)</f>
        <v>-7877</v>
      </c>
    </row>
    <row r="73" spans="1:13" ht="6.6" customHeight="1">
      <c r="A73" s="31"/>
      <c r="B73" s="14"/>
      <c r="C73" s="13"/>
      <c r="D73" s="13"/>
      <c r="E73" s="13"/>
      <c r="F73" s="13"/>
      <c r="G73" s="15"/>
      <c r="H73" s="15"/>
      <c r="I73" s="15"/>
      <c r="J73" s="13"/>
      <c r="K73" s="15"/>
      <c r="L73" s="15"/>
      <c r="M73" s="15"/>
    </row>
    <row r="74" spans="1:13" ht="19.95" customHeight="1">
      <c r="A74" s="22" t="s">
        <v>132</v>
      </c>
      <c r="B74" s="13"/>
      <c r="C74" s="14"/>
      <c r="D74" s="14"/>
      <c r="E74" s="14"/>
      <c r="F74" s="14"/>
      <c r="G74" s="14"/>
      <c r="H74" s="14"/>
      <c r="I74" s="6"/>
      <c r="J74" s="14"/>
      <c r="K74" s="14"/>
      <c r="L74" s="14"/>
      <c r="M74" s="14"/>
    </row>
    <row r="75" spans="1:13" ht="19.95" customHeight="1">
      <c r="A75" s="22"/>
      <c r="B75" s="13"/>
      <c r="C75" s="14" t="s">
        <v>178</v>
      </c>
      <c r="D75" s="14"/>
      <c r="E75" s="14"/>
      <c r="F75" s="14"/>
      <c r="G75" s="6">
        <v>11585</v>
      </c>
      <c r="H75" s="14"/>
      <c r="I75" s="6">
        <v>-13636</v>
      </c>
      <c r="J75" s="14"/>
      <c r="K75" s="6">
        <v>4947</v>
      </c>
      <c r="L75" s="14"/>
      <c r="M75" s="6">
        <v>-14683</v>
      </c>
    </row>
    <row r="76" spans="1:13" ht="19.95" customHeight="1">
      <c r="A76" s="22"/>
      <c r="B76" s="13"/>
      <c r="C76" s="14" t="s">
        <v>133</v>
      </c>
      <c r="D76" s="14"/>
      <c r="E76" s="14"/>
      <c r="F76" s="14"/>
      <c r="G76" s="6">
        <v>-7439</v>
      </c>
      <c r="H76" s="14"/>
      <c r="I76" s="6">
        <v>-5709</v>
      </c>
      <c r="J76" s="14"/>
      <c r="K76" s="6">
        <v>-4796</v>
      </c>
      <c r="L76" s="14"/>
      <c r="M76" s="6">
        <v>-3909</v>
      </c>
    </row>
    <row r="77" spans="1:13" ht="19.5" customHeight="1">
      <c r="A77" s="22"/>
      <c r="B77" s="13"/>
      <c r="C77" s="14" t="s">
        <v>179</v>
      </c>
      <c r="D77" s="14"/>
      <c r="E77" s="14"/>
      <c r="F77" s="14"/>
      <c r="G77" s="6">
        <v>8318</v>
      </c>
      <c r="H77" s="14"/>
      <c r="I77" s="6">
        <v>3126</v>
      </c>
      <c r="J77" s="14"/>
      <c r="K77" s="258">
        <v>0</v>
      </c>
      <c r="L77" s="14"/>
      <c r="M77" s="258">
        <v>0</v>
      </c>
    </row>
    <row r="78" spans="1:13" ht="19.5" customHeight="1">
      <c r="A78" s="22"/>
      <c r="B78" s="13"/>
      <c r="C78" s="206" t="s">
        <v>151</v>
      </c>
      <c r="D78" s="14"/>
      <c r="E78" s="14"/>
      <c r="F78" s="14"/>
      <c r="G78" s="6">
        <v>84000</v>
      </c>
      <c r="H78" s="14"/>
      <c r="I78" s="258">
        <v>0</v>
      </c>
      <c r="J78" s="14"/>
      <c r="K78" s="259">
        <v>0</v>
      </c>
      <c r="L78" s="14"/>
      <c r="M78" s="258">
        <v>0</v>
      </c>
    </row>
    <row r="79" spans="1:13" ht="19.95" customHeight="1">
      <c r="A79" s="22"/>
      <c r="B79" s="13"/>
      <c r="C79" s="14" t="s">
        <v>180</v>
      </c>
      <c r="D79" s="14"/>
      <c r="E79" s="14"/>
      <c r="F79" s="14"/>
      <c r="G79" s="6"/>
      <c r="H79" s="14"/>
      <c r="I79" s="6"/>
      <c r="J79" s="14"/>
      <c r="K79" s="6"/>
      <c r="L79" s="14"/>
      <c r="M79" s="6"/>
    </row>
    <row r="80" spans="1:13" ht="19.95" customHeight="1">
      <c r="A80" s="22"/>
      <c r="B80" s="13"/>
      <c r="C80" s="14" t="s">
        <v>181</v>
      </c>
      <c r="D80" s="6"/>
      <c r="E80" s="14"/>
      <c r="F80" s="14"/>
      <c r="G80" s="6">
        <v>-105560</v>
      </c>
      <c r="H80" s="14"/>
      <c r="I80" s="6">
        <v>-13436</v>
      </c>
      <c r="J80" s="14"/>
      <c r="K80" s="258">
        <v>-9668</v>
      </c>
      <c r="L80" s="14"/>
      <c r="M80" s="6">
        <v>-5547</v>
      </c>
    </row>
    <row r="81" spans="1:13" ht="19.95" customHeight="1">
      <c r="A81" s="22"/>
      <c r="B81" s="13"/>
      <c r="C81" s="14" t="s">
        <v>134</v>
      </c>
      <c r="D81" s="14"/>
      <c r="E81" s="14"/>
      <c r="F81" s="14"/>
      <c r="G81" s="258">
        <v>0</v>
      </c>
      <c r="H81" s="14"/>
      <c r="I81" s="6">
        <v>30357</v>
      </c>
      <c r="J81" s="14"/>
      <c r="K81" s="259">
        <v>0</v>
      </c>
      <c r="L81" s="14"/>
      <c r="M81" s="258">
        <v>0</v>
      </c>
    </row>
    <row r="82" spans="1:13" ht="19.95" customHeight="1">
      <c r="A82" s="22"/>
      <c r="B82" s="13"/>
      <c r="C82" s="14" t="s">
        <v>135</v>
      </c>
      <c r="D82" s="14"/>
      <c r="E82" s="14"/>
      <c r="F82" s="14"/>
      <c r="G82" s="6">
        <v>-459</v>
      </c>
      <c r="H82" s="14"/>
      <c r="I82" s="6">
        <v>-2434</v>
      </c>
      <c r="J82" s="14"/>
      <c r="K82" s="259">
        <v>0</v>
      </c>
      <c r="L82" s="14"/>
      <c r="M82" s="258">
        <v>0</v>
      </c>
    </row>
    <row r="83" spans="1:13" ht="19.95" customHeight="1">
      <c r="A83" s="22"/>
      <c r="B83" s="13"/>
      <c r="C83" s="14" t="s">
        <v>136</v>
      </c>
      <c r="D83" s="14"/>
      <c r="E83" s="14"/>
      <c r="F83" s="14"/>
      <c r="G83" s="258">
        <v>-1830</v>
      </c>
      <c r="H83" s="14"/>
      <c r="I83" s="6">
        <v>-3282</v>
      </c>
      <c r="J83" s="14"/>
      <c r="K83" s="259">
        <v>0</v>
      </c>
      <c r="L83" s="14"/>
      <c r="M83" s="6">
        <v>-5</v>
      </c>
    </row>
    <row r="84" spans="1:13" ht="19.95" customHeight="1">
      <c r="A84" s="22"/>
      <c r="B84" s="13"/>
      <c r="C84" s="14" t="s">
        <v>258</v>
      </c>
      <c r="D84" s="14"/>
      <c r="E84" s="14"/>
      <c r="F84" s="14"/>
      <c r="G84" s="258">
        <v>0</v>
      </c>
      <c r="H84" s="14"/>
      <c r="I84" s="6">
        <v>8174</v>
      </c>
      <c r="J84" s="14"/>
      <c r="K84" s="258">
        <v>0</v>
      </c>
      <c r="L84" s="14"/>
      <c r="M84" s="6">
        <v>8174</v>
      </c>
    </row>
    <row r="85" spans="1:13" ht="19.95" customHeight="1">
      <c r="A85" s="14"/>
      <c r="B85" s="14"/>
      <c r="C85" s="13" t="s">
        <v>137</v>
      </c>
      <c r="D85" s="14"/>
      <c r="E85" s="14"/>
      <c r="F85" s="14"/>
      <c r="G85" s="6">
        <v>-18228</v>
      </c>
      <c r="H85" s="14"/>
      <c r="I85" s="6">
        <v>-5271</v>
      </c>
      <c r="J85" s="14"/>
      <c r="K85" s="17">
        <v>-3273</v>
      </c>
      <c r="L85" s="17"/>
      <c r="M85" s="15">
        <v>-2637</v>
      </c>
    </row>
    <row r="86" spans="1:13" ht="19.95" customHeight="1">
      <c r="A86" s="22" t="s">
        <v>138</v>
      </c>
      <c r="B86" s="13"/>
      <c r="C86" s="14"/>
      <c r="D86" s="14"/>
      <c r="E86" s="14"/>
      <c r="F86" s="14"/>
      <c r="G86" s="21">
        <f>SUM(G75:G85)</f>
        <v>-29613</v>
      </c>
      <c r="H86" s="15">
        <f>SUM(H85:H85)</f>
        <v>0</v>
      </c>
      <c r="I86" s="21">
        <f>SUM(I75:I85)</f>
        <v>-2111</v>
      </c>
      <c r="J86" s="14"/>
      <c r="K86" s="21">
        <f>SUM(K75:K85)</f>
        <v>-12790</v>
      </c>
      <c r="L86" s="15"/>
      <c r="M86" s="21">
        <f>SUM(M75:M85)</f>
        <v>-18607</v>
      </c>
    </row>
    <row r="87" spans="1:13" ht="6.6" customHeight="1">
      <c r="A87" s="31"/>
      <c r="B87" s="14"/>
      <c r="C87" s="13"/>
      <c r="D87" s="13"/>
      <c r="E87" s="13"/>
      <c r="F87" s="13"/>
      <c r="G87" s="15"/>
      <c r="H87" s="15"/>
      <c r="I87" s="15"/>
      <c r="J87" s="13"/>
      <c r="K87" s="15"/>
      <c r="L87" s="15"/>
      <c r="M87" s="15"/>
    </row>
    <row r="88" spans="1:13" ht="19.95" customHeight="1">
      <c r="A88" s="224" t="s">
        <v>139</v>
      </c>
      <c r="B88" s="13"/>
      <c r="C88" s="14"/>
      <c r="D88" s="14"/>
      <c r="E88" s="14"/>
      <c r="F88" s="14"/>
      <c r="G88" s="15">
        <f>ROUND(+G86+G72+G59,2)</f>
        <v>-3848</v>
      </c>
      <c r="H88" s="15">
        <f>ROUND(+H86+H72+H59,2)</f>
        <v>0</v>
      </c>
      <c r="I88" s="15">
        <f>ROUND(+I86+I72+I59,2)</f>
        <v>-49014</v>
      </c>
      <c r="J88" s="14"/>
      <c r="K88" s="15">
        <f>ROUND(+K86+K72+K59,2)</f>
        <v>-25937</v>
      </c>
      <c r="L88" s="15"/>
      <c r="M88" s="15">
        <f>ROUND(+M86+M72+M59,2)</f>
        <v>-19503</v>
      </c>
    </row>
    <row r="89" spans="1:13" ht="19.95" customHeight="1">
      <c r="A89" s="13" t="s">
        <v>140</v>
      </c>
      <c r="B89" s="13"/>
      <c r="C89" s="14"/>
      <c r="D89" s="14"/>
      <c r="E89" s="14"/>
      <c r="F89" s="14"/>
      <c r="G89" s="15">
        <v>245</v>
      </c>
      <c r="H89" s="15"/>
      <c r="I89" s="15">
        <v>-198</v>
      </c>
      <c r="J89" s="14"/>
      <c r="K89" s="15">
        <v>245</v>
      </c>
      <c r="L89" s="15"/>
      <c r="M89" s="15">
        <v>-198</v>
      </c>
    </row>
    <row r="90" spans="1:13" ht="19.95" customHeight="1">
      <c r="A90" s="13" t="s">
        <v>141</v>
      </c>
      <c r="B90" s="13"/>
      <c r="C90" s="14"/>
      <c r="D90" s="14"/>
      <c r="E90" s="14"/>
      <c r="F90" s="14"/>
      <c r="G90" s="6">
        <f>+BS!J13</f>
        <v>122027</v>
      </c>
      <c r="H90" s="14"/>
      <c r="I90" s="6">
        <v>124315</v>
      </c>
      <c r="J90" s="14"/>
      <c r="K90" s="6">
        <f>+BS!P13</f>
        <v>84851</v>
      </c>
      <c r="L90" s="6"/>
      <c r="M90" s="6">
        <v>56492</v>
      </c>
    </row>
    <row r="91" spans="1:13" ht="19.95" customHeight="1">
      <c r="A91" s="13" t="s">
        <v>217</v>
      </c>
      <c r="B91" s="13"/>
      <c r="C91" s="14"/>
      <c r="D91" s="14"/>
      <c r="E91" s="14"/>
      <c r="F91" s="14"/>
      <c r="G91" s="6">
        <v>-52272</v>
      </c>
      <c r="H91" s="14"/>
      <c r="I91" s="6">
        <v>0</v>
      </c>
      <c r="J91" s="14"/>
      <c r="K91" s="6">
        <v>0</v>
      </c>
      <c r="L91" s="6"/>
      <c r="M91" s="6">
        <v>0</v>
      </c>
    </row>
    <row r="92" spans="1:13" ht="19.95" customHeight="1" thickBot="1">
      <c r="A92" s="224" t="s">
        <v>142</v>
      </c>
      <c r="B92" s="13"/>
      <c r="C92" s="14"/>
      <c r="D92" s="14"/>
      <c r="E92" s="23"/>
      <c r="F92" s="23"/>
      <c r="G92" s="24">
        <f>SUM(G88:G91)</f>
        <v>66152</v>
      </c>
      <c r="H92" s="15">
        <f t="shared" ref="H92" si="0">SUM(H88:H90)</f>
        <v>0</v>
      </c>
      <c r="I92" s="24">
        <f>SUM(I88:I91)</f>
        <v>75103</v>
      </c>
      <c r="J92" s="23"/>
      <c r="K92" s="24">
        <f>SUM(K88:K91)</f>
        <v>59159</v>
      </c>
      <c r="L92" s="15"/>
      <c r="M92" s="24">
        <f>SUM(M88:M91)</f>
        <v>36791</v>
      </c>
    </row>
    <row r="93" spans="1:13" ht="19.95" customHeight="1" thickTop="1">
      <c r="A93" s="13"/>
      <c r="B93" s="13"/>
      <c r="C93" s="14"/>
      <c r="D93" s="14"/>
      <c r="E93" s="23"/>
      <c r="F93" s="23"/>
      <c r="G93" s="233">
        <f>G92-BS!H13</f>
        <v>0</v>
      </c>
      <c r="H93" s="234"/>
      <c r="I93" s="235">
        <f>124516-I92</f>
        <v>49413</v>
      </c>
      <c r="J93" s="236"/>
      <c r="K93" s="237">
        <f>K92-BS!N13</f>
        <v>0</v>
      </c>
      <c r="L93" s="236"/>
      <c r="M93" s="238">
        <f>54468-M92</f>
        <v>17677</v>
      </c>
    </row>
    <row r="94" spans="1:13" ht="19.95" customHeight="1">
      <c r="A94" s="13"/>
      <c r="B94" s="13"/>
      <c r="C94" s="14"/>
      <c r="D94" s="14"/>
      <c r="E94" s="23"/>
      <c r="F94" s="23"/>
      <c r="G94" s="35"/>
      <c r="H94" s="23"/>
      <c r="I94" s="172"/>
      <c r="K94" s="29"/>
      <c r="M94" s="175"/>
    </row>
    <row r="95" spans="1:13" ht="19.95" customHeight="1">
      <c r="A95" s="13"/>
      <c r="B95" s="13"/>
      <c r="C95" s="14"/>
      <c r="D95" s="14"/>
      <c r="E95" s="23"/>
      <c r="F95" s="23"/>
      <c r="G95" s="35"/>
      <c r="H95" s="23"/>
      <c r="I95" s="172"/>
      <c r="K95" s="29"/>
    </row>
    <row r="96" spans="1:13" ht="19.95" customHeight="1">
      <c r="A96" s="13"/>
      <c r="B96" s="13"/>
      <c r="C96" s="14"/>
      <c r="D96" s="14"/>
      <c r="E96" s="23"/>
      <c r="F96" s="23"/>
      <c r="G96" s="35"/>
      <c r="H96" s="23"/>
      <c r="I96" s="172"/>
      <c r="K96" s="29"/>
    </row>
    <row r="97" spans="1:13" ht="19.95" customHeight="1">
      <c r="A97" s="13"/>
      <c r="B97" s="13"/>
      <c r="C97" s="14"/>
      <c r="D97" s="14"/>
      <c r="E97" s="23"/>
      <c r="F97" s="23"/>
      <c r="G97" s="35"/>
      <c r="H97" s="23"/>
      <c r="I97" s="172"/>
      <c r="K97" s="29"/>
    </row>
    <row r="98" spans="1:13" ht="19.95" customHeight="1">
      <c r="A98" s="102" t="s">
        <v>32</v>
      </c>
      <c r="B98" s="13"/>
      <c r="C98" s="14"/>
      <c r="D98" s="14"/>
      <c r="E98" s="23"/>
      <c r="F98" s="23"/>
      <c r="G98" s="35"/>
      <c r="H98" s="23"/>
      <c r="I98" s="172"/>
      <c r="K98" s="29"/>
      <c r="M98" s="6">
        <v>13</v>
      </c>
    </row>
    <row r="99" spans="1:13" ht="19.95" customHeight="1">
      <c r="A99" s="64" t="s">
        <v>0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</row>
    <row r="100" spans="1:13" ht="19.95" customHeight="1">
      <c r="A100" s="167" t="s">
        <v>127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</row>
    <row r="101" spans="1:13" ht="19.95" customHeight="1">
      <c r="A101" s="167" t="s">
        <v>208</v>
      </c>
      <c r="B101" s="167"/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</row>
    <row r="102" spans="1:13" ht="19.9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9" t="s">
        <v>2</v>
      </c>
    </row>
    <row r="103" spans="1:13" ht="19.95" customHeight="1">
      <c r="A103" s="10"/>
      <c r="B103" s="10"/>
      <c r="C103" s="10"/>
      <c r="D103" s="10"/>
      <c r="E103" s="10"/>
      <c r="F103" s="10"/>
      <c r="G103" s="272" t="s">
        <v>3</v>
      </c>
      <c r="H103" s="272"/>
      <c r="I103" s="272"/>
      <c r="J103" s="83"/>
      <c r="K103" s="272" t="s">
        <v>4</v>
      </c>
      <c r="L103" s="272"/>
      <c r="M103" s="272"/>
    </row>
    <row r="104" spans="1:13" s="7" customFormat="1" ht="19.95" customHeight="1">
      <c r="A104" s="168"/>
      <c r="B104" s="168"/>
      <c r="C104" s="168"/>
      <c r="D104" s="168"/>
      <c r="E104" s="169"/>
      <c r="F104" s="169"/>
      <c r="G104" s="181" t="s">
        <v>152</v>
      </c>
      <c r="H104" s="182"/>
      <c r="I104" s="181" t="s">
        <v>153</v>
      </c>
      <c r="J104" s="83"/>
      <c r="K104" s="181" t="s">
        <v>152</v>
      </c>
      <c r="L104" s="182"/>
      <c r="M104" s="181" t="s">
        <v>153</v>
      </c>
    </row>
    <row r="105" spans="1:13" ht="19.95" customHeight="1">
      <c r="A105" s="225" t="s">
        <v>143</v>
      </c>
      <c r="B105" s="13"/>
      <c r="C105" s="14"/>
      <c r="D105" s="14"/>
      <c r="E105" s="14"/>
      <c r="F105" s="14"/>
      <c r="G105" s="172"/>
      <c r="H105" s="83"/>
      <c r="I105" s="172"/>
      <c r="K105" s="172"/>
      <c r="L105" s="83"/>
      <c r="M105" s="172"/>
    </row>
    <row r="106" spans="1:13" ht="19.95" customHeight="1">
      <c r="A106" s="26" t="s">
        <v>144</v>
      </c>
      <c r="B106" s="13"/>
      <c r="C106" s="14"/>
      <c r="D106" s="14"/>
      <c r="E106" s="14"/>
      <c r="F106" s="14"/>
      <c r="G106" s="14"/>
      <c r="H106" s="14"/>
      <c r="I106" s="27"/>
      <c r="J106" s="27"/>
      <c r="K106" s="27"/>
      <c r="L106" s="27"/>
      <c r="M106" s="6"/>
    </row>
    <row r="107" spans="1:13" ht="19.95" customHeight="1">
      <c r="A107" s="26"/>
      <c r="B107" s="13"/>
      <c r="C107" s="14" t="s">
        <v>257</v>
      </c>
      <c r="D107" s="14"/>
      <c r="E107" s="14"/>
      <c r="F107" s="14"/>
      <c r="G107" s="14"/>
      <c r="H107" s="14"/>
      <c r="I107" s="27"/>
      <c r="J107" s="27"/>
      <c r="K107" s="27"/>
      <c r="L107" s="27"/>
      <c r="M107" s="6"/>
    </row>
    <row r="108" spans="1:13" ht="19.95" customHeight="1">
      <c r="A108" s="26"/>
      <c r="B108" s="13"/>
      <c r="C108" s="14"/>
      <c r="D108" s="14" t="s">
        <v>145</v>
      </c>
      <c r="E108" s="14"/>
      <c r="F108" s="14"/>
      <c r="G108" s="17">
        <v>0</v>
      </c>
      <c r="H108" s="14"/>
      <c r="I108" s="17">
        <v>0</v>
      </c>
      <c r="J108" s="27"/>
      <c r="K108" s="77">
        <v>2567</v>
      </c>
      <c r="L108" s="75"/>
      <c r="M108" s="77">
        <v>0</v>
      </c>
    </row>
    <row r="109" spans="1:13" ht="19.95" customHeight="1">
      <c r="A109" s="26"/>
      <c r="B109" s="13"/>
      <c r="C109" s="14" t="s">
        <v>246</v>
      </c>
      <c r="D109" s="14"/>
      <c r="E109" s="14"/>
      <c r="F109" s="14"/>
      <c r="G109" s="14"/>
      <c r="H109" s="14"/>
      <c r="I109" s="27"/>
      <c r="J109" s="27"/>
      <c r="K109" s="27"/>
      <c r="L109" s="27"/>
      <c r="M109" s="6"/>
    </row>
    <row r="110" spans="1:13" ht="19.95" customHeight="1">
      <c r="A110" s="26"/>
      <c r="B110" s="13"/>
      <c r="C110" s="14"/>
      <c r="D110" s="14" t="s">
        <v>186</v>
      </c>
      <c r="E110" s="14"/>
      <c r="F110" s="14"/>
      <c r="G110" s="17">
        <v>22296</v>
      </c>
      <c r="H110" s="14"/>
      <c r="I110" s="17">
        <v>-18225</v>
      </c>
      <c r="J110" s="27"/>
      <c r="K110" s="77">
        <v>24</v>
      </c>
      <c r="L110" s="75"/>
      <c r="M110" s="77">
        <v>184</v>
      </c>
    </row>
    <row r="111" spans="1:13" ht="19.95" customHeight="1">
      <c r="A111" s="26"/>
      <c r="B111" s="13"/>
      <c r="C111" s="14" t="s">
        <v>246</v>
      </c>
      <c r="D111" s="14"/>
      <c r="E111" s="14"/>
      <c r="F111" s="14"/>
      <c r="G111" s="17"/>
      <c r="H111" s="14"/>
      <c r="I111" s="17"/>
      <c r="J111" s="27"/>
      <c r="K111" s="76"/>
      <c r="L111" s="75"/>
      <c r="M111" s="77"/>
    </row>
    <row r="112" spans="1:13" ht="19.95" customHeight="1">
      <c r="A112" s="26"/>
      <c r="B112" s="13"/>
      <c r="C112" s="14"/>
      <c r="D112" s="14" t="s">
        <v>145</v>
      </c>
      <c r="E112" s="14"/>
      <c r="F112" s="14"/>
      <c r="G112" s="17">
        <v>-41</v>
      </c>
      <c r="H112" s="14"/>
      <c r="I112" s="17">
        <v>233</v>
      </c>
      <c r="J112" s="27"/>
      <c r="K112" s="77">
        <v>0</v>
      </c>
      <c r="L112" s="75"/>
      <c r="M112" s="77">
        <v>501</v>
      </c>
    </row>
    <row r="113" spans="1:13" ht="19.95" customHeight="1">
      <c r="A113" s="26"/>
      <c r="B113" s="13"/>
      <c r="C113" s="14" t="s">
        <v>146</v>
      </c>
      <c r="D113" s="14"/>
      <c r="E113" s="14"/>
      <c r="F113" s="14"/>
      <c r="G113" s="17">
        <v>9243</v>
      </c>
      <c r="H113" s="14"/>
      <c r="I113" s="17">
        <v>20450</v>
      </c>
      <c r="J113" s="27"/>
      <c r="K113" s="77">
        <v>6084</v>
      </c>
      <c r="L113" s="75"/>
      <c r="M113" s="77">
        <v>7909</v>
      </c>
    </row>
    <row r="114" spans="1:13" ht="19.95" customHeight="1">
      <c r="A114" s="26"/>
      <c r="B114" s="13"/>
      <c r="C114" s="14" t="s">
        <v>147</v>
      </c>
      <c r="D114" s="14"/>
      <c r="E114" s="14"/>
      <c r="F114" s="14"/>
      <c r="G114" s="14"/>
      <c r="H114" s="14"/>
      <c r="I114" s="17"/>
      <c r="J114" s="27"/>
      <c r="K114" s="75"/>
      <c r="L114" s="75"/>
      <c r="M114" s="77"/>
    </row>
    <row r="115" spans="1:13" ht="19.95" customHeight="1">
      <c r="A115" s="26"/>
      <c r="B115" s="13"/>
      <c r="C115" s="6"/>
      <c r="D115" s="14" t="s">
        <v>171</v>
      </c>
      <c r="E115" s="14"/>
      <c r="F115" s="14"/>
      <c r="G115" s="17">
        <v>0</v>
      </c>
      <c r="H115" s="14"/>
      <c r="I115" s="17">
        <v>-3940</v>
      </c>
      <c r="J115" s="27"/>
      <c r="K115" s="77">
        <v>0</v>
      </c>
      <c r="L115" s="75"/>
      <c r="M115" s="77">
        <v>-3940</v>
      </c>
    </row>
    <row r="116" spans="1:13" ht="19.95" customHeight="1">
      <c r="A116" s="26"/>
      <c r="B116" s="13"/>
      <c r="C116" s="6" t="s">
        <v>148</v>
      </c>
      <c r="D116" s="14"/>
      <c r="E116" s="14"/>
      <c r="F116" s="14"/>
      <c r="G116" s="17">
        <v>854</v>
      </c>
      <c r="H116" s="14"/>
      <c r="I116" s="268">
        <v>0</v>
      </c>
      <c r="J116" s="27"/>
      <c r="K116" s="77">
        <v>653</v>
      </c>
      <c r="L116" s="75"/>
      <c r="M116" s="77">
        <v>0</v>
      </c>
    </row>
    <row r="117" spans="1:13" ht="19.95" customHeight="1">
      <c r="A117" s="26"/>
      <c r="B117" s="13"/>
      <c r="C117" s="14" t="s">
        <v>256</v>
      </c>
      <c r="D117" s="14"/>
      <c r="E117" s="14"/>
      <c r="F117" s="14"/>
      <c r="G117" s="17">
        <v>263</v>
      </c>
      <c r="H117" s="14"/>
      <c r="I117" s="17">
        <v>263</v>
      </c>
      <c r="J117" s="27"/>
      <c r="K117" s="77">
        <v>258</v>
      </c>
      <c r="L117" s="77"/>
      <c r="M117" s="77">
        <v>258</v>
      </c>
    </row>
    <row r="118" spans="1:13" ht="19.95" customHeight="1">
      <c r="A118" s="13"/>
      <c r="B118" s="13"/>
      <c r="C118" s="14" t="s">
        <v>218</v>
      </c>
      <c r="D118" s="177"/>
      <c r="E118" s="14"/>
      <c r="F118" s="14"/>
      <c r="G118" s="6">
        <v>1154</v>
      </c>
      <c r="H118" s="14"/>
      <c r="I118" s="6">
        <v>0</v>
      </c>
      <c r="J118" s="15"/>
      <c r="K118" s="78">
        <v>1154</v>
      </c>
      <c r="L118" s="78"/>
      <c r="M118" s="78">
        <v>0</v>
      </c>
    </row>
    <row r="119" spans="1:13" ht="19.95" customHeight="1">
      <c r="A119" s="13"/>
      <c r="B119" s="13"/>
      <c r="C119" s="14" t="s">
        <v>219</v>
      </c>
      <c r="D119" s="177"/>
      <c r="E119" s="14"/>
      <c r="F119" s="14"/>
      <c r="G119" s="6">
        <v>0</v>
      </c>
      <c r="H119" s="14"/>
      <c r="I119" s="6">
        <v>0</v>
      </c>
      <c r="J119" s="15"/>
      <c r="K119" s="6">
        <v>152319</v>
      </c>
      <c r="L119" s="6"/>
      <c r="M119" s="15">
        <v>0</v>
      </c>
    </row>
    <row r="120" spans="1:13" ht="19.95" customHeight="1">
      <c r="A120" s="13"/>
      <c r="B120" s="13"/>
      <c r="C120" s="177"/>
      <c r="D120" s="177"/>
      <c r="E120" s="14"/>
      <c r="F120" s="14"/>
      <c r="G120" s="14"/>
      <c r="H120" s="14"/>
      <c r="I120" s="28"/>
      <c r="K120" s="28"/>
      <c r="L120" s="28"/>
      <c r="M120" s="71"/>
    </row>
    <row r="121" spans="1:13" ht="19.95" customHeight="1">
      <c r="A121" s="13"/>
      <c r="B121" s="13"/>
      <c r="C121" s="14"/>
      <c r="D121" s="14"/>
      <c r="E121" s="14"/>
      <c r="F121" s="14"/>
      <c r="G121" s="14"/>
      <c r="H121" s="14"/>
      <c r="I121" s="28"/>
      <c r="K121" s="28"/>
      <c r="L121" s="28"/>
      <c r="M121" s="71"/>
    </row>
    <row r="122" spans="1:13" ht="19.95" customHeight="1">
      <c r="A122" s="13"/>
      <c r="B122" s="13"/>
      <c r="C122" s="14"/>
      <c r="D122" s="14"/>
      <c r="E122" s="14"/>
      <c r="F122" s="14"/>
      <c r="G122" s="14"/>
      <c r="H122" s="14"/>
      <c r="I122" s="28"/>
      <c r="K122" s="28"/>
      <c r="L122" s="28"/>
      <c r="M122" s="175"/>
    </row>
    <row r="123" spans="1:13" ht="19.95" customHeight="1">
      <c r="A123" s="13"/>
      <c r="B123" s="13"/>
      <c r="C123" s="14"/>
      <c r="D123" s="14"/>
      <c r="E123" s="14"/>
      <c r="F123" s="14"/>
      <c r="G123" s="14"/>
      <c r="H123" s="14"/>
      <c r="I123" s="28"/>
      <c r="K123" s="28"/>
      <c r="L123" s="28"/>
      <c r="M123" s="175"/>
    </row>
    <row r="124" spans="1:13" ht="19.95" customHeight="1">
      <c r="A124" s="13"/>
      <c r="B124" s="13"/>
      <c r="C124" s="14"/>
      <c r="D124" s="14"/>
      <c r="E124" s="14"/>
      <c r="F124" s="14"/>
      <c r="G124" s="14"/>
      <c r="H124" s="14"/>
      <c r="I124" s="28"/>
      <c r="K124" s="28"/>
      <c r="L124" s="28"/>
      <c r="M124" s="175"/>
    </row>
    <row r="125" spans="1:13" ht="19.95" customHeight="1">
      <c r="A125" s="13"/>
      <c r="B125" s="13"/>
      <c r="C125" s="14"/>
      <c r="D125" s="14"/>
      <c r="E125" s="14"/>
      <c r="F125" s="14"/>
      <c r="G125" s="14"/>
      <c r="H125" s="14"/>
      <c r="I125" s="28"/>
      <c r="K125" s="28"/>
      <c r="L125" s="28"/>
      <c r="M125" s="175"/>
    </row>
    <row r="126" spans="1:13" ht="19.95" customHeight="1">
      <c r="A126" s="13"/>
      <c r="B126" s="13"/>
      <c r="C126" s="14"/>
      <c r="D126" s="14"/>
      <c r="E126" s="14"/>
      <c r="F126" s="14"/>
      <c r="G126" s="14"/>
      <c r="H126" s="14"/>
      <c r="I126" s="28"/>
      <c r="K126" s="28"/>
      <c r="L126" s="28"/>
      <c r="M126" s="175"/>
    </row>
    <row r="127" spans="1:13" ht="19.95" customHeight="1">
      <c r="A127" s="13"/>
      <c r="B127" s="13"/>
      <c r="C127" s="14"/>
      <c r="D127" s="14"/>
      <c r="E127" s="14"/>
      <c r="F127" s="14"/>
      <c r="G127" s="14"/>
      <c r="H127" s="14"/>
      <c r="I127" s="28"/>
      <c r="K127" s="28"/>
      <c r="L127" s="28"/>
      <c r="M127" s="175"/>
    </row>
    <row r="128" spans="1:13" ht="19.95" customHeight="1">
      <c r="A128" s="13"/>
      <c r="B128" s="13"/>
      <c r="C128" s="14"/>
      <c r="D128" s="14"/>
      <c r="E128" s="14"/>
      <c r="F128" s="14"/>
      <c r="G128" s="14"/>
      <c r="H128" s="14"/>
      <c r="I128" s="28"/>
      <c r="K128" s="28"/>
      <c r="L128" s="28"/>
      <c r="M128" s="175"/>
    </row>
    <row r="129" spans="1:13" ht="19.95" customHeight="1">
      <c r="A129" s="13"/>
      <c r="B129" s="13"/>
      <c r="C129" s="14"/>
      <c r="D129" s="14"/>
      <c r="E129" s="14"/>
      <c r="F129" s="14"/>
      <c r="G129" s="14"/>
      <c r="H129" s="14"/>
      <c r="I129" s="28"/>
      <c r="K129" s="28"/>
      <c r="L129" s="28"/>
      <c r="M129" s="175"/>
    </row>
    <row r="130" spans="1:13" ht="19.95" customHeight="1">
      <c r="A130" s="13"/>
      <c r="B130" s="13"/>
      <c r="C130" s="14"/>
      <c r="D130" s="14"/>
      <c r="E130" s="14"/>
      <c r="F130" s="14"/>
      <c r="G130" s="14"/>
      <c r="H130" s="14"/>
      <c r="I130" s="28"/>
      <c r="K130" s="28"/>
      <c r="L130" s="28"/>
      <c r="M130" s="175"/>
    </row>
    <row r="131" spans="1:13" ht="19.95" customHeight="1">
      <c r="A131" s="13"/>
      <c r="B131" s="13"/>
      <c r="C131" s="14"/>
      <c r="D131" s="14"/>
      <c r="E131" s="14"/>
      <c r="F131" s="14"/>
      <c r="G131" s="14"/>
      <c r="H131" s="14"/>
      <c r="I131" s="28"/>
      <c r="K131" s="28"/>
      <c r="L131" s="28"/>
      <c r="M131" s="175"/>
    </row>
    <row r="132" spans="1:13" ht="19.95" customHeight="1">
      <c r="A132" s="13"/>
      <c r="B132" s="13"/>
      <c r="C132" s="14"/>
      <c r="D132" s="14"/>
      <c r="E132" s="14"/>
      <c r="F132" s="14"/>
      <c r="G132" s="14"/>
      <c r="H132" s="14"/>
      <c r="I132" s="28"/>
      <c r="K132" s="28"/>
      <c r="L132" s="28"/>
      <c r="M132" s="175"/>
    </row>
    <row r="133" spans="1:13" ht="19.95" customHeight="1">
      <c r="A133" s="13"/>
      <c r="B133" s="13"/>
      <c r="C133" s="14"/>
      <c r="D133" s="14"/>
      <c r="E133" s="14"/>
      <c r="F133" s="14"/>
      <c r="G133" s="14"/>
      <c r="H133" s="14"/>
      <c r="I133" s="28"/>
      <c r="K133" s="28"/>
      <c r="L133" s="28"/>
      <c r="M133" s="175"/>
    </row>
    <row r="134" spans="1:13" ht="19.95" customHeight="1">
      <c r="A134" s="13"/>
      <c r="B134" s="13"/>
      <c r="C134" s="14"/>
      <c r="D134" s="14"/>
      <c r="E134" s="14"/>
      <c r="F134" s="14"/>
      <c r="G134" s="14"/>
      <c r="H134" s="14"/>
      <c r="I134" s="28"/>
      <c r="K134" s="28"/>
      <c r="L134" s="28"/>
      <c r="M134" s="175"/>
    </row>
    <row r="135" spans="1:13" ht="19.95" customHeight="1">
      <c r="A135" s="13"/>
      <c r="B135" s="13"/>
      <c r="C135" s="14"/>
      <c r="D135" s="14"/>
      <c r="E135" s="14"/>
      <c r="F135" s="14"/>
      <c r="G135" s="14"/>
      <c r="H135" s="14"/>
      <c r="I135" s="28"/>
      <c r="K135" s="28"/>
      <c r="L135" s="28"/>
      <c r="M135" s="175"/>
    </row>
    <row r="136" spans="1:13" ht="19.95" customHeight="1">
      <c r="A136" s="13"/>
      <c r="B136" s="13"/>
      <c r="C136" s="14"/>
      <c r="D136" s="14"/>
      <c r="E136" s="14"/>
      <c r="F136" s="14"/>
      <c r="G136" s="14"/>
      <c r="H136" s="14"/>
      <c r="I136" s="28"/>
      <c r="K136" s="28"/>
      <c r="L136" s="28"/>
      <c r="M136" s="175"/>
    </row>
    <row r="137" spans="1:13" ht="19.95" customHeight="1">
      <c r="A137" s="13"/>
      <c r="B137" s="13"/>
      <c r="C137" s="14"/>
      <c r="D137" s="14"/>
      <c r="E137" s="14"/>
      <c r="F137" s="14"/>
      <c r="G137" s="14"/>
      <c r="H137" s="14"/>
      <c r="I137" s="28"/>
      <c r="K137" s="28"/>
      <c r="L137" s="28"/>
      <c r="M137" s="175"/>
    </row>
    <row r="138" spans="1:13" ht="19.95" customHeight="1">
      <c r="A138" s="13"/>
      <c r="B138" s="13"/>
      <c r="C138" s="14"/>
      <c r="D138" s="14"/>
      <c r="E138" s="14"/>
      <c r="F138" s="14"/>
      <c r="G138" s="14"/>
      <c r="H138" s="14"/>
      <c r="I138" s="28"/>
      <c r="K138" s="28"/>
      <c r="L138" s="28"/>
      <c r="M138" s="175"/>
    </row>
    <row r="139" spans="1:13" ht="19.95" customHeight="1">
      <c r="A139" s="13"/>
      <c r="B139" s="13"/>
      <c r="C139" s="14"/>
      <c r="D139" s="14"/>
      <c r="E139" s="14"/>
      <c r="F139" s="14"/>
      <c r="G139" s="14"/>
      <c r="H139" s="14"/>
      <c r="I139" s="28"/>
      <c r="K139" s="28"/>
      <c r="L139" s="28"/>
      <c r="M139" s="175"/>
    </row>
    <row r="140" spans="1:13" ht="19.95" customHeight="1">
      <c r="A140" s="13"/>
      <c r="B140" s="13"/>
      <c r="C140" s="14"/>
      <c r="D140" s="14"/>
      <c r="E140" s="14"/>
      <c r="F140" s="14"/>
      <c r="G140" s="14"/>
      <c r="H140" s="14"/>
      <c r="I140" s="28"/>
      <c r="K140" s="28"/>
      <c r="L140" s="28"/>
      <c r="M140" s="175"/>
    </row>
    <row r="141" spans="1:13" ht="19.95" customHeight="1">
      <c r="A141" s="13"/>
      <c r="B141" s="13"/>
      <c r="C141" s="14"/>
      <c r="D141" s="14"/>
      <c r="E141" s="14"/>
      <c r="F141" s="14"/>
      <c r="G141" s="14"/>
      <c r="H141" s="14"/>
      <c r="I141" s="28"/>
      <c r="K141" s="28"/>
      <c r="L141" s="28"/>
      <c r="M141" s="175"/>
    </row>
    <row r="142" spans="1:13" ht="19.95" customHeight="1">
      <c r="A142" s="13"/>
      <c r="B142" s="13"/>
      <c r="C142" s="14"/>
      <c r="D142" s="14"/>
      <c r="E142" s="14"/>
      <c r="F142" s="14"/>
      <c r="G142" s="14"/>
      <c r="H142" s="14"/>
      <c r="I142" s="28"/>
      <c r="K142" s="28"/>
      <c r="L142" s="28"/>
      <c r="M142" s="175"/>
    </row>
    <row r="143" spans="1:13" ht="19.95" customHeight="1">
      <c r="A143" s="13"/>
      <c r="B143" s="13"/>
      <c r="C143" s="14"/>
      <c r="D143" s="14"/>
      <c r="E143" s="14"/>
      <c r="F143" s="14"/>
      <c r="G143" s="14"/>
      <c r="H143" s="14"/>
      <c r="I143" s="28"/>
      <c r="K143" s="28"/>
      <c r="L143" s="28"/>
      <c r="M143" s="175"/>
    </row>
    <row r="144" spans="1:13" ht="19.95" customHeight="1">
      <c r="A144" s="13"/>
      <c r="B144" s="13"/>
      <c r="C144" s="14"/>
      <c r="D144" s="14"/>
      <c r="E144" s="14"/>
      <c r="F144" s="14"/>
      <c r="G144" s="14"/>
      <c r="H144" s="14"/>
      <c r="I144" s="28"/>
      <c r="K144" s="28"/>
      <c r="L144" s="28"/>
      <c r="M144" s="175"/>
    </row>
    <row r="145" spans="1:13" ht="19.95" customHeight="1">
      <c r="A145" s="13"/>
      <c r="B145" s="13"/>
      <c r="C145" s="14"/>
      <c r="D145" s="14"/>
      <c r="E145" s="14"/>
      <c r="F145" s="14"/>
      <c r="G145" s="14"/>
      <c r="H145" s="14"/>
      <c r="I145" s="28"/>
      <c r="K145" s="28"/>
      <c r="L145" s="28"/>
      <c r="M145" s="175"/>
    </row>
    <row r="146" spans="1:13" ht="19.95" customHeight="1">
      <c r="A146" s="102" t="s">
        <v>32</v>
      </c>
      <c r="B146" s="13"/>
      <c r="C146" s="14"/>
      <c r="D146" s="14"/>
      <c r="E146" s="14"/>
      <c r="F146" s="14"/>
      <c r="G146" s="14"/>
      <c r="H146" s="14"/>
      <c r="I146" s="14"/>
      <c r="J146" s="14"/>
      <c r="K146" s="11"/>
      <c r="L146" s="11"/>
      <c r="M146" s="6">
        <v>14</v>
      </c>
    </row>
    <row r="147" spans="1:13" ht="19.95" customHeight="1">
      <c r="A147" s="13"/>
      <c r="B147" s="13"/>
      <c r="C147" s="14"/>
      <c r="D147" s="178"/>
      <c r="E147" s="14"/>
      <c r="F147" s="14"/>
      <c r="G147" s="14">
        <f>+G92-BS!H13</f>
        <v>0</v>
      </c>
      <c r="H147" s="14"/>
      <c r="I147" s="14"/>
      <c r="J147" s="14"/>
      <c r="K147" s="14">
        <f>+K92-BS!N13</f>
        <v>0</v>
      </c>
      <c r="L147" s="29"/>
      <c r="M147" s="29"/>
    </row>
    <row r="148" spans="1:13" ht="19.95" customHeight="1">
      <c r="A148" s="13"/>
      <c r="B148" s="13"/>
      <c r="C148" s="14"/>
      <c r="D148" s="14"/>
      <c r="E148" s="14"/>
      <c r="F148" s="14"/>
      <c r="G148" s="14"/>
      <c r="H148" s="14"/>
      <c r="I148" s="14"/>
      <c r="J148" s="14"/>
      <c r="K148" s="11"/>
      <c r="L148" s="11"/>
      <c r="M148" s="11"/>
    </row>
    <row r="149" spans="1:13" ht="19.95" customHeight="1">
      <c r="A149" s="13"/>
      <c r="B149" s="13"/>
      <c r="C149" s="14"/>
      <c r="D149" s="14"/>
      <c r="E149" s="14"/>
      <c r="F149" s="14"/>
      <c r="G149" s="14"/>
      <c r="H149" s="14"/>
      <c r="I149" s="14"/>
      <c r="J149" s="14"/>
      <c r="K149" s="11"/>
      <c r="L149" s="11"/>
      <c r="M149" s="11"/>
    </row>
    <row r="150" spans="1:13" ht="19.95" customHeight="1">
      <c r="A150" s="13"/>
      <c r="B150" s="13"/>
      <c r="C150" s="14"/>
      <c r="D150" s="14"/>
      <c r="E150" s="14"/>
      <c r="F150" s="14"/>
      <c r="G150" s="14"/>
      <c r="H150" s="14"/>
      <c r="I150" s="14"/>
      <c r="J150" s="14"/>
      <c r="K150" s="11"/>
      <c r="L150" s="11"/>
      <c r="M150" s="11"/>
    </row>
    <row r="151" spans="1:13" ht="19.95" customHeight="1">
      <c r="A151" s="13"/>
      <c r="B151" s="13"/>
      <c r="C151" s="14"/>
      <c r="D151" s="14"/>
      <c r="E151" s="14"/>
      <c r="F151" s="14"/>
      <c r="G151" s="14"/>
      <c r="H151" s="14"/>
      <c r="I151" s="14"/>
      <c r="J151" s="14"/>
      <c r="K151" s="11"/>
      <c r="L151" s="11"/>
      <c r="M151" s="11"/>
    </row>
    <row r="152" spans="1:13" ht="19.95" customHeight="1">
      <c r="A152" s="13"/>
      <c r="B152" s="13"/>
      <c r="C152" s="14"/>
      <c r="D152" s="14"/>
      <c r="E152" s="14"/>
      <c r="F152" s="14"/>
      <c r="G152" s="14"/>
      <c r="H152" s="14"/>
      <c r="I152" s="14"/>
      <c r="J152" s="14"/>
      <c r="K152" s="11"/>
      <c r="L152" s="11"/>
      <c r="M152" s="11"/>
    </row>
    <row r="153" spans="1:13" ht="19.95" customHeight="1">
      <c r="A153" s="13"/>
      <c r="B153" s="13"/>
      <c r="C153" s="14"/>
      <c r="D153" s="14"/>
      <c r="E153" s="14"/>
      <c r="F153" s="14"/>
      <c r="G153" s="14"/>
      <c r="H153" s="14"/>
      <c r="I153" s="14"/>
      <c r="J153" s="14"/>
      <c r="K153" s="11"/>
      <c r="L153" s="11"/>
      <c r="M153" s="11"/>
    </row>
    <row r="154" spans="1:13" ht="19.95" customHeight="1">
      <c r="A154" s="13"/>
      <c r="B154" s="13"/>
      <c r="C154" s="14"/>
      <c r="D154" s="14"/>
      <c r="E154" s="14"/>
      <c r="F154" s="14"/>
      <c r="G154" s="14"/>
      <c r="H154" s="14"/>
      <c r="I154" s="14"/>
      <c r="J154" s="14"/>
      <c r="K154" s="11"/>
      <c r="L154" s="11"/>
      <c r="M154" s="11"/>
    </row>
    <row r="155" spans="1:13" ht="19.95" customHeight="1">
      <c r="A155" s="13"/>
      <c r="B155" s="13"/>
      <c r="C155" s="14"/>
      <c r="D155" s="14"/>
      <c r="E155" s="14"/>
      <c r="F155" s="14"/>
      <c r="G155" s="14"/>
      <c r="H155" s="14"/>
      <c r="I155" s="14"/>
      <c r="J155" s="14"/>
      <c r="K155" s="11"/>
      <c r="L155" s="11"/>
      <c r="M155" s="11"/>
    </row>
    <row r="156" spans="1:13" ht="19.95" customHeight="1">
      <c r="A156" s="20"/>
      <c r="B156" s="13"/>
      <c r="C156" s="14"/>
      <c r="D156" s="14"/>
      <c r="E156" s="14"/>
      <c r="F156" s="14"/>
      <c r="G156" s="14"/>
      <c r="H156" s="14"/>
      <c r="I156" s="14"/>
      <c r="J156" s="14"/>
      <c r="K156" s="11"/>
      <c r="L156" s="11"/>
      <c r="M156" s="11"/>
    </row>
    <row r="157" spans="1:13" ht="19.95" customHeight="1">
      <c r="A157" s="13"/>
      <c r="B157" s="13"/>
      <c r="C157" s="14"/>
      <c r="D157" s="14"/>
      <c r="E157" s="14"/>
      <c r="F157" s="14"/>
      <c r="G157" s="14"/>
      <c r="H157" s="14"/>
      <c r="I157" s="14"/>
      <c r="J157" s="14"/>
      <c r="K157" s="11"/>
      <c r="L157" s="11"/>
      <c r="M157" s="11"/>
    </row>
    <row r="158" spans="1:13" ht="19.95" customHeight="1">
      <c r="A158" s="13"/>
      <c r="B158" s="13"/>
      <c r="C158" s="14"/>
      <c r="D158" s="14"/>
      <c r="E158" s="14"/>
      <c r="F158" s="14"/>
      <c r="G158" s="14"/>
      <c r="H158" s="14"/>
      <c r="I158" s="14"/>
      <c r="J158" s="14"/>
      <c r="K158" s="11"/>
      <c r="L158" s="11"/>
      <c r="M158" s="11"/>
    </row>
    <row r="159" spans="1:13" ht="19.95" customHeight="1">
      <c r="A159" s="13"/>
      <c r="B159" s="13"/>
      <c r="C159" s="14"/>
      <c r="D159" s="14"/>
      <c r="E159" s="14"/>
      <c r="F159" s="14"/>
      <c r="G159" s="14"/>
      <c r="H159" s="14"/>
      <c r="I159" s="14"/>
      <c r="J159" s="14"/>
      <c r="K159" s="11"/>
      <c r="L159" s="11"/>
      <c r="M159" s="11"/>
    </row>
    <row r="160" spans="1:13" ht="19.05" customHeight="1">
      <c r="A160" s="13"/>
      <c r="B160" s="13"/>
      <c r="C160" s="14"/>
      <c r="D160" s="14"/>
      <c r="E160" s="14"/>
      <c r="F160" s="14"/>
      <c r="G160" s="14"/>
      <c r="H160" s="14"/>
      <c r="I160" s="14"/>
      <c r="J160" s="14"/>
      <c r="K160" s="11"/>
      <c r="L160" s="11"/>
      <c r="M160" s="11"/>
    </row>
    <row r="161" spans="1:13" ht="19.05" customHeight="1">
      <c r="A161" s="20"/>
      <c r="B161" s="20"/>
      <c r="C161" s="14"/>
      <c r="D161" s="14"/>
      <c r="E161" s="14"/>
      <c r="F161" s="14"/>
      <c r="G161" s="14"/>
      <c r="H161" s="14"/>
      <c r="I161" s="14"/>
      <c r="J161" s="14"/>
      <c r="K161" s="13"/>
      <c r="L161" s="13"/>
      <c r="M161" s="13"/>
    </row>
    <row r="162" spans="1:13" s="15" customFormat="1" ht="19.05" customHeight="1">
      <c r="A162" s="179"/>
      <c r="B162" s="179"/>
      <c r="C162" s="171"/>
      <c r="D162" s="171"/>
      <c r="E162" s="171"/>
      <c r="F162" s="171"/>
      <c r="G162" s="171"/>
      <c r="H162" s="171"/>
      <c r="I162" s="171"/>
      <c r="J162" s="171"/>
      <c r="K162" s="180"/>
      <c r="L162" s="180"/>
      <c r="M162" s="176"/>
    </row>
    <row r="163" spans="1:13" s="15" customFormat="1" ht="19.05" customHeight="1">
      <c r="A163" s="179"/>
      <c r="B163" s="179"/>
      <c r="C163" s="171"/>
      <c r="D163" s="171"/>
      <c r="E163" s="171"/>
      <c r="F163" s="171"/>
      <c r="G163" s="171"/>
      <c r="H163" s="171"/>
      <c r="I163" s="171"/>
      <c r="J163" s="171"/>
      <c r="K163" s="30"/>
      <c r="L163" s="30"/>
      <c r="M163" s="30"/>
    </row>
    <row r="164" spans="1:13" s="15" customFormat="1" ht="19.05" customHeight="1">
      <c r="A164" s="179"/>
      <c r="B164" s="179"/>
      <c r="C164" s="101"/>
      <c r="D164" s="173"/>
      <c r="E164" s="173"/>
      <c r="F164" s="173"/>
      <c r="G164" s="173"/>
      <c r="H164" s="173"/>
      <c r="I164" s="173"/>
      <c r="J164" s="173"/>
      <c r="K164" s="173"/>
      <c r="L164" s="173"/>
      <c r="M164" s="176"/>
    </row>
    <row r="165" spans="1:13" s="15" customFormat="1" ht="20.100000000000001" customHeight="1">
      <c r="A165" s="179"/>
      <c r="B165" s="179"/>
      <c r="C165" s="101"/>
      <c r="D165" s="173"/>
      <c r="E165" s="173"/>
      <c r="F165" s="173"/>
      <c r="G165" s="173"/>
      <c r="H165" s="173"/>
      <c r="I165" s="173"/>
      <c r="J165" s="173"/>
      <c r="K165" s="173"/>
      <c r="L165" s="173"/>
      <c r="M165" s="176"/>
    </row>
    <row r="166" spans="1:13" s="15" customFormat="1" ht="20.100000000000001" customHeight="1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25"/>
    </row>
    <row r="167" spans="1:13" s="15" customFormat="1" ht="20.100000000000001" customHeight="1">
      <c r="A167" s="173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25"/>
    </row>
    <row r="168" spans="1:13" s="15" customFormat="1" ht="20.100000000000001" customHeight="1">
      <c r="A168" s="173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25"/>
    </row>
    <row r="169" spans="1:13" s="15" customFormat="1" ht="20.100000000000001" customHeight="1">
      <c r="A169" s="173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25"/>
    </row>
    <row r="170" spans="1:13" s="15" customFormat="1" ht="20.100000000000001" customHeight="1">
      <c r="A170" s="173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25"/>
    </row>
    <row r="171" spans="1:13" s="15" customFormat="1" ht="20.100000000000001" customHeight="1">
      <c r="A171" s="173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25"/>
    </row>
    <row r="172" spans="1:13" s="15" customFormat="1" ht="20.100000000000001" customHeight="1">
      <c r="A172" s="173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25"/>
    </row>
  </sheetData>
  <mergeCells count="6">
    <mergeCell ref="K5:M5"/>
    <mergeCell ref="G5:I5"/>
    <mergeCell ref="G103:I103"/>
    <mergeCell ref="K103:M103"/>
    <mergeCell ref="G54:I54"/>
    <mergeCell ref="K54:M54"/>
  </mergeCells>
  <printOptions horizontalCentered="1"/>
  <pageMargins left="0.31496062992125984" right="0.19685039370078741" top="0.51181102362204722" bottom="0.15748031496062992" header="0.31496062992125984" footer="0.23622047244094491"/>
  <pageSetup paperSize="9" scale="78" orientation="portrait" r:id="rId1"/>
  <headerFooter>
    <oddFooter xml:space="preserve">&amp;L&amp;"BrowalliaUPC,Regular"
</oddFooter>
  </headerFooter>
  <rowBreaks count="2" manualBreakCount="2">
    <brk id="49" max="16383" man="1"/>
    <brk id="9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</vt:lpstr>
      <vt:lpstr>PL 3M</vt:lpstr>
      <vt:lpstr>PL 3M(continued)</vt:lpstr>
      <vt:lpstr>PL 6M</vt:lpstr>
      <vt:lpstr>PL 6M(contineued)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'PL 6M'!Print_Area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Roscharin Chanchiew</cp:lastModifiedBy>
  <cp:lastPrinted>2026-08-15T11:42:09Z</cp:lastPrinted>
  <dcterms:created xsi:type="dcterms:W3CDTF">2025-03-25T03:51:57Z</dcterms:created>
  <dcterms:modified xsi:type="dcterms:W3CDTF">2026-08-15T14:20:20Z</dcterms:modified>
</cp:coreProperties>
</file>