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kaewchuen\Desktop\MEGA\Q2'26\Completion\SET\"/>
    </mc:Choice>
  </mc:AlternateContent>
  <xr:revisionPtr revIDLastSave="0" documentId="13_ncr:1_{ACF812E5-2D6C-4FFD-BF58-6B862E1FDBEF}" xr6:coauthVersionLast="47" xr6:coauthVersionMax="47" xr10:uidLastSave="{00000000-0000-0000-0000-000000000000}"/>
  <bookViews>
    <workbookView xWindow="-110" yWindow="-110" windowWidth="19420" windowHeight="10300" tabRatio="829" activeTab="3" xr2:uid="{00000000-000D-0000-FFFF-FFFF00000000}"/>
  </bookViews>
  <sheets>
    <sheet name="BS3-5" sheetId="12" r:id="rId1"/>
    <sheet name="PL6-7" sheetId="2" r:id="rId2"/>
    <sheet name="PL8-9" sheetId="22" r:id="rId3"/>
    <sheet name="SH-10" sheetId="23" r:id="rId4"/>
    <sheet name="SH-11" sheetId="24" r:id="rId5"/>
    <sheet name="SH12" sheetId="26" r:id="rId6"/>
    <sheet name="SH13" sheetId="25" r:id="rId7"/>
    <sheet name="CF14-15" sheetId="13" r:id="rId8"/>
  </sheets>
  <definedNames>
    <definedName name="_xlnm.Print_Area" localSheetId="0">'BS3-5'!$A$1:$J$90</definedName>
    <definedName name="_xlnm.Print_Area" localSheetId="7">'CF14-15'!$A$1:$I$79</definedName>
    <definedName name="_xlnm.Print_Area" localSheetId="1">'PL6-7'!$A$1:$J$55</definedName>
    <definedName name="_xlnm.Print_Area" localSheetId="2">'PL8-9'!$A$1:$J$55</definedName>
    <definedName name="_xlnm.Print_Area" localSheetId="5">'SH12'!$A$1:$O$23</definedName>
    <definedName name="_xlnm.Print_Area" localSheetId="6">'SH13'!$A$1:$O$23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5" i="24" l="1"/>
  <c r="T15" i="24"/>
  <c r="R15" i="24"/>
  <c r="P15" i="24"/>
  <c r="N15" i="24"/>
  <c r="L15" i="24"/>
  <c r="J15" i="24"/>
  <c r="H15" i="24"/>
  <c r="F15" i="24"/>
  <c r="D15" i="24"/>
  <c r="X14" i="24"/>
  <c r="X15" i="24" s="1"/>
  <c r="V14" i="24"/>
  <c r="V15" i="24" s="1"/>
  <c r="AB13" i="24"/>
  <c r="D22" i="24"/>
  <c r="AB14" i="24" l="1"/>
  <c r="AB15" i="24" s="1"/>
  <c r="M19" i="25" l="1"/>
  <c r="M20" i="25" s="1"/>
  <c r="M19" i="26"/>
  <c r="O19" i="26" s="1"/>
  <c r="O20" i="26" s="1"/>
  <c r="K20" i="26"/>
  <c r="I20" i="26"/>
  <c r="G20" i="26"/>
  <c r="E20" i="26"/>
  <c r="C20" i="26"/>
  <c r="M20" i="26"/>
  <c r="M16" i="26"/>
  <c r="K16" i="26"/>
  <c r="I16" i="26"/>
  <c r="G16" i="26"/>
  <c r="E16" i="26"/>
  <c r="C16" i="26"/>
  <c r="O15" i="26"/>
  <c r="O11" i="26"/>
  <c r="K20" i="25"/>
  <c r="I20" i="25"/>
  <c r="G20" i="25"/>
  <c r="E20" i="25"/>
  <c r="C20" i="25"/>
  <c r="M16" i="25"/>
  <c r="K16" i="25"/>
  <c r="I16" i="25"/>
  <c r="G16" i="25"/>
  <c r="E16" i="25"/>
  <c r="C16" i="25"/>
  <c r="O15" i="25"/>
  <c r="O11" i="25"/>
  <c r="Z26" i="24"/>
  <c r="P26" i="24"/>
  <c r="P28" i="24" s="1"/>
  <c r="T28" i="24"/>
  <c r="R28" i="24"/>
  <c r="N28" i="24"/>
  <c r="L28" i="24"/>
  <c r="J28" i="24"/>
  <c r="H28" i="24"/>
  <c r="F28" i="24"/>
  <c r="D28" i="24"/>
  <c r="D30" i="24" s="1"/>
  <c r="X27" i="24"/>
  <c r="AB27" i="24" s="1"/>
  <c r="V27" i="24"/>
  <c r="V26" i="24"/>
  <c r="Z22" i="24"/>
  <c r="T22" i="24"/>
  <c r="R22" i="24"/>
  <c r="P22" i="24"/>
  <c r="N22" i="24"/>
  <c r="N30" i="24" s="1"/>
  <c r="L22" i="24"/>
  <c r="L30" i="24" s="1"/>
  <c r="J22" i="24"/>
  <c r="J30" i="24" s="1"/>
  <c r="H22" i="24"/>
  <c r="H30" i="24" s="1"/>
  <c r="F22" i="24"/>
  <c r="X21" i="24"/>
  <c r="X22" i="24" s="1"/>
  <c r="V21" i="24"/>
  <c r="V22" i="24" s="1"/>
  <c r="Z21" i="23"/>
  <c r="Z23" i="23" s="1"/>
  <c r="P21" i="23"/>
  <c r="P23" i="23" s="1"/>
  <c r="T23" i="23"/>
  <c r="R23" i="23"/>
  <c r="N23" i="23"/>
  <c r="L23" i="23"/>
  <c r="J23" i="23"/>
  <c r="H23" i="23"/>
  <c r="F23" i="23"/>
  <c r="D23" i="23"/>
  <c r="X22" i="23"/>
  <c r="X23" i="23" s="1"/>
  <c r="V22" i="23"/>
  <c r="V21" i="23"/>
  <c r="Z18" i="23"/>
  <c r="T18" i="23"/>
  <c r="T25" i="23" s="1"/>
  <c r="R18" i="23"/>
  <c r="R25" i="23" s="1"/>
  <c r="P18" i="23"/>
  <c r="N18" i="23"/>
  <c r="N25" i="23" s="1"/>
  <c r="L18" i="23"/>
  <c r="L25" i="23" s="1"/>
  <c r="J18" i="23"/>
  <c r="H18" i="23"/>
  <c r="H25" i="23" s="1"/>
  <c r="F18" i="23"/>
  <c r="F25" i="23" s="1"/>
  <c r="D18" i="23"/>
  <c r="X17" i="23"/>
  <c r="X18" i="23" s="1"/>
  <c r="V17" i="23"/>
  <c r="V18" i="23" s="1"/>
  <c r="V13" i="23"/>
  <c r="J54" i="22"/>
  <c r="H54" i="22"/>
  <c r="F54" i="22"/>
  <c r="D54" i="22"/>
  <c r="J52" i="22"/>
  <c r="H52" i="22"/>
  <c r="F52" i="22"/>
  <c r="D52" i="22"/>
  <c r="J47" i="22"/>
  <c r="H47" i="22"/>
  <c r="F47" i="22"/>
  <c r="D47" i="22"/>
  <c r="J33" i="22"/>
  <c r="H33" i="22"/>
  <c r="F33" i="22"/>
  <c r="D33" i="22"/>
  <c r="J22" i="22"/>
  <c r="H22" i="22"/>
  <c r="F22" i="22"/>
  <c r="D22" i="22"/>
  <c r="J14" i="22"/>
  <c r="H14" i="22"/>
  <c r="F14" i="22"/>
  <c r="D14" i="22"/>
  <c r="O19" i="25" l="1"/>
  <c r="O20" i="25" s="1"/>
  <c r="R30" i="24"/>
  <c r="P30" i="24"/>
  <c r="F30" i="24"/>
  <c r="T30" i="24"/>
  <c r="P25" i="23"/>
  <c r="Z25" i="23"/>
  <c r="D25" i="23"/>
  <c r="J25" i="23"/>
  <c r="AB21" i="23"/>
  <c r="V23" i="23"/>
  <c r="V25" i="23" s="1"/>
  <c r="AB17" i="23"/>
  <c r="O16" i="26"/>
  <c r="O16" i="25"/>
  <c r="I22" i="25"/>
  <c r="F25" i="22"/>
  <c r="F27" i="22" s="1"/>
  <c r="E10" i="13" s="1"/>
  <c r="K22" i="25"/>
  <c r="AB21" i="24"/>
  <c r="X26" i="24"/>
  <c r="AB26" i="24" s="1"/>
  <c r="E22" i="26"/>
  <c r="I22" i="26"/>
  <c r="G22" i="26"/>
  <c r="K22" i="26"/>
  <c r="E22" i="25"/>
  <c r="G22" i="25"/>
  <c r="M22" i="25"/>
  <c r="O22" i="26"/>
  <c r="M22" i="26"/>
  <c r="C22" i="26"/>
  <c r="C22" i="25"/>
  <c r="V28" i="24"/>
  <c r="V30" i="24" s="1"/>
  <c r="AB22" i="24"/>
  <c r="Z28" i="24"/>
  <c r="Z30" i="24" s="1"/>
  <c r="AB23" i="23"/>
  <c r="X13" i="23"/>
  <c r="X25" i="23" s="1"/>
  <c r="AB22" i="23"/>
  <c r="AB18" i="23"/>
  <c r="H25" i="22"/>
  <c r="H27" i="22" s="1"/>
  <c r="D25" i="22"/>
  <c r="D27" i="22" s="1"/>
  <c r="F34" i="22"/>
  <c r="J25" i="22"/>
  <c r="J27" i="22" s="1"/>
  <c r="O22" i="25" l="1"/>
  <c r="J34" i="22"/>
  <c r="I10" i="13"/>
  <c r="H34" i="22"/>
  <c r="G10" i="13"/>
  <c r="D34" i="22"/>
  <c r="C10" i="13"/>
  <c r="X28" i="24"/>
  <c r="X30" i="24" s="1"/>
  <c r="AB13" i="23"/>
  <c r="AB25" i="23" s="1"/>
  <c r="AB28" i="24" l="1"/>
  <c r="AB30" i="24" s="1"/>
  <c r="G73" i="13"/>
  <c r="C73" i="13"/>
  <c r="I60" i="13" l="1"/>
  <c r="G60" i="13"/>
  <c r="E60" i="13"/>
  <c r="C60" i="13"/>
  <c r="I67" i="13"/>
  <c r="G67" i="13"/>
  <c r="E67" i="13"/>
  <c r="C67" i="13"/>
  <c r="D33" i="2" l="1"/>
  <c r="J54" i="2" l="1"/>
  <c r="J52" i="2"/>
  <c r="J47" i="2"/>
  <c r="F54" i="2"/>
  <c r="F52" i="2"/>
  <c r="F47" i="2"/>
  <c r="J33" i="2"/>
  <c r="J22" i="2"/>
  <c r="J14" i="2"/>
  <c r="F33" i="2"/>
  <c r="F22" i="2"/>
  <c r="F14" i="2"/>
  <c r="F25" i="2" l="1"/>
  <c r="F27" i="2" s="1"/>
  <c r="J25" i="2"/>
  <c r="J27" i="2" s="1"/>
  <c r="J34" i="2" l="1"/>
  <c r="I27" i="13"/>
  <c r="I39" i="13" s="1"/>
  <c r="I41" i="13" s="1"/>
  <c r="I69" i="13" s="1"/>
  <c r="F34" i="2"/>
  <c r="E27" i="13"/>
  <c r="E39" i="13" s="1"/>
  <c r="E41" i="13" s="1"/>
  <c r="D19" i="12"/>
  <c r="I72" i="13" l="1"/>
  <c r="I74" i="13" s="1"/>
  <c r="E69" i="13"/>
  <c r="J19" i="12"/>
  <c r="F19" i="12"/>
  <c r="E72" i="13" l="1"/>
  <c r="E74" i="13" s="1"/>
  <c r="H54" i="2"/>
  <c r="D54" i="2"/>
  <c r="H52" i="2"/>
  <c r="H22" i="2"/>
  <c r="D14" i="2"/>
  <c r="D52" i="12"/>
  <c r="J86" i="12" l="1"/>
  <c r="J88" i="12" s="1"/>
  <c r="H86" i="12"/>
  <c r="H88" i="12" s="1"/>
  <c r="F86" i="12"/>
  <c r="F88" i="12" s="1"/>
  <c r="D86" i="12"/>
  <c r="D88" i="12" s="1"/>
  <c r="J58" i="12"/>
  <c r="H58" i="12"/>
  <c r="D58" i="12"/>
  <c r="D60" i="12" s="1"/>
  <c r="F58" i="12"/>
  <c r="J52" i="12"/>
  <c r="H52" i="12"/>
  <c r="F52" i="12"/>
  <c r="A37" i="12"/>
  <c r="A63" i="12" s="1"/>
  <c r="J32" i="12"/>
  <c r="H32" i="12"/>
  <c r="F32" i="12"/>
  <c r="D32" i="12"/>
  <c r="H19" i="12"/>
  <c r="J60" i="12" l="1"/>
  <c r="J90" i="12" s="1"/>
  <c r="F34" i="12"/>
  <c r="F60" i="12"/>
  <c r="F90" i="12" s="1"/>
  <c r="J34" i="12"/>
  <c r="H60" i="12"/>
  <c r="H90" i="12" s="1"/>
  <c r="D90" i="12"/>
  <c r="H34" i="12"/>
  <c r="D34" i="12"/>
  <c r="H33" i="2" l="1"/>
  <c r="D52" i="2" l="1"/>
  <c r="H47" i="2"/>
  <c r="D47" i="2"/>
  <c r="D22" i="2"/>
  <c r="H14" i="2"/>
  <c r="H25" i="2" s="1"/>
  <c r="H27" i="2" l="1"/>
  <c r="G27" i="13" s="1"/>
  <c r="D25" i="2"/>
  <c r="D27" i="2" s="1"/>
  <c r="H34" i="2" l="1"/>
  <c r="G39" i="13"/>
  <c r="G41" i="13" s="1"/>
  <c r="G69" i="13" s="1"/>
  <c r="G72" i="13" s="1"/>
  <c r="G74" i="13" s="1"/>
  <c r="D34" i="2"/>
  <c r="C27" i="13"/>
  <c r="C39" i="13" s="1"/>
  <c r="C41" i="13" s="1"/>
  <c r="C69" i="13" s="1"/>
  <c r="C72" i="13" s="1"/>
  <c r="C74" i="13" l="1"/>
</calcChain>
</file>

<file path=xl/sharedStrings.xml><?xml version="1.0" encoding="utf-8"?>
<sst xmlns="http://schemas.openxmlformats.org/spreadsheetml/2006/main" count="499" uniqueCount="223">
  <si>
    <t>บริษัท เมก้า ไลฟ์ไซแอ็นซ์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</si>
  <si>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</si>
  <si>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</si>
  <si>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</si>
  <si>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</si>
  <si>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</si>
  <si>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</si>
  <si>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</si>
  <si>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</si>
  <si>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</si>
  <si>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</si>
  <si>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</si>
  <si>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</si>
  <si>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 xml:space="preserve">เงินให้กู้ยืมระยะสั้นและดอกเบี้ยค้างรับ </t>
  </si>
  <si>
    <t xml:space="preserve">    จากกิจการที่เกี่ยวข้องกัน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</si>
  <si>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</si>
  <si>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</si>
  <si>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เงินฝากสถาบันการเงินที่ติดภาระค้ำประกัน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</si>
  <si>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</si>
  <si>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</si>
  <si>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</si>
  <si>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</si>
  <si>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</si>
  <si>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</si>
  <si>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</si>
  <si>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</si>
  <si>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</si>
  <si>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</si>
  <si>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</si>
  <si>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</si>
  <si>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</si>
  <si>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</si>
  <si>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</si>
  <si>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</si>
  <si>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</si>
  <si>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</si>
  <si>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</si>
  <si>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ค่าใช้จ่ายค้างจ่าย</t>
  </si>
  <si>
    <t>ประมาณการรับคืนสินค้า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</si>
  <si>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</si>
  <si>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</si>
  <si>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</si>
  <si>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</si>
  <si>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</si>
  <si>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</si>
  <si>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</si>
  <si>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</si>
  <si>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</si>
  <si>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</si>
  <si>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873,901,882 หุ้น มูลค่า 0.5 บาทต่อหุ้น)</t>
  </si>
  <si>
    <t xml:space="preserve">   ทุนที่ออกและชำระแล้ว</t>
  </si>
  <si>
    <t xml:space="preserve">    (หุ้นสามัญจำนวน 871,869,508 หุ้น มูลค่า 0.5 บาทต่อหุ้น)</t>
  </si>
  <si>
    <t>ส่วนเกินมูลค่าหุ้น</t>
  </si>
  <si>
    <t xml:space="preserve">   ส่วนเกินมูลค่าหุ้นสามัญ</t>
  </si>
  <si>
    <t>ส่วนเกินทุนอื่น</t>
  </si>
  <si>
    <t>ใบสำคัญแสดงสิทธิที่จะซื้อหุ้น</t>
  </si>
  <si>
    <t>กำไรสะสม</t>
  </si>
  <si>
    <t xml:space="preserve">    จัดสรรแล้ว</t>
  </si>
  <si>
    <t xml:space="preserve">        ทุนสำรองตามกฎหมาย  </t>
  </si>
  <si>
    <t xml:space="preserve">        สำรองกิจกรรมความรับผิดชอบต่อสังคม 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</si>
  <si>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</si>
  <si>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</si>
  <si>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</si>
  <si>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</si>
  <si>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</si>
  <si>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</si>
  <si>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</si>
  <si>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</si>
  <si>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</si>
  <si>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รายได้จากการขายและให้บริการ</t>
  </si>
  <si>
    <t>รายได้จากการลงทุน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</si>
  <si>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</si>
  <si>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</si>
  <si>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</si>
  <si>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</si>
  <si>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</si>
  <si>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</si>
  <si>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</si>
  <si>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</si>
  <si>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</si>
  <si>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</si>
  <si>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</si>
  <si>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</si>
  <si>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</si>
  <si>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</si>
  <si>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</si>
  <si>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ผลต่างจากอัตราแลกเปลี่ยนจากการแปลงค่างบการเงิน</t>
  </si>
  <si>
    <t>กำไรเบ็ดเสร็จรวมสำหรับงวด</t>
  </si>
  <si>
    <t xml:space="preserve">การแบ่งปันกำไร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</si>
  <si>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</si>
  <si>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</si>
  <si>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</si>
  <si>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</si>
  <si>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       </t>
    </r>
    <r>
      <rPr>
        <sz val="15"/>
        <rFont val="Angsana New"/>
        <family val="1"/>
      </rPr>
      <t xml:space="preserve"> </t>
    </r>
  </si>
  <si>
    <t>งบการเปลี่ยนแปลงส่วนของผู้ถือหุ้น (ไม่ได้ตรวจสอบ)</t>
  </si>
  <si>
    <t>ใบสำคัญ
แสดงสิทธิ</t>
  </si>
  <si>
    <t>องค์ประกอบอื่น
ของส่วนของ
ผู้ถือหุ้น</t>
  </si>
  <si>
    <t>ผลต่าง</t>
  </si>
  <si>
    <t>สำรอง</t>
  </si>
  <si>
    <t>ของอัตรา</t>
  </si>
  <si>
    <t>รวมองค์</t>
  </si>
  <si>
    <t>ส่วนของ</t>
  </si>
  <si>
    <t>ทุน</t>
  </si>
  <si>
    <t>ใบสำคัญ</t>
  </si>
  <si>
    <t>กิจกรรม</t>
  </si>
  <si>
    <t>แลกเปลี่ยน</t>
  </si>
  <si>
    <t>เบ็ดเสร็จอื่น</t>
  </si>
  <si>
    <t>ประกอบอื่น</t>
  </si>
  <si>
    <t>รวม</t>
  </si>
  <si>
    <t>ส่วนได้เสีย</t>
  </si>
  <si>
    <t>ที่ออกและ</t>
  </si>
  <si>
    <t>ส่วนเกิน</t>
  </si>
  <si>
    <t>แสดงสิทธิ</t>
  </si>
  <si>
    <t>ทุนสำรอง</t>
  </si>
  <si>
    <t>ความรับผิดชอบ</t>
  </si>
  <si>
    <t>ยังไม่ได้</t>
  </si>
  <si>
    <t>จากการแปลง</t>
  </si>
  <si>
    <t>ของการร่วมค้า</t>
  </si>
  <si>
    <t>ของส่วนของ</t>
  </si>
  <si>
    <t>ที่ไม่มีอำนาจ</t>
  </si>
  <si>
    <t>รวมส่วนของ</t>
  </si>
  <si>
    <t>ชำระแล้ว</t>
  </si>
  <si>
    <t>มูลค่าหุ้น</t>
  </si>
  <si>
    <t>ทุนอื่น</t>
  </si>
  <si>
    <t>ที่ไม่ได้ใช้สิทธิ</t>
  </si>
  <si>
    <t>ตามกฎหมาย</t>
  </si>
  <si>
    <t>ต่อสังคม</t>
  </si>
  <si>
    <t>จัดสรร</t>
  </si>
  <si>
    <t>ค่างบการเงิน</t>
  </si>
  <si>
    <t>ตามวิธีส่วนได้เสีย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</si>
  <si>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</si>
  <si>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</si>
  <si>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</si>
  <si>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</si>
  <si>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 การจัดสรรส่วนทุนให้ผู้ถือหุ้น</t>
  </si>
  <si>
    <t xml:space="preserve">         การได้มาซึ่งส่วนได้เสียที่ไม่มีอำนาจควบคุมของ</t>
  </si>
  <si>
    <t xml:space="preserve">             PT Futamed Pharmaceuticals</t>
  </si>
  <si>
    <t xml:space="preserve">      รวมการจัดสรรส่วนทุนให้ผู้ถือหุ้น</t>
  </si>
  <si>
    <t>สำรองกิจกรรม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</si>
  <si>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</si>
  <si>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</si>
  <si>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</si>
  <si>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</si>
  <si>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ผลขาดทุนด้านเครดิตที่คาดว่าจะเกิดขึ้นของลูกหนี้การค้า</t>
  </si>
  <si>
    <t>(กำไร) ขาดทุนจากอัตราแลกเปลี่ยนที่ยังไม่เกิดขึ้น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</si>
  <si>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</si>
  <si>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</si>
  <si>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</si>
  <si>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จ่ายประมาณการหนี้สินไม่หมุนเวียนสำหรับผลประโยชน์พนักงาน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</si>
  <si>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</si>
  <si>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</si>
  <si>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</si>
  <si>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</si>
  <si>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ดอกเบี้ยรับ</t>
  </si>
  <si>
    <t>เงินปันผลรับ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</si>
  <si>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</si>
  <si>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</si>
  <si>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เงินให้กู้ยืมระยะสั้นแก่กิจการที่เกี่ยวข้องกัน</t>
  </si>
  <si>
    <t>เงินสดจ่ายเพื่อซื้อเงินลงทุนชั่วคราว</t>
  </si>
  <si>
    <t>เงินสดจ่ายเพื่อซื้อเงินลงทุนในบริษัทย่อย</t>
  </si>
  <si>
    <t>กระแสเงินสดจากกิจกรรมจัดหาเงิน</t>
  </si>
  <si>
    <t>ดอกเบี้ยจ่าย</t>
  </si>
  <si>
    <t>เงินปันผลจ่าย</t>
  </si>
  <si>
    <t>เงินสดจ่ายชำระหนี้สินตามสัญญาเช่า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</si>
  <si>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</si>
  <si>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</si>
  <si>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</si>
  <si>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ลูกหนี้หมุนเวียนอื่น</t>
  </si>
  <si>
    <t>เจ้าหนี้หมุนเวียนอื่น</t>
  </si>
  <si>
    <t>รวมกำไร (ขาดทุน) เบ็ดเสร็จสำหรับงวด</t>
  </si>
  <si>
    <t>เงินสดจ่ายเพื่อซื้อที่ดิน อาคารและอุปกรณ์และสินทรัพย์สิทธิการใช้</t>
  </si>
  <si>
    <t>ผลขาดทุนด้านเครดิตที่คาดว่าจะเกิดขึ้นของเงินให้กู้ยืมระยะสั้นแก่</t>
  </si>
  <si>
    <t xml:space="preserve">    และดอกเบี้ยค้างรับจากกิจการที่เกี่ยวข้องกัน</t>
  </si>
  <si>
    <t>ส่วนแบ่งขาดทุน</t>
  </si>
  <si>
    <t xml:space="preserve">      การจัดสรรส่วนทุนให้ผู้ถือหุ้นของบริษัทใหญ่</t>
  </si>
  <si>
    <t xml:space="preserve">      รวมการจัดสรรส่วนทุนให้ผู้ถือหุ้นของบริษัทใหญ่</t>
  </si>
  <si>
    <t>(กลับรายการ) ประมาณการรับคืนสินค้า</t>
  </si>
  <si>
    <t>การหักกลบค่าใช้จ่ายค้างจ่ายและลูกหนี้หมุนเวียนอื่น</t>
  </si>
  <si>
    <t xml:space="preserve">            เงินปันผล</t>
  </si>
  <si>
    <t>ส่วนแบ่งกำไร (ขาดทุน) เบ็ดเสร็จอื่นของการร่วมค้าตามวิธีส่วนได้เสีย</t>
  </si>
  <si>
    <t>กำไร (ขาดทุน) เบ็ดเสร็จอื่นสำหรับงวด - สุทธิจากภาษี</t>
  </si>
  <si>
    <t>3, 4</t>
  </si>
  <si>
    <t>3</t>
  </si>
  <si>
    <t>5</t>
  </si>
  <si>
    <t>6</t>
  </si>
  <si>
    <t>8</t>
  </si>
  <si>
    <t>3, 7</t>
  </si>
  <si>
    <t>ยอดคงเหลือ ณ วันที่ 1 มกราคม 2568</t>
  </si>
  <si>
    <t>ยอดคงเหลือ ณ วันที่ 1 มกราคม 2569</t>
  </si>
  <si>
    <t>รวมกำไรเบ็ดเสร็จสำหรับงวด</t>
  </si>
  <si>
    <t>กำไรจากการจำหน่ายที่ดิน อาคารและอุปกรณ์</t>
  </si>
  <si>
    <t>เงินสดรับจากเงินเบิกเกินบัญชีธนาคารและเงินกู้ยืมระยะสั้นจากสถาบันการเงิน</t>
  </si>
  <si>
    <t>ส่วนแบ่งขาดทุนของการร่วมค้าตามวิธีส่วนได้เสีย</t>
  </si>
  <si>
    <t>กลับรายการการด้อยค่าของที่ดิน อาคารและอุปกรณ์</t>
  </si>
  <si>
    <t>ส่วนแบ่งขาดทุนจากการร่วมค้าตามวิธีส่วนได้เสีย</t>
  </si>
  <si>
    <t>30 มิถุนายน</t>
  </si>
  <si>
    <t>วันที่ 30 มิถุนายน</t>
  </si>
  <si>
    <t xml:space="preserve"> -   </t>
  </si>
  <si>
    <t>สำหรับงวดหกเดือนสิ้นสุด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</si>
  <si>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</si>
  <si>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</si>
  <si>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</si>
  <si>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</si>
  <si>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 xml:space="preserve">ยอดคงเหลือ ณ วันที่ 1 มกราคม 2569 ตามที่รายงานในงวดก่อน </t>
  </si>
  <si>
    <t xml:space="preserve">    ผลกระทบจากการเปลี่ยนแปลงนโยบายการบัญชี </t>
  </si>
  <si>
    <t>ยอดคงเหลือ ณ วันที่ 1 มกราคม 2569 ปรับปรุงใหม่</t>
  </si>
  <si>
    <t>ขาดทุนจากการด้อยค่าเงินลงทุนในการร่วมค้า</t>
  </si>
  <si>
    <t>ลูกหนี้เงินลงทุนรับชำระคืน</t>
  </si>
  <si>
    <t>2</t>
  </si>
  <si>
    <t>กำไรเบ็ดเสร็จสำหรับงวด</t>
  </si>
  <si>
    <t>(กลับรายการ) ขาดทุนจากการปรับมูลค่าสินค้าและตัดจำหน่ายสินค้าคงเหลือ</t>
  </si>
  <si>
    <t>กระแสเงินสดสุทธิใช้ไปในกิจกรรมจัดหาเงิน</t>
  </si>
  <si>
    <t>เงินสดและรายการเทียบเท่าเงินสด ณ 30 มิถุนายน</t>
  </si>
  <si>
    <t>เงินสดและรายการเทียบเท่าเงินสดเพิ่มขึ้น (ลดลง) สุทธิ</t>
  </si>
  <si>
    <t>กระแสเงินสดสุทธิได้มา (ใช้ไป) ในกิจกรรมลงทุน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</si>
  <si>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</si>
  <si>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ส่วนแบ่งขาดทุนเบ็ดเสร็จอื่นของการร่วมค้าตามวิธีส่วนได้เสีย</t>
  </si>
  <si>
    <t xml:space="preserve">            กำไร</t>
  </si>
  <si>
    <t xml:space="preserve">            ขาดทุนเบ็ดเสร็จอื่น</t>
  </si>
  <si>
    <t>ส่วนแบ่งกำไร</t>
  </si>
  <si>
    <t xml:space="preserve"> (ขาดทุน) เบ็ดเสร็จอื่น</t>
  </si>
  <si>
    <t xml:space="preserve">            กำไร (ขาดทุน) เบ็ดเสร็จอื่น</t>
  </si>
  <si>
    <t>ผลกระทบจากการเปลี่ยนแปลงนโยบายการบัญชี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</si>
</sst>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* #,##0_-;\-* #,##0_-;_-* &quot;-&quot;??_-;_-@_-"/>
    <numFmt numFmtId="168" formatCode="#,##0.00\ ;\(#,##0.00\)"/>
  </numFmts>
  <fonts count="27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sz val="11"/>
      <name val="Times New Roman"/>
      <family val="1"/>
    </font>
    <font>
      <b/>
      <sz val="17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8" fillId="0" borderId="0"/>
    <xf numFmtId="9" fontId="21" fillId="0" borderId="0" applyFont="0" applyFill="0" applyBorder="0" applyAlignment="0" applyProtection="0"/>
    <xf numFmtId="4" fontId="7" fillId="0" borderId="0" applyFont="0" applyFill="0" applyBorder="0" applyAlignment="0" applyProtection="0"/>
    <xf numFmtId="44" fontId="21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</cellStyleXfs>
  <cellXfs count="237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167" fontId="21" fillId="0" borderId="0" xfId="1" applyNumberFormat="1" applyFont="1" applyFill="1" applyAlignment="1" applyProtection="1">
      <protection locked="0"/>
    </xf>
    <xf numFmtId="164" fontId="21" fillId="0" borderId="0" xfId="1" applyNumberFormat="1" applyFont="1" applyFill="1" applyAlignment="1" applyProtection="1">
      <protection locked="0"/>
    </xf>
    <xf numFmtId="167" fontId="13" fillId="0" borderId="0" xfId="1" applyNumberFormat="1" applyFont="1" applyFill="1" applyAlignment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167" fontId="3" fillId="0" borderId="0" xfId="1" applyNumberFormat="1" applyFont="1" applyFill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6" fillId="0" borderId="0" xfId="0" applyFont="1" applyProtection="1"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protection locked="0"/>
    </xf>
    <xf numFmtId="37" fontId="3" fillId="0" borderId="0" xfId="0" applyNumberFormat="1" applyFont="1" applyAlignment="1" applyProtection="1">
      <alignment vertical="center"/>
      <protection locked="0"/>
    </xf>
    <xf numFmtId="0" fontId="5" fillId="0" borderId="0" xfId="0" applyFont="1" applyProtection="1">
      <protection locked="0"/>
    </xf>
    <xf numFmtId="166" fontId="5" fillId="0" borderId="0" xfId="0" applyNumberFormat="1" applyFont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alignment horizontal="right"/>
      <protection locked="0"/>
    </xf>
    <xf numFmtId="43" fontId="3" fillId="0" borderId="0" xfId="1" applyFont="1" applyFill="1" applyAlignment="1" applyProtection="1">
      <alignment horizontal="right"/>
      <protection locked="0"/>
    </xf>
    <xf numFmtId="167" fontId="3" fillId="0" borderId="0" xfId="1" applyNumberFormat="1" applyFont="1" applyFill="1" applyAlignment="1" applyProtection="1">
      <alignment horizontal="right"/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49" fontId="3" fillId="0" borderId="0" xfId="0" applyNumberFormat="1" applyFont="1" applyProtection="1">
      <protection locked="0"/>
    </xf>
    <xf numFmtId="167" fontId="17" fillId="0" borderId="0" xfId="1" applyNumberFormat="1" applyFont="1" applyFill="1" applyAlignment="1" applyProtection="1">
      <protection locked="0"/>
    </xf>
    <xf numFmtId="164" fontId="3" fillId="0" borderId="0" xfId="1" applyNumberFormat="1" applyFont="1" applyFill="1" applyAlignment="1" applyProtection="1">
      <protection locked="0"/>
    </xf>
    <xf numFmtId="167" fontId="3" fillId="0" borderId="0" xfId="1" applyNumberFormat="1" applyFont="1" applyFill="1" applyBorder="1" applyAlignment="1" applyProtection="1">
      <alignment horizontal="right"/>
      <protection locked="0"/>
    </xf>
    <xf numFmtId="167" fontId="5" fillId="0" borderId="0" xfId="1" applyNumberFormat="1" applyFont="1" applyFill="1" applyAlignme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164" fontId="3" fillId="0" borderId="0" xfId="1" applyNumberFormat="1" applyFont="1" applyFill="1" applyAlignment="1" applyProtection="1">
      <alignment horizontal="right"/>
      <protection locked="0"/>
    </xf>
    <xf numFmtId="164" fontId="3" fillId="0" borderId="2" xfId="1" applyNumberFormat="1" applyFont="1" applyFill="1" applyBorder="1" applyAlignment="1" applyProtection="1">
      <alignment horizontal="right"/>
      <protection locked="0"/>
    </xf>
    <xf numFmtId="164" fontId="3" fillId="0" borderId="2" xfId="1" applyNumberFormat="1" applyFont="1" applyFill="1" applyBorder="1" applyAlignment="1" applyProtection="1">
      <protection locked="0"/>
    </xf>
    <xf numFmtId="165" fontId="3" fillId="0" borderId="0" xfId="1" applyNumberFormat="1" applyFont="1" applyFill="1" applyBorder="1" applyAlignment="1" applyProtection="1">
      <alignment horizontal="right"/>
      <protection locked="0"/>
    </xf>
    <xf numFmtId="43" fontId="3" fillId="0" borderId="0" xfId="1" applyFont="1" applyFill="1" applyAlignment="1" applyProtection="1">
      <protection locked="0"/>
    </xf>
    <xf numFmtId="165" fontId="5" fillId="0" borderId="1" xfId="1" applyNumberFormat="1" applyFont="1" applyFill="1" applyBorder="1" applyAlignment="1" applyProtection="1">
      <alignment horizontal="right"/>
    </xf>
    <xf numFmtId="165" fontId="5" fillId="0" borderId="3" xfId="1" applyNumberFormat="1" applyFont="1" applyFill="1" applyBorder="1" applyAlignment="1" applyProtection="1">
      <alignment horizontal="right"/>
    </xf>
    <xf numFmtId="165" fontId="5" fillId="0" borderId="2" xfId="1" applyNumberFormat="1" applyFont="1" applyFill="1" applyBorder="1" applyAlignment="1" applyProtection="1">
      <alignment horizontal="right"/>
    </xf>
    <xf numFmtId="165" fontId="5" fillId="0" borderId="4" xfId="1" applyNumberFormat="1" applyFont="1" applyFill="1" applyBorder="1" applyAlignment="1" applyProtection="1">
      <alignment horizontal="right"/>
    </xf>
    <xf numFmtId="165" fontId="3" fillId="0" borderId="2" xfId="1" applyNumberFormat="1" applyFont="1" applyFill="1" applyBorder="1" applyAlignment="1" applyProtection="1">
      <alignment horizontal="right"/>
      <protection locked="0"/>
    </xf>
    <xf numFmtId="165" fontId="5" fillId="0" borderId="0" xfId="1" applyNumberFormat="1" applyFont="1" applyFill="1" applyAlignment="1" applyProtection="1">
      <alignment horizontal="right"/>
      <protection locked="0"/>
    </xf>
    <xf numFmtId="165" fontId="3" fillId="0" borderId="2" xfId="1" applyNumberFormat="1" applyFont="1" applyFill="1" applyBorder="1" applyAlignment="1" applyProtection="1">
      <protection locked="0"/>
    </xf>
    <xf numFmtId="165" fontId="5" fillId="0" borderId="0" xfId="1" applyNumberFormat="1" applyFont="1" applyFill="1" applyBorder="1" applyAlignment="1" applyProtection="1">
      <protection locked="0"/>
    </xf>
    <xf numFmtId="165" fontId="3" fillId="0" borderId="0" xfId="1" applyNumberFormat="1" applyFont="1" applyFill="1" applyBorder="1" applyAlignment="1" applyProtection="1">
      <protection locked="0"/>
    </xf>
    <xf numFmtId="9" fontId="3" fillId="0" borderId="0" xfId="15" applyFont="1" applyFill="1" applyAlignment="1" applyProtection="1">
      <protection locked="0"/>
    </xf>
    <xf numFmtId="165" fontId="5" fillId="0" borderId="0" xfId="1" applyNumberFormat="1" applyFont="1" applyFill="1" applyAlignment="1" applyProtection="1"/>
    <xf numFmtId="165" fontId="5" fillId="0" borderId="2" xfId="1" applyNumberFormat="1" applyFont="1" applyFill="1" applyBorder="1" applyAlignment="1" applyProtection="1"/>
    <xf numFmtId="165" fontId="5" fillId="0" borderId="1" xfId="1" applyNumberFormat="1" applyFont="1" applyFill="1" applyBorder="1" applyAlignment="1" applyProtection="1"/>
    <xf numFmtId="165" fontId="5" fillId="0" borderId="5" xfId="1" applyNumberFormat="1" applyFont="1" applyFill="1" applyBorder="1" applyAlignment="1" applyProtection="1"/>
    <xf numFmtId="43" fontId="5" fillId="0" borderId="3" xfId="1" applyFont="1" applyFill="1" applyBorder="1" applyAlignment="1" applyProtection="1"/>
    <xf numFmtId="0" fontId="8" fillId="0" borderId="0" xfId="0" applyFont="1" applyProtection="1">
      <protection locked="0"/>
    </xf>
    <xf numFmtId="165" fontId="3" fillId="0" borderId="0" xfId="0" applyNumberFormat="1" applyFont="1" applyProtection="1">
      <protection locked="0"/>
    </xf>
    <xf numFmtId="49" fontId="6" fillId="0" borderId="0" xfId="0" applyNumberFormat="1" applyFont="1" applyProtection="1">
      <protection locked="0"/>
    </xf>
    <xf numFmtId="49" fontId="4" fillId="0" borderId="0" xfId="0" applyNumberFormat="1" applyFont="1" applyProtection="1">
      <protection locked="0"/>
    </xf>
    <xf numFmtId="37" fontId="3" fillId="0" borderId="0" xfId="0" applyNumberFormat="1" applyFont="1" applyProtection="1">
      <protection locked="0"/>
    </xf>
    <xf numFmtId="165" fontId="22" fillId="0" borderId="0" xfId="5" applyNumberFormat="1" applyFont="1" applyFill="1" applyBorder="1" applyAlignment="1" applyProtection="1">
      <protection locked="0"/>
    </xf>
    <xf numFmtId="49" fontId="5" fillId="0" borderId="0" xfId="0" applyNumberFormat="1" applyFont="1" applyProtection="1">
      <protection locked="0"/>
    </xf>
    <xf numFmtId="165" fontId="3" fillId="0" borderId="0" xfId="1" quotePrefix="1" applyNumberFormat="1" applyFont="1" applyFill="1" applyAlignment="1" applyProtection="1">
      <protection locked="0"/>
    </xf>
    <xf numFmtId="0" fontId="19" fillId="0" borderId="0" xfId="0" applyFont="1" applyProtection="1">
      <protection locked="0"/>
    </xf>
    <xf numFmtId="165" fontId="10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0" fontId="22" fillId="0" borderId="0" xfId="0" applyFont="1" applyAlignment="1" applyProtection="1">
      <alignment horizontal="left"/>
      <protection locked="0"/>
    </xf>
    <xf numFmtId="164" fontId="3" fillId="0" borderId="0" xfId="1" applyNumberFormat="1" applyFont="1" applyFill="1" applyBorder="1" applyAlignment="1" applyProtection="1">
      <protection locked="0"/>
    </xf>
    <xf numFmtId="167" fontId="3" fillId="0" borderId="0" xfId="0" applyNumberFormat="1" applyFont="1" applyProtection="1">
      <protection locked="0"/>
    </xf>
    <xf numFmtId="165" fontId="3" fillId="0" borderId="0" xfId="1" applyNumberFormat="1" applyFont="1" applyFill="1" applyAlignment="1" applyProtection="1"/>
    <xf numFmtId="165" fontId="5" fillId="0" borderId="0" xfId="1" applyNumberFormat="1" applyFont="1" applyFill="1" applyAlignment="1" applyProtection="1">
      <alignment horizontal="right"/>
    </xf>
    <xf numFmtId="165" fontId="3" fillId="0" borderId="0" xfId="1" applyNumberFormat="1" applyFont="1" applyFill="1" applyAlignment="1" applyProtection="1">
      <alignment horizontal="right"/>
    </xf>
    <xf numFmtId="165" fontId="5" fillId="0" borderId="5" xfId="1" applyNumberFormat="1" applyFont="1" applyFill="1" applyBorder="1" applyAlignment="1" applyProtection="1">
      <alignment horizontal="right"/>
    </xf>
    <xf numFmtId="0" fontId="19" fillId="0" borderId="0" xfId="0" applyFont="1" applyAlignment="1" applyProtection="1">
      <alignment horizontal="left"/>
      <protection locked="0"/>
    </xf>
    <xf numFmtId="165" fontId="3" fillId="0" borderId="0" xfId="13" applyNumberFormat="1" applyFont="1"/>
    <xf numFmtId="165" fontId="5" fillId="0" borderId="3" xfId="0" applyNumberFormat="1" applyFont="1" applyBorder="1"/>
    <xf numFmtId="165" fontId="5" fillId="0" borderId="1" xfId="0" applyNumberFormat="1" applyFont="1" applyBorder="1"/>
    <xf numFmtId="165" fontId="3" fillId="0" borderId="0" xfId="0" applyNumberFormat="1" applyFont="1"/>
    <xf numFmtId="165" fontId="12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13" fillId="0" borderId="0" xfId="0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166" fontId="3" fillId="0" borderId="0" xfId="0" applyNumberFormat="1" applyFont="1" applyAlignment="1" applyProtection="1">
      <alignment horizontal="right"/>
      <protection locked="0"/>
    </xf>
    <xf numFmtId="37" fontId="3" fillId="0" borderId="0" xfId="14" applyNumberFormat="1" applyFont="1" applyAlignment="1" applyProtection="1">
      <alignment horizontal="right"/>
      <protection locked="0"/>
    </xf>
    <xf numFmtId="37" fontId="3" fillId="0" borderId="0" xfId="0" applyNumberFormat="1" applyFont="1" applyAlignment="1" applyProtection="1">
      <alignment horizontal="left" vertical="center"/>
      <protection locked="0"/>
    </xf>
    <xf numFmtId="167" fontId="3" fillId="0" borderId="0" xfId="0" applyNumberFormat="1" applyFont="1" applyAlignment="1" applyProtection="1">
      <alignment horizontal="right"/>
      <protection locked="0"/>
    </xf>
    <xf numFmtId="0" fontId="3" fillId="0" borderId="0" xfId="0" quotePrefix="1" applyFont="1" applyAlignment="1" applyProtection="1">
      <alignment horizontal="left" vertical="center"/>
      <protection locked="0"/>
    </xf>
    <xf numFmtId="0" fontId="15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166" fontId="17" fillId="0" borderId="0" xfId="0" applyNumberFormat="1" applyFont="1" applyAlignment="1" applyProtection="1">
      <alignment horizontal="right"/>
      <protection locked="0"/>
    </xf>
    <xf numFmtId="166" fontId="3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166" fontId="3" fillId="0" borderId="3" xfId="0" applyNumberFormat="1" applyFont="1" applyBorder="1" applyAlignment="1" applyProtection="1">
      <alignment horizontal="right"/>
      <protection locked="0"/>
    </xf>
    <xf numFmtId="166" fontId="3" fillId="0" borderId="0" xfId="0" applyNumberFormat="1" applyFont="1" applyAlignment="1">
      <alignment horizontal="right"/>
    </xf>
    <xf numFmtId="166" fontId="3" fillId="0" borderId="2" xfId="0" applyNumberFormat="1" applyFont="1" applyBorder="1" applyAlignment="1" applyProtection="1">
      <alignment horizontal="right"/>
      <protection locked="0"/>
    </xf>
    <xf numFmtId="167" fontId="3" fillId="0" borderId="2" xfId="0" applyNumberFormat="1" applyFont="1" applyBorder="1" applyAlignment="1" applyProtection="1">
      <alignment horizontal="right"/>
      <protection locked="0"/>
    </xf>
    <xf numFmtId="0" fontId="24" fillId="0" borderId="0" xfId="0" applyFont="1" applyProtection="1">
      <protection locked="0"/>
    </xf>
    <xf numFmtId="38" fontId="24" fillId="0" borderId="0" xfId="0" applyNumberFormat="1" applyFont="1" applyProtection="1">
      <protection locked="0"/>
    </xf>
    <xf numFmtId="0" fontId="5" fillId="0" borderId="0" xfId="10" applyFont="1" applyAlignment="1" applyProtection="1">
      <alignment horizontal="center"/>
      <protection locked="0"/>
    </xf>
    <xf numFmtId="38" fontId="3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166" fontId="5" fillId="0" borderId="0" xfId="0" applyNumberFormat="1" applyFont="1" applyProtection="1">
      <protection locked="0"/>
    </xf>
    <xf numFmtId="0" fontId="23" fillId="0" borderId="0" xfId="0" applyFont="1" applyProtection="1">
      <protection locked="0"/>
    </xf>
    <xf numFmtId="38" fontId="23" fillId="0" borderId="0" xfId="0" applyNumberFormat="1" applyFont="1" applyProtection="1">
      <protection locked="0"/>
    </xf>
    <xf numFmtId="40" fontId="3" fillId="0" borderId="0" xfId="0" applyNumberFormat="1" applyFont="1" applyProtection="1">
      <protection locked="0"/>
    </xf>
    <xf numFmtId="168" fontId="3" fillId="0" borderId="0" xfId="0" applyNumberFormat="1" applyFont="1" applyAlignment="1" applyProtection="1">
      <alignment horizontal="right"/>
      <protection locked="0"/>
    </xf>
    <xf numFmtId="168" fontId="3" fillId="0" borderId="0" xfId="0" applyNumberFormat="1" applyFont="1" applyProtection="1">
      <protection locked="0"/>
    </xf>
    <xf numFmtId="165" fontId="3" fillId="0" borderId="0" xfId="1" applyNumberFormat="1" applyFont="1" applyProtection="1">
      <protection locked="0"/>
    </xf>
    <xf numFmtId="43" fontId="3" fillId="0" borderId="0" xfId="1" applyFont="1" applyProtection="1">
      <protection locked="0"/>
    </xf>
    <xf numFmtId="165" fontId="18" fillId="0" borderId="0" xfId="18" applyNumberFormat="1" applyFont="1" applyProtection="1">
      <protection locked="0"/>
    </xf>
    <xf numFmtId="0" fontId="18" fillId="0" borderId="0" xfId="19" applyFont="1" applyProtection="1">
      <protection locked="0"/>
    </xf>
    <xf numFmtId="166" fontId="18" fillId="0" borderId="0" xfId="19" applyNumberFormat="1" applyFont="1" applyProtection="1">
      <protection locked="0"/>
    </xf>
    <xf numFmtId="43" fontId="18" fillId="0" borderId="0" xfId="18" applyNumberFormat="1" applyFont="1" applyProtection="1">
      <protection locked="0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1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3" fillId="0" borderId="0" xfId="0" applyFont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/>
    <xf numFmtId="0" fontId="5" fillId="0" borderId="0" xfId="0" applyFont="1" applyAlignment="1">
      <alignment horizontal="left"/>
    </xf>
    <xf numFmtId="165" fontId="5" fillId="0" borderId="0" xfId="1" applyNumberFormat="1" applyFont="1" applyFill="1" applyAlignment="1"/>
    <xf numFmtId="165" fontId="3" fillId="0" borderId="2" xfId="1" applyNumberFormat="1" applyFont="1" applyFill="1" applyBorder="1" applyAlignment="1"/>
    <xf numFmtId="165" fontId="5" fillId="0" borderId="2" xfId="1" applyNumberFormat="1" applyFont="1" applyFill="1" applyBorder="1" applyAlignment="1"/>
    <xf numFmtId="165" fontId="5" fillId="0" borderId="1" xfId="1" applyNumberFormat="1" applyFont="1" applyFill="1" applyBorder="1" applyAlignment="1"/>
    <xf numFmtId="165" fontId="5" fillId="0" borderId="0" xfId="1" applyNumberFormat="1" applyFont="1" applyFill="1" applyBorder="1" applyAlignment="1"/>
    <xf numFmtId="0" fontId="6" fillId="0" borderId="0" xfId="0" applyFont="1" applyAlignment="1">
      <alignment horizontal="left"/>
    </xf>
    <xf numFmtId="165" fontId="3" fillId="0" borderId="0" xfId="1" applyNumberFormat="1" applyFont="1" applyFill="1" applyBorder="1" applyAlignment="1"/>
    <xf numFmtId="165" fontId="5" fillId="0" borderId="5" xfId="1" applyNumberFormat="1" applyFont="1" applyFill="1" applyBorder="1" applyAlignment="1"/>
    <xf numFmtId="43" fontId="5" fillId="0" borderId="3" xfId="1" applyFont="1" applyFill="1" applyBorder="1" applyAlignment="1"/>
    <xf numFmtId="168" fontId="3" fillId="0" borderId="0" xfId="0" applyNumberFormat="1" applyFont="1" applyAlignment="1">
      <alignment horizontal="right"/>
    </xf>
    <xf numFmtId="9" fontId="3" fillId="0" borderId="0" xfId="15" applyFont="1" applyFill="1" applyAlignment="1"/>
    <xf numFmtId="0" fontId="8" fillId="0" borderId="0" xfId="0" applyFont="1"/>
    <xf numFmtId="0" fontId="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0" fillId="0" borderId="2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0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0" borderId="0" xfId="11" applyFont="1" applyAlignment="1">
      <alignment horizontal="left"/>
    </xf>
    <xf numFmtId="165" fontId="5" fillId="0" borderId="0" xfId="6" applyNumberFormat="1" applyFont="1" applyFill="1" applyBorder="1" applyAlignment="1"/>
    <xf numFmtId="165" fontId="12" fillId="0" borderId="0" xfId="0" applyNumberFormat="1" applyFont="1" applyAlignment="1">
      <alignment horizontal="center" vertical="top" wrapText="1"/>
    </xf>
    <xf numFmtId="4" fontId="3" fillId="0" borderId="0" xfId="3" applyFont="1" applyFill="1" applyAlignment="1"/>
    <xf numFmtId="4" fontId="3" fillId="0" borderId="0" xfId="3" applyFont="1" applyFill="1"/>
    <xf numFmtId="4" fontId="10" fillId="0" borderId="0" xfId="3" applyFont="1" applyFill="1" applyBorder="1" applyAlignment="1">
      <alignment horizontal="right"/>
    </xf>
    <xf numFmtId="165" fontId="3" fillId="0" borderId="0" xfId="6" applyNumberFormat="1" applyFont="1" applyFill="1" applyAlignment="1"/>
    <xf numFmtId="41" fontId="3" fillId="0" borderId="0" xfId="3" applyNumberFormat="1" applyFont="1" applyFill="1" applyBorder="1" applyAlignment="1">
      <alignment horizontal="right"/>
    </xf>
    <xf numFmtId="4" fontId="3" fillId="0" borderId="0" xfId="3" applyFont="1" applyFill="1" applyBorder="1"/>
    <xf numFmtId="44" fontId="10" fillId="0" borderId="0" xfId="17" applyFont="1" applyFill="1" applyBorder="1" applyAlignment="1">
      <alignment horizontal="center"/>
    </xf>
    <xf numFmtId="165" fontId="3" fillId="0" borderId="0" xfId="6" applyNumberFormat="1" applyFont="1" applyFill="1" applyBorder="1" applyAlignment="1"/>
    <xf numFmtId="165" fontId="10" fillId="0" borderId="2" xfId="3" applyNumberFormat="1" applyFont="1" applyFill="1" applyBorder="1" applyAlignment="1">
      <alignment horizontal="center"/>
    </xf>
    <xf numFmtId="165" fontId="5" fillId="0" borderId="0" xfId="0" applyNumberFormat="1" applyFont="1"/>
    <xf numFmtId="165" fontId="12" fillId="0" borderId="2" xfId="3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4" fontId="5" fillId="0" borderId="0" xfId="1" applyNumberFormat="1" applyFont="1" applyFill="1" applyAlignment="1"/>
    <xf numFmtId="41" fontId="3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165" fontId="3" fillId="0" borderId="0" xfId="3" applyNumberFormat="1" applyFont="1" applyFill="1"/>
    <xf numFmtId="165" fontId="12" fillId="0" borderId="1" xfId="3" applyNumberFormat="1" applyFont="1" applyFill="1" applyBorder="1" applyAlignment="1">
      <alignment horizontal="center"/>
    </xf>
    <xf numFmtId="165" fontId="12" fillId="0" borderId="0" xfId="3" applyNumberFormat="1" applyFont="1" applyFill="1" applyBorder="1" applyAlignment="1">
      <alignment horizontal="center"/>
    </xf>
    <xf numFmtId="165" fontId="5" fillId="0" borderId="0" xfId="3" applyNumberFormat="1" applyFont="1" applyFill="1"/>
    <xf numFmtId="0" fontId="3" fillId="0" borderId="4" xfId="0" applyFont="1" applyBorder="1"/>
    <xf numFmtId="0" fontId="5" fillId="0" borderId="0" xfId="0" applyFont="1" applyAlignment="1">
      <alignment vertical="top" wrapText="1"/>
    </xf>
    <xf numFmtId="0" fontId="5" fillId="0" borderId="0" xfId="12" applyFont="1" applyAlignment="1">
      <alignment horizontal="left"/>
    </xf>
    <xf numFmtId="0" fontId="11" fillId="0" borderId="0" xfId="0" applyFont="1" applyAlignment="1">
      <alignment horizontal="center" vertical="top" wrapText="1"/>
    </xf>
    <xf numFmtId="165" fontId="5" fillId="0" borderId="0" xfId="6" applyNumberFormat="1" applyFont="1" applyFill="1" applyAlignment="1"/>
    <xf numFmtId="37" fontId="9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wrapText="1"/>
    </xf>
    <xf numFmtId="37" fontId="5" fillId="0" borderId="0" xfId="0" applyNumberFormat="1" applyFont="1" applyAlignment="1">
      <alignment wrapText="1"/>
    </xf>
    <xf numFmtId="165" fontId="3" fillId="0" borderId="0" xfId="0" applyNumberFormat="1" applyFont="1" applyAlignment="1">
      <alignment wrapText="1"/>
    </xf>
    <xf numFmtId="165" fontId="3" fillId="0" borderId="0" xfId="0" applyNumberFormat="1" applyFont="1" applyAlignment="1">
      <alignment horizontal="right" wrapText="1"/>
    </xf>
    <xf numFmtId="165" fontId="5" fillId="0" borderId="1" xfId="6" applyNumberFormat="1" applyFont="1" applyFill="1" applyBorder="1" applyAlignment="1"/>
    <xf numFmtId="165" fontId="5" fillId="0" borderId="0" xfId="0" applyNumberFormat="1" applyFont="1" applyAlignment="1">
      <alignment wrapText="1"/>
    </xf>
    <xf numFmtId="165" fontId="5" fillId="0" borderId="4" xfId="6" applyNumberFormat="1" applyFont="1" applyFill="1" applyBorder="1" applyAlignment="1"/>
    <xf numFmtId="37" fontId="3" fillId="0" borderId="0" xfId="0" applyNumberFormat="1" applyFont="1"/>
    <xf numFmtId="49" fontId="3" fillId="0" borderId="0" xfId="0" applyNumberFormat="1" applyFont="1"/>
    <xf numFmtId="0" fontId="5" fillId="0" borderId="0" xfId="12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165" fontId="12" fillId="0" borderId="0" xfId="1" applyNumberFormat="1" applyFont="1" applyAlignment="1" applyProtection="1">
      <alignment horizontal="center" vertical="top" wrapText="1"/>
      <protection locked="0"/>
    </xf>
    <xf numFmtId="0" fontId="3" fillId="0" borderId="0" xfId="12" applyAlignment="1" applyProtection="1">
      <alignment horizontal="left"/>
      <protection locked="0"/>
    </xf>
    <xf numFmtId="43" fontId="9" fillId="0" borderId="0" xfId="1" applyFont="1" applyAlignment="1" applyProtection="1">
      <alignment horizontal="center" vertical="top" wrapText="1"/>
      <protection locked="0"/>
    </xf>
    <xf numFmtId="165" fontId="10" fillId="0" borderId="0" xfId="0" applyNumberFormat="1" applyFont="1" applyAlignment="1" applyProtection="1">
      <alignment horizontal="center" vertical="top" wrapText="1"/>
      <protection locked="0"/>
    </xf>
    <xf numFmtId="165" fontId="10" fillId="0" borderId="0" xfId="1" applyNumberFormat="1" applyFont="1" applyAlignment="1" applyProtection="1">
      <alignment horizontal="center" vertical="top" wrapText="1"/>
      <protection locked="0"/>
    </xf>
    <xf numFmtId="165" fontId="10" fillId="0" borderId="2" xfId="3" applyNumberFormat="1" applyFont="1" applyFill="1" applyBorder="1" applyAlignment="1" applyProtection="1">
      <alignment horizontal="center"/>
    </xf>
    <xf numFmtId="165" fontId="5" fillId="0" borderId="1" xfId="0" applyNumberFormat="1" applyFont="1" applyBorder="1" applyProtection="1">
      <protection locked="0"/>
    </xf>
    <xf numFmtId="165" fontId="5" fillId="0" borderId="0" xfId="0" applyNumberFormat="1" applyFont="1" applyProtection="1">
      <protection locked="0"/>
    </xf>
    <xf numFmtId="165" fontId="25" fillId="0" borderId="0" xfId="6" applyNumberFormat="1" applyFont="1" applyFill="1" applyBorder="1" applyAlignment="1"/>
    <xf numFmtId="3" fontId="3" fillId="0" borderId="0" xfId="0" applyNumberFormat="1" applyFont="1" applyProtection="1">
      <protection locked="0"/>
    </xf>
    <xf numFmtId="0" fontId="26" fillId="0" borderId="0" xfId="0" applyFont="1" applyAlignment="1" applyProtection="1">
      <alignment horizontal="center"/>
      <protection locked="0"/>
    </xf>
    <xf numFmtId="0" fontId="24" fillId="0" borderId="0" xfId="0" applyFont="1"/>
    <xf numFmtId="38" fontId="24" fillId="0" borderId="0" xfId="0" applyNumberFormat="1" applyFont="1"/>
    <xf numFmtId="38" fontId="3" fillId="0" borderId="0" xfId="0" applyNumberFormat="1" applyFont="1"/>
    <xf numFmtId="166" fontId="5" fillId="0" borderId="0" xfId="0" applyNumberFormat="1" applyFont="1"/>
    <xf numFmtId="0" fontId="23" fillId="0" borderId="0" xfId="0" applyFont="1"/>
    <xf numFmtId="38" fontId="23" fillId="0" borderId="0" xfId="0" applyNumberFormat="1" applyFont="1"/>
    <xf numFmtId="40" fontId="3" fillId="0" borderId="0" xfId="0" applyNumberFormat="1" applyFont="1"/>
    <xf numFmtId="168" fontId="3" fillId="0" borderId="0" xfId="0" applyNumberFormat="1" applyFont="1"/>
    <xf numFmtId="0" fontId="5" fillId="0" borderId="0" xfId="0" applyFont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4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5" fillId="0" borderId="0" xfId="10" applyFont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10" applyFont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19" fillId="0" borderId="0" xfId="0" applyFont="1" applyAlignment="1" applyProtection="1">
      <alignment horizontal="left"/>
      <protection locked="0"/>
    </xf>
  </cellXfs>
  <cellStyles count="20">
    <cellStyle name="Comma" xfId="1" builtinId="3"/>
    <cellStyle name="Comma 2" xfId="2" xr:uid="{00000000-0005-0000-0000-000001000000}"/>
    <cellStyle name="Comma 2 3" xfId="18" xr:uid="{4B33F4A1-CA48-4144-9BFE-41DD4428BF4A}"/>
    <cellStyle name="Comma 2 48" xfId="3" xr:uid="{00000000-0005-0000-0000-000002000000}"/>
    <cellStyle name="Comma 2 6 9" xfId="4" xr:uid="{00000000-0005-0000-0000-000003000000}"/>
    <cellStyle name="Comma 72" xfId="16" xr:uid="{00000000-0005-0000-0000-000004000000}"/>
    <cellStyle name="Comma 75" xfId="5" xr:uid="{00000000-0005-0000-0000-000005000000}"/>
    <cellStyle name="Comma 78" xfId="6" xr:uid="{00000000-0005-0000-0000-000006000000}"/>
    <cellStyle name="Comma 79" xfId="7" xr:uid="{00000000-0005-0000-0000-000007000000}"/>
    <cellStyle name="Comma 96" xfId="8" xr:uid="{00000000-0005-0000-0000-000008000000}"/>
    <cellStyle name="Currency" xfId="17" builtinId="4"/>
    <cellStyle name="Normal" xfId="0" builtinId="0"/>
    <cellStyle name="Normal 139" xfId="9" xr:uid="{00000000-0005-0000-0000-00000B000000}"/>
    <cellStyle name="Normal 14 2" xfId="19" xr:uid="{4E26756E-EAC7-45D8-BDFC-BB0E3260939B}"/>
    <cellStyle name="Normal 140" xfId="10" xr:uid="{00000000-0005-0000-0000-00000C000000}"/>
    <cellStyle name="Normal 145" xfId="11" xr:uid="{00000000-0005-0000-0000-00000D000000}"/>
    <cellStyle name="Normal 147" xfId="12" xr:uid="{00000000-0005-0000-0000-00000E000000}"/>
    <cellStyle name="Normal_G-12e-meg002a051a-2-conso" xfId="13" xr:uid="{00000000-0005-0000-0000-00000F000000}"/>
    <cellStyle name="Normal_pre356a081a-12t-1 Rev 1" xfId="14" xr:uid="{00000000-0005-0000-0000-000010000000}"/>
    <cellStyle name="Percent" xfId="15" builtin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97"/>
  <sheetViews>
    <sheetView view="pageBreakPreview" topLeftCell="A33" zoomScale="115" zoomScaleNormal="90" zoomScaleSheetLayoutView="115" workbookViewId="0">
      <selection activeCell="A44" sqref="A44"/>
    </sheetView>
  </sheetViews>
  <sheetFormatPr defaultColWidth="9.1796875" defaultRowHeight="21.5"/>
  <cols>
    <col min="1" max="1" width="48.1796875" style="6" customWidth="1"/>
    <col min="2" max="2" width="7.453125" style="24" customWidth="1"/>
    <col min="3" max="3" width="1.1796875" style="6" customWidth="1"/>
    <col min="4" max="4" width="13.54296875" style="6" customWidth="1"/>
    <col min="5" max="5" width="1.1796875" style="6" customWidth="1"/>
    <col min="6" max="6" width="12.54296875" style="6" customWidth="1"/>
    <col min="7" max="7" width="1.1796875" style="6" customWidth="1"/>
    <col min="8" max="8" width="13.54296875" style="6" customWidth="1"/>
    <col min="9" max="9" width="1.1796875" style="6" customWidth="1"/>
    <col min="10" max="10" width="12.54296875" style="6" customWidth="1"/>
    <col min="11" max="11" width="17" style="9" customWidth="1"/>
    <col min="12" max="12" width="16.1796875" style="28" customWidth="1"/>
    <col min="13" max="13" width="14.1796875" style="6" customWidth="1"/>
    <col min="14" max="14" width="13.453125" style="6" customWidth="1"/>
    <col min="15" max="16384" width="9.1796875" style="6"/>
  </cols>
  <sheetData>
    <row r="1" spans="1:12" s="2" customFormat="1" ht="24.5">
      <c r="A1" s="72" t="s">
        <v>0</v>
      </c>
      <c r="B1" s="1"/>
      <c r="K1" s="3"/>
      <c r="L1" s="4"/>
    </row>
    <row r="2" spans="1:12" s="2" customFormat="1" ht="23">
      <c r="A2" s="12" t="s">
        <v>1</v>
      </c>
      <c r="B2" s="1"/>
      <c r="K2" s="3"/>
    </row>
    <row r="3" spans="1:12" s="81" customFormat="1" ht="14.5">
      <c r="B3" s="82"/>
      <c r="D3" s="83"/>
      <c r="E3" s="83"/>
      <c r="F3" s="83"/>
      <c r="G3" s="83"/>
      <c r="H3" s="83"/>
      <c r="I3" s="83"/>
      <c r="J3" s="83"/>
      <c r="K3" s="5"/>
    </row>
    <row r="4" spans="1:12" ht="23">
      <c r="B4" s="7"/>
      <c r="D4" s="226" t="s">
        <v>2</v>
      </c>
      <c r="E4" s="226"/>
      <c r="F4" s="226"/>
      <c r="G4" s="226"/>
      <c r="H4" s="226" t="s">
        <v>3</v>
      </c>
      <c r="I4" s="226"/>
      <c r="J4" s="226"/>
      <c r="L4" s="6"/>
    </row>
    <row r="5" spans="1:12" ht="22">
      <c r="B5" s="7"/>
      <c r="D5" s="117" t="s">
        <v>195</v>
      </c>
      <c r="E5" s="10"/>
      <c r="F5" s="10" t="s">
        <v>4</v>
      </c>
      <c r="G5" s="11"/>
      <c r="H5" s="117" t="s">
        <v>195</v>
      </c>
      <c r="I5" s="10"/>
      <c r="J5" s="10" t="s">
        <v>4</v>
      </c>
      <c r="L5" s="6"/>
    </row>
    <row r="6" spans="1:12" ht="23">
      <c r="A6" s="12" t="s">
        <v>5</v>
      </c>
      <c r="B6" s="7" t="s">
        <v>6</v>
      </c>
      <c r="D6" s="10">
        <v>2569</v>
      </c>
      <c r="E6" s="10"/>
      <c r="F6" s="10">
        <v>2568</v>
      </c>
      <c r="G6" s="10"/>
      <c r="H6" s="10">
        <v>2569</v>
      </c>
      <c r="I6" s="10"/>
      <c r="J6" s="10">
        <v>2568</v>
      </c>
      <c r="L6" s="6"/>
    </row>
    <row r="7" spans="1:12" ht="23">
      <c r="A7" s="12"/>
      <c r="B7" s="7"/>
      <c r="D7" s="10" t="s">
        <v>7</v>
      </c>
      <c r="E7" s="10"/>
      <c r="F7" s="10"/>
      <c r="G7" s="10"/>
      <c r="H7" s="10" t="s">
        <v>7</v>
      </c>
      <c r="I7" s="10"/>
      <c r="J7" s="10"/>
      <c r="L7" s="6"/>
    </row>
    <row r="8" spans="1:12">
      <c r="B8" s="7"/>
      <c r="D8" s="225" t="s">
        <v>8</v>
      </c>
      <c r="E8" s="225"/>
      <c r="F8" s="225"/>
      <c r="G8" s="225"/>
      <c r="H8" s="225"/>
      <c r="I8" s="225"/>
      <c r="J8" s="225"/>
      <c r="L8" s="6"/>
    </row>
    <row r="9" spans="1:12" ht="22">
      <c r="A9" s="13" t="s">
        <v>9</v>
      </c>
      <c r="B9" s="7"/>
      <c r="D9" s="14"/>
      <c r="E9" s="15"/>
      <c r="F9" s="14"/>
      <c r="G9" s="15"/>
      <c r="H9" s="15"/>
      <c r="I9" s="15"/>
      <c r="J9" s="15"/>
      <c r="L9" s="6"/>
    </row>
    <row r="10" spans="1:12">
      <c r="A10" s="6" t="s">
        <v>10</v>
      </c>
      <c r="B10" s="7"/>
      <c r="D10" s="16">
        <v>3651785</v>
      </c>
      <c r="E10" s="84"/>
      <c r="F10" s="16">
        <v>4272684</v>
      </c>
      <c r="G10" s="84"/>
      <c r="H10" s="16">
        <v>1913872</v>
      </c>
      <c r="I10" s="16"/>
      <c r="J10" s="16">
        <v>1991209</v>
      </c>
      <c r="L10" s="6"/>
    </row>
    <row r="11" spans="1:12">
      <c r="A11" s="6" t="s">
        <v>11</v>
      </c>
      <c r="B11" s="7"/>
      <c r="D11" s="16">
        <v>355974</v>
      </c>
      <c r="E11" s="84"/>
      <c r="F11" s="16">
        <v>356008</v>
      </c>
      <c r="G11" s="84"/>
      <c r="H11" s="16">
        <v>350140</v>
      </c>
      <c r="I11" s="16"/>
      <c r="J11" s="16">
        <v>350140</v>
      </c>
      <c r="L11" s="6"/>
    </row>
    <row r="12" spans="1:12">
      <c r="A12" s="17" t="s">
        <v>12</v>
      </c>
      <c r="B12" s="7" t="s">
        <v>181</v>
      </c>
      <c r="D12" s="16">
        <v>3470577</v>
      </c>
      <c r="E12" s="84"/>
      <c r="F12" s="16">
        <v>3306429</v>
      </c>
      <c r="G12" s="84"/>
      <c r="H12" s="16">
        <v>1983468</v>
      </c>
      <c r="I12" s="16"/>
      <c r="J12" s="16">
        <v>1455293</v>
      </c>
      <c r="L12" s="6"/>
    </row>
    <row r="13" spans="1:12">
      <c r="A13" s="17" t="s">
        <v>167</v>
      </c>
      <c r="B13" s="7" t="s">
        <v>182</v>
      </c>
      <c r="D13" s="16">
        <v>306776</v>
      </c>
      <c r="E13" s="84"/>
      <c r="F13" s="16">
        <v>259595</v>
      </c>
      <c r="G13" s="84"/>
      <c r="H13" s="16">
        <v>52308</v>
      </c>
      <c r="I13" s="16"/>
      <c r="J13" s="16">
        <v>36182</v>
      </c>
      <c r="L13" s="6"/>
    </row>
    <row r="14" spans="1:12">
      <c r="A14" s="17" t="s">
        <v>13</v>
      </c>
      <c r="B14" s="7"/>
      <c r="D14" s="16"/>
      <c r="E14" s="84"/>
      <c r="F14" s="16"/>
      <c r="G14" s="84"/>
      <c r="H14" s="16"/>
      <c r="I14" s="16"/>
      <c r="J14" s="16"/>
      <c r="L14" s="6"/>
    </row>
    <row r="15" spans="1:12">
      <c r="A15" s="17" t="s">
        <v>14</v>
      </c>
      <c r="B15" s="7" t="s">
        <v>182</v>
      </c>
      <c r="D15" s="16">
        <v>0</v>
      </c>
      <c r="E15" s="84"/>
      <c r="F15" s="16">
        <v>0</v>
      </c>
      <c r="G15" s="84"/>
      <c r="H15" s="16">
        <v>18285</v>
      </c>
      <c r="I15" s="16"/>
      <c r="J15" s="16">
        <v>16933</v>
      </c>
      <c r="L15" s="6"/>
    </row>
    <row r="16" spans="1:12">
      <c r="A16" s="17" t="s">
        <v>15</v>
      </c>
      <c r="B16" s="7"/>
      <c r="D16" s="85">
        <v>3606444</v>
      </c>
      <c r="E16" s="84"/>
      <c r="F16" s="85">
        <v>3037956</v>
      </c>
      <c r="G16" s="84"/>
      <c r="H16" s="16">
        <v>1207176</v>
      </c>
      <c r="I16" s="16"/>
      <c r="J16" s="16">
        <v>1046403</v>
      </c>
      <c r="L16" s="6"/>
    </row>
    <row r="17" spans="1:12">
      <c r="A17" s="17" t="s">
        <v>16</v>
      </c>
      <c r="B17" s="7"/>
      <c r="D17" s="85">
        <v>123486</v>
      </c>
      <c r="E17" s="84"/>
      <c r="F17" s="85">
        <v>107267</v>
      </c>
      <c r="G17" s="84"/>
      <c r="H17" s="16">
        <v>81013</v>
      </c>
      <c r="I17" s="16"/>
      <c r="J17" s="16">
        <v>42759</v>
      </c>
      <c r="L17" s="6"/>
    </row>
    <row r="18" spans="1:12">
      <c r="A18" s="17" t="s">
        <v>17</v>
      </c>
      <c r="B18" s="7"/>
      <c r="D18" s="85">
        <v>17026</v>
      </c>
      <c r="E18" s="84"/>
      <c r="F18" s="85">
        <v>12789</v>
      </c>
      <c r="G18" s="84"/>
      <c r="H18" s="16">
        <v>0</v>
      </c>
      <c r="I18" s="16"/>
      <c r="J18" s="16">
        <v>0</v>
      </c>
      <c r="L18" s="6"/>
    </row>
    <row r="19" spans="1:12" ht="22">
      <c r="A19" s="18" t="s">
        <v>18</v>
      </c>
      <c r="B19" s="7"/>
      <c r="D19" s="38">
        <f>SUM(D10:D18)</f>
        <v>11532068</v>
      </c>
      <c r="E19" s="19"/>
      <c r="F19" s="38">
        <f>SUM(F10:F18)</f>
        <v>11352728</v>
      </c>
      <c r="G19" s="19"/>
      <c r="H19" s="38">
        <f>SUM(H10:H18)</f>
        <v>5606262</v>
      </c>
      <c r="I19" s="19"/>
      <c r="J19" s="38">
        <f>SUM(J10:J18)</f>
        <v>4938919</v>
      </c>
      <c r="L19" s="6"/>
    </row>
    <row r="20" spans="1:12">
      <c r="B20" s="7"/>
      <c r="D20" s="84"/>
      <c r="E20" s="84"/>
      <c r="F20" s="84"/>
      <c r="G20" s="84"/>
      <c r="H20" s="84"/>
      <c r="I20" s="84"/>
      <c r="J20" s="84"/>
      <c r="L20" s="6"/>
    </row>
    <row r="21" spans="1:12" ht="22">
      <c r="A21" s="13" t="s">
        <v>19</v>
      </c>
      <c r="B21" s="7"/>
      <c r="D21" s="84"/>
      <c r="E21" s="84"/>
      <c r="F21" s="84"/>
      <c r="G21" s="84"/>
      <c r="H21" s="84"/>
      <c r="I21" s="84"/>
      <c r="J21" s="84"/>
      <c r="L21" s="6"/>
    </row>
    <row r="22" spans="1:12">
      <c r="A22" s="86" t="s">
        <v>20</v>
      </c>
      <c r="B22" s="7" t="s">
        <v>183</v>
      </c>
      <c r="D22" s="16">
        <v>0</v>
      </c>
      <c r="E22" s="84"/>
      <c r="F22" s="16">
        <v>0</v>
      </c>
      <c r="G22" s="84"/>
      <c r="H22" s="84">
        <v>1836908</v>
      </c>
      <c r="I22" s="84"/>
      <c r="J22" s="84">
        <v>1651114</v>
      </c>
      <c r="L22" s="6"/>
    </row>
    <row r="23" spans="1:12">
      <c r="A23" s="86" t="s">
        <v>21</v>
      </c>
      <c r="B23" s="7" t="s">
        <v>183</v>
      </c>
      <c r="D23" s="16">
        <v>0</v>
      </c>
      <c r="E23" s="84"/>
      <c r="F23" s="16">
        <v>37215</v>
      </c>
      <c r="G23" s="84"/>
      <c r="H23" s="16">
        <v>0</v>
      </c>
      <c r="I23" s="84"/>
      <c r="J23" s="84">
        <v>44456</v>
      </c>
      <c r="L23" s="6"/>
    </row>
    <row r="24" spans="1:12">
      <c r="A24" s="86" t="s">
        <v>22</v>
      </c>
      <c r="B24" s="7"/>
      <c r="D24" s="84">
        <v>23898</v>
      </c>
      <c r="E24" s="84"/>
      <c r="F24" s="84">
        <v>22111</v>
      </c>
      <c r="G24" s="84"/>
      <c r="H24" s="20">
        <v>26789</v>
      </c>
      <c r="I24" s="84"/>
      <c r="J24" s="20">
        <v>26789</v>
      </c>
      <c r="L24" s="6"/>
    </row>
    <row r="25" spans="1:12">
      <c r="A25" s="86" t="s">
        <v>23</v>
      </c>
      <c r="B25" s="7" t="s">
        <v>184</v>
      </c>
      <c r="D25" s="84">
        <v>1960024</v>
      </c>
      <c r="E25" s="84"/>
      <c r="F25" s="84">
        <v>1925454</v>
      </c>
      <c r="G25" s="84"/>
      <c r="H25" s="20">
        <v>1161317</v>
      </c>
      <c r="I25" s="84"/>
      <c r="J25" s="20">
        <v>1191824</v>
      </c>
      <c r="L25" s="6"/>
    </row>
    <row r="26" spans="1:12">
      <c r="A26" s="86" t="s">
        <v>24</v>
      </c>
      <c r="B26" s="7" t="s">
        <v>184</v>
      </c>
      <c r="D26" s="84">
        <v>429095</v>
      </c>
      <c r="E26" s="84"/>
      <c r="F26" s="84">
        <v>483842</v>
      </c>
      <c r="G26" s="84"/>
      <c r="H26" s="20">
        <v>0</v>
      </c>
      <c r="I26" s="84"/>
      <c r="J26" s="20">
        <v>0</v>
      </c>
      <c r="L26" s="6"/>
    </row>
    <row r="27" spans="1:12">
      <c r="A27" s="86" t="s">
        <v>25</v>
      </c>
      <c r="B27" s="7"/>
      <c r="D27" s="84">
        <v>437886</v>
      </c>
      <c r="E27" s="84"/>
      <c r="F27" s="84">
        <v>428511</v>
      </c>
      <c r="G27" s="84"/>
      <c r="H27" s="21">
        <v>0</v>
      </c>
      <c r="I27" s="84"/>
      <c r="J27" s="21">
        <v>0</v>
      </c>
      <c r="L27" s="6"/>
    </row>
    <row r="28" spans="1:12">
      <c r="A28" s="86" t="s">
        <v>26</v>
      </c>
      <c r="B28" s="7"/>
      <c r="D28" s="22">
        <v>878809</v>
      </c>
      <c r="E28" s="87"/>
      <c r="F28" s="22">
        <v>867170</v>
      </c>
      <c r="G28" s="87"/>
      <c r="H28" s="22">
        <v>518361</v>
      </c>
      <c r="I28" s="87"/>
      <c r="J28" s="22">
        <v>520089</v>
      </c>
      <c r="L28" s="6"/>
    </row>
    <row r="29" spans="1:12">
      <c r="A29" s="17" t="s">
        <v>27</v>
      </c>
      <c r="B29" s="7" t="s">
        <v>185</v>
      </c>
      <c r="D29" s="85">
        <v>390476</v>
      </c>
      <c r="E29" s="84"/>
      <c r="F29" s="85">
        <v>375296</v>
      </c>
      <c r="G29" s="84"/>
      <c r="H29" s="22">
        <v>142764</v>
      </c>
      <c r="I29" s="84"/>
      <c r="J29" s="22">
        <v>134201</v>
      </c>
      <c r="L29" s="6"/>
    </row>
    <row r="30" spans="1:12">
      <c r="A30" s="17" t="s">
        <v>17</v>
      </c>
      <c r="B30" s="7"/>
      <c r="D30" s="85">
        <v>7319</v>
      </c>
      <c r="E30" s="84"/>
      <c r="F30" s="85">
        <v>6891</v>
      </c>
      <c r="G30" s="84"/>
      <c r="H30" s="22">
        <v>0</v>
      </c>
      <c r="I30" s="84"/>
      <c r="J30" s="22">
        <v>0</v>
      </c>
      <c r="L30" s="6"/>
    </row>
    <row r="31" spans="1:12">
      <c r="A31" s="6" t="s">
        <v>28</v>
      </c>
      <c r="B31" s="7"/>
      <c r="D31" s="84">
        <v>366827</v>
      </c>
      <c r="E31" s="84"/>
      <c r="F31" s="84">
        <v>260025</v>
      </c>
      <c r="G31" s="84"/>
      <c r="H31" s="22">
        <v>13208</v>
      </c>
      <c r="I31" s="84"/>
      <c r="J31" s="22">
        <v>12204</v>
      </c>
      <c r="L31" s="6"/>
    </row>
    <row r="32" spans="1:12" ht="22">
      <c r="A32" s="18" t="s">
        <v>29</v>
      </c>
      <c r="B32" s="7"/>
      <c r="D32" s="38">
        <f>SUM(D22:D31)</f>
        <v>4494334</v>
      </c>
      <c r="E32" s="19"/>
      <c r="F32" s="38">
        <f>SUM(F22:F31)</f>
        <v>4406515</v>
      </c>
      <c r="G32" s="19"/>
      <c r="H32" s="38">
        <f>SUM(H22:H31)</f>
        <v>3699347</v>
      </c>
      <c r="I32" s="19"/>
      <c r="J32" s="38">
        <f>SUM(J22:J31)</f>
        <v>3580677</v>
      </c>
      <c r="L32" s="6"/>
    </row>
    <row r="33" spans="1:12" ht="22">
      <c r="A33" s="18"/>
      <c r="B33" s="7"/>
      <c r="D33" s="19"/>
      <c r="E33" s="19"/>
      <c r="F33" s="19"/>
      <c r="G33" s="19"/>
      <c r="H33" s="19"/>
      <c r="I33" s="19"/>
      <c r="J33" s="19"/>
      <c r="L33" s="6"/>
    </row>
    <row r="34" spans="1:12" ht="22.5" thickBot="1">
      <c r="A34" s="18" t="s">
        <v>30</v>
      </c>
      <c r="B34" s="7"/>
      <c r="D34" s="39">
        <f>SUM(D19+D32)</f>
        <v>16026402</v>
      </c>
      <c r="E34" s="19"/>
      <c r="F34" s="39">
        <f>SUM(F19+F32)</f>
        <v>15759243</v>
      </c>
      <c r="G34" s="19"/>
      <c r="H34" s="39">
        <f>SUM(H19+H32)</f>
        <v>9305609</v>
      </c>
      <c r="I34" s="19"/>
      <c r="J34" s="39">
        <f>SUM(J19+J32)</f>
        <v>8519596</v>
      </c>
      <c r="L34" s="6"/>
    </row>
    <row r="35" spans="1:12" ht="22.5" thickTop="1">
      <c r="A35" s="18"/>
      <c r="B35" s="7"/>
      <c r="D35" s="23"/>
      <c r="E35" s="19"/>
      <c r="F35" s="23"/>
      <c r="G35" s="19"/>
      <c r="H35" s="23"/>
      <c r="I35" s="19"/>
      <c r="J35" s="23"/>
      <c r="L35" s="6"/>
    </row>
    <row r="36" spans="1:12" s="2" customFormat="1" ht="24.5">
      <c r="A36" s="72" t="s">
        <v>0</v>
      </c>
      <c r="B36" s="1"/>
      <c r="K36" s="3"/>
    </row>
    <row r="37" spans="1:12" s="2" customFormat="1" ht="23">
      <c r="A37" s="12" t="str">
        <f>A2</f>
        <v>งบฐานะการเงิน</v>
      </c>
      <c r="B37" s="1"/>
      <c r="K37" s="3"/>
    </row>
    <row r="38" spans="1:12" ht="22">
      <c r="A38" s="18"/>
      <c r="L38" s="6"/>
    </row>
    <row r="39" spans="1:12" ht="23">
      <c r="B39" s="7"/>
      <c r="D39" s="226" t="s">
        <v>2</v>
      </c>
      <c r="E39" s="226"/>
      <c r="F39" s="226"/>
      <c r="G39" s="226"/>
      <c r="H39" s="226" t="s">
        <v>3</v>
      </c>
      <c r="I39" s="226"/>
      <c r="J39" s="226"/>
      <c r="L39" s="6"/>
    </row>
    <row r="40" spans="1:12" ht="22">
      <c r="B40" s="7"/>
      <c r="D40" s="117" t="s">
        <v>195</v>
      </c>
      <c r="E40" s="10"/>
      <c r="F40" s="10" t="s">
        <v>4</v>
      </c>
      <c r="G40" s="11"/>
      <c r="H40" s="117" t="s">
        <v>195</v>
      </c>
      <c r="I40" s="10"/>
      <c r="J40" s="10" t="s">
        <v>4</v>
      </c>
      <c r="L40" s="6"/>
    </row>
    <row r="41" spans="1:12" ht="23">
      <c r="A41" s="12" t="s">
        <v>31</v>
      </c>
      <c r="B41" s="7" t="s">
        <v>6</v>
      </c>
      <c r="D41" s="10">
        <v>2569</v>
      </c>
      <c r="E41" s="10"/>
      <c r="F41" s="10">
        <v>2568</v>
      </c>
      <c r="G41" s="10"/>
      <c r="H41" s="10">
        <v>2569</v>
      </c>
      <c r="I41" s="10"/>
      <c r="J41" s="10">
        <v>2568</v>
      </c>
      <c r="L41" s="6"/>
    </row>
    <row r="42" spans="1:12" ht="23">
      <c r="A42" s="12"/>
      <c r="B42" s="7"/>
      <c r="D42" s="10" t="s">
        <v>7</v>
      </c>
      <c r="E42" s="10"/>
      <c r="F42" s="10"/>
      <c r="G42" s="10"/>
      <c r="H42" s="10" t="s">
        <v>7</v>
      </c>
      <c r="I42" s="10"/>
      <c r="J42" s="10"/>
      <c r="L42" s="6"/>
    </row>
    <row r="43" spans="1:12">
      <c r="B43" s="7"/>
      <c r="D43" s="225" t="s">
        <v>8</v>
      </c>
      <c r="E43" s="225"/>
      <c r="F43" s="225"/>
      <c r="G43" s="225"/>
      <c r="H43" s="225"/>
      <c r="I43" s="225"/>
      <c r="J43" s="225"/>
      <c r="L43" s="6"/>
    </row>
    <row r="44" spans="1:12" ht="22">
      <c r="A44" s="13" t="s">
        <v>32</v>
      </c>
      <c r="B44" s="7"/>
      <c r="D44" s="15"/>
      <c r="E44" s="15"/>
      <c r="F44" s="15"/>
      <c r="G44" s="15"/>
      <c r="H44" s="15"/>
      <c r="I44" s="15"/>
      <c r="J44" s="15"/>
      <c r="L44" s="6"/>
    </row>
    <row r="45" spans="1:12">
      <c r="A45" s="88" t="s">
        <v>33</v>
      </c>
      <c r="B45" s="7"/>
      <c r="D45" s="25">
        <v>520287</v>
      </c>
      <c r="E45" s="84"/>
      <c r="F45" s="25">
        <v>472235</v>
      </c>
      <c r="G45" s="84"/>
      <c r="H45" s="20">
        <v>0</v>
      </c>
      <c r="I45" s="84"/>
      <c r="J45" s="20">
        <v>0</v>
      </c>
      <c r="L45" s="6"/>
    </row>
    <row r="46" spans="1:12">
      <c r="A46" s="17" t="s">
        <v>34</v>
      </c>
      <c r="B46" s="7" t="s">
        <v>182</v>
      </c>
      <c r="D46" s="25">
        <v>2004987</v>
      </c>
      <c r="E46" s="84"/>
      <c r="F46" s="25">
        <v>1720221</v>
      </c>
      <c r="G46" s="84"/>
      <c r="H46" s="84">
        <v>403317</v>
      </c>
      <c r="I46" s="84"/>
      <c r="J46" s="84">
        <v>314966</v>
      </c>
      <c r="L46" s="6"/>
    </row>
    <row r="47" spans="1:12">
      <c r="A47" s="17" t="s">
        <v>168</v>
      </c>
      <c r="B47" s="7" t="s">
        <v>182</v>
      </c>
      <c r="D47" s="20">
        <v>1323093</v>
      </c>
      <c r="E47" s="84"/>
      <c r="F47" s="20">
        <v>1455228</v>
      </c>
      <c r="G47" s="84"/>
      <c r="H47" s="84">
        <v>678693</v>
      </c>
      <c r="I47" s="84"/>
      <c r="J47" s="84">
        <v>342368</v>
      </c>
      <c r="L47" s="6"/>
    </row>
    <row r="48" spans="1:12">
      <c r="A48" s="26" t="s">
        <v>35</v>
      </c>
      <c r="B48" s="7"/>
      <c r="D48" s="25">
        <v>59312</v>
      </c>
      <c r="E48" s="84"/>
      <c r="F48" s="25">
        <v>65099</v>
      </c>
      <c r="G48" s="84"/>
      <c r="H48" s="20">
        <v>0</v>
      </c>
      <c r="I48" s="84"/>
      <c r="J48" s="20">
        <v>0</v>
      </c>
      <c r="L48" s="6"/>
    </row>
    <row r="49" spans="1:12">
      <c r="A49" s="17" t="s">
        <v>36</v>
      </c>
      <c r="B49" s="7"/>
      <c r="D49" s="25">
        <v>340184</v>
      </c>
      <c r="E49" s="84"/>
      <c r="F49" s="25">
        <v>323293</v>
      </c>
      <c r="G49" s="84"/>
      <c r="H49" s="20">
        <v>168504</v>
      </c>
      <c r="I49" s="84"/>
      <c r="J49" s="20">
        <v>142603</v>
      </c>
      <c r="L49" s="6"/>
    </row>
    <row r="50" spans="1:12">
      <c r="A50" s="17" t="s">
        <v>37</v>
      </c>
      <c r="B50" s="7"/>
      <c r="D50" s="25">
        <v>878122</v>
      </c>
      <c r="E50" s="84"/>
      <c r="F50" s="25">
        <v>929065</v>
      </c>
      <c r="G50" s="84"/>
      <c r="H50" s="20">
        <v>246326</v>
      </c>
      <c r="I50" s="84"/>
      <c r="J50" s="20">
        <v>244682</v>
      </c>
      <c r="L50" s="6"/>
    </row>
    <row r="51" spans="1:12">
      <c r="A51" s="17" t="s">
        <v>38</v>
      </c>
      <c r="B51" s="7"/>
      <c r="D51" s="25">
        <v>118653</v>
      </c>
      <c r="E51" s="84"/>
      <c r="F51" s="25">
        <v>131111</v>
      </c>
      <c r="G51" s="84"/>
      <c r="H51" s="84">
        <v>9308</v>
      </c>
      <c r="I51" s="84"/>
      <c r="J51" s="84">
        <v>9973</v>
      </c>
      <c r="L51" s="6"/>
    </row>
    <row r="52" spans="1:12" ht="22">
      <c r="A52" s="18" t="s">
        <v>39</v>
      </c>
      <c r="B52" s="7"/>
      <c r="D52" s="38">
        <f>SUM(D45:D51)</f>
        <v>5244638</v>
      </c>
      <c r="E52" s="19"/>
      <c r="F52" s="38">
        <f>SUM(F45:F51)</f>
        <v>5096252</v>
      </c>
      <c r="G52" s="19"/>
      <c r="H52" s="38">
        <f>SUM(H45:H51)</f>
        <v>1506148</v>
      </c>
      <c r="I52" s="19"/>
      <c r="J52" s="38">
        <f>SUM(J45:J51)</f>
        <v>1054592</v>
      </c>
      <c r="L52" s="6"/>
    </row>
    <row r="53" spans="1:12" s="91" customFormat="1" ht="22.5" customHeight="1">
      <c r="A53" s="89"/>
      <c r="B53" s="90"/>
      <c r="D53" s="92"/>
      <c r="E53" s="92"/>
      <c r="F53" s="92"/>
      <c r="G53" s="92"/>
      <c r="H53" s="92"/>
      <c r="I53" s="92"/>
      <c r="J53" s="92"/>
      <c r="K53" s="27"/>
    </row>
    <row r="54" spans="1:12" ht="22">
      <c r="A54" s="13" t="s">
        <v>40</v>
      </c>
      <c r="B54" s="7"/>
      <c r="D54" s="84"/>
      <c r="E54" s="84"/>
      <c r="F54" s="84"/>
      <c r="G54" s="84"/>
      <c r="H54" s="84"/>
      <c r="I54" s="84"/>
      <c r="J54" s="84"/>
      <c r="L54" s="6"/>
    </row>
    <row r="55" spans="1:12">
      <c r="A55" s="17" t="s">
        <v>41</v>
      </c>
      <c r="B55" s="7"/>
      <c r="D55" s="84">
        <v>115154</v>
      </c>
      <c r="E55" s="84"/>
      <c r="F55" s="84">
        <v>146202</v>
      </c>
      <c r="G55" s="84"/>
      <c r="H55" s="20">
        <v>0</v>
      </c>
      <c r="I55" s="84"/>
      <c r="J55" s="20">
        <v>0</v>
      </c>
    </row>
    <row r="56" spans="1:12">
      <c r="A56" s="17" t="s">
        <v>42</v>
      </c>
      <c r="B56" s="7">
        <v>8</v>
      </c>
      <c r="D56" s="20">
        <v>46</v>
      </c>
      <c r="E56" s="84"/>
      <c r="F56" s="20">
        <v>595</v>
      </c>
      <c r="G56" s="84"/>
      <c r="H56" s="20">
        <v>0</v>
      </c>
      <c r="I56" s="84"/>
      <c r="J56" s="20">
        <v>0</v>
      </c>
    </row>
    <row r="57" spans="1:12">
      <c r="A57" s="17" t="s">
        <v>43</v>
      </c>
      <c r="B57" s="7"/>
      <c r="D57" s="84">
        <v>322626</v>
      </c>
      <c r="E57" s="84"/>
      <c r="F57" s="84">
        <v>300975</v>
      </c>
      <c r="G57" s="84"/>
      <c r="H57" s="29">
        <v>179747</v>
      </c>
      <c r="I57" s="84"/>
      <c r="J57" s="29">
        <v>169701</v>
      </c>
      <c r="L57" s="93"/>
    </row>
    <row r="58" spans="1:12" s="18" customFormat="1" ht="22">
      <c r="A58" s="18" t="s">
        <v>44</v>
      </c>
      <c r="B58" s="94"/>
      <c r="D58" s="38">
        <f>SUM(D55:D57)</f>
        <v>437826</v>
      </c>
      <c r="E58" s="19"/>
      <c r="F58" s="38">
        <f>SUM(F55:F57)</f>
        <v>447772</v>
      </c>
      <c r="G58" s="19"/>
      <c r="H58" s="38">
        <f>SUM(H55:H57)</f>
        <v>179747</v>
      </c>
      <c r="I58" s="19"/>
      <c r="J58" s="38">
        <f>SUM(J55:J57)</f>
        <v>169701</v>
      </c>
      <c r="K58" s="30"/>
    </row>
    <row r="59" spans="1:12">
      <c r="B59" s="7"/>
      <c r="D59" s="84"/>
      <c r="E59" s="84"/>
      <c r="F59" s="84"/>
      <c r="G59" s="84"/>
      <c r="H59" s="84"/>
      <c r="I59" s="84"/>
      <c r="J59" s="84"/>
      <c r="L59" s="6"/>
    </row>
    <row r="60" spans="1:12" ht="22">
      <c r="A60" s="18" t="s">
        <v>45</v>
      </c>
      <c r="B60" s="7"/>
      <c r="D60" s="40">
        <f>D52+D58</f>
        <v>5682464</v>
      </c>
      <c r="E60" s="19"/>
      <c r="F60" s="40">
        <f>F52+F58</f>
        <v>5544024</v>
      </c>
      <c r="G60" s="19"/>
      <c r="H60" s="40">
        <f>H52+H58</f>
        <v>1685895</v>
      </c>
      <c r="I60" s="19"/>
      <c r="J60" s="40">
        <f>J52+J58</f>
        <v>1224293</v>
      </c>
      <c r="L60" s="6"/>
    </row>
    <row r="61" spans="1:12" ht="22">
      <c r="A61" s="18"/>
      <c r="B61" s="7"/>
      <c r="D61" s="84"/>
      <c r="E61" s="84"/>
      <c r="F61" s="84"/>
      <c r="G61" s="84"/>
      <c r="H61" s="84"/>
      <c r="I61" s="84"/>
      <c r="J61" s="84"/>
      <c r="L61" s="6"/>
    </row>
    <row r="62" spans="1:12" s="2" customFormat="1" ht="24.5">
      <c r="A62" s="72" t="s">
        <v>0</v>
      </c>
      <c r="B62" s="1"/>
      <c r="K62" s="3"/>
    </row>
    <row r="63" spans="1:12" s="2" customFormat="1" ht="23">
      <c r="A63" s="12" t="str">
        <f>A37</f>
        <v>งบฐานะการเงิน</v>
      </c>
      <c r="B63" s="1"/>
      <c r="K63" s="3"/>
    </row>
    <row r="64" spans="1:12" ht="22">
      <c r="A64" s="18"/>
      <c r="L64" s="6"/>
    </row>
    <row r="65" spans="1:12" ht="23">
      <c r="B65" s="7"/>
      <c r="D65" s="226" t="s">
        <v>2</v>
      </c>
      <c r="E65" s="226"/>
      <c r="F65" s="226"/>
      <c r="G65" s="226"/>
      <c r="H65" s="226" t="s">
        <v>3</v>
      </c>
      <c r="I65" s="226"/>
      <c r="J65" s="226"/>
      <c r="L65" s="6"/>
    </row>
    <row r="66" spans="1:12" ht="22">
      <c r="B66" s="7"/>
      <c r="D66" s="117" t="s">
        <v>195</v>
      </c>
      <c r="E66" s="10"/>
      <c r="F66" s="10" t="s">
        <v>4</v>
      </c>
      <c r="G66" s="11"/>
      <c r="H66" s="117" t="s">
        <v>195</v>
      </c>
      <c r="I66" s="10"/>
      <c r="J66" s="10" t="s">
        <v>4</v>
      </c>
      <c r="L66" s="6"/>
    </row>
    <row r="67" spans="1:12" ht="23">
      <c r="A67" s="12" t="s">
        <v>31</v>
      </c>
      <c r="B67" s="7"/>
      <c r="D67" s="10">
        <v>2569</v>
      </c>
      <c r="E67" s="10"/>
      <c r="F67" s="10">
        <v>2568</v>
      </c>
      <c r="G67" s="10"/>
      <c r="H67" s="10">
        <v>2569</v>
      </c>
      <c r="I67" s="10"/>
      <c r="J67" s="10">
        <v>2568</v>
      </c>
      <c r="L67" s="6"/>
    </row>
    <row r="68" spans="1:12" ht="23">
      <c r="A68" s="12"/>
      <c r="B68" s="7"/>
      <c r="D68" s="10" t="s">
        <v>7</v>
      </c>
      <c r="E68" s="10"/>
      <c r="F68" s="10"/>
      <c r="G68" s="10"/>
      <c r="H68" s="10" t="s">
        <v>7</v>
      </c>
      <c r="I68" s="10"/>
      <c r="J68" s="10"/>
      <c r="L68" s="6"/>
    </row>
    <row r="69" spans="1:12">
      <c r="B69" s="7"/>
      <c r="D69" s="225" t="s">
        <v>8</v>
      </c>
      <c r="E69" s="225"/>
      <c r="F69" s="225"/>
      <c r="G69" s="225"/>
      <c r="H69" s="225"/>
      <c r="I69" s="225"/>
      <c r="J69" s="225"/>
      <c r="L69" s="6"/>
    </row>
    <row r="70" spans="1:12" ht="22">
      <c r="A70" s="13" t="s">
        <v>46</v>
      </c>
      <c r="B70" s="7"/>
      <c r="D70" s="15"/>
      <c r="E70" s="15"/>
      <c r="F70" s="15"/>
      <c r="G70" s="15"/>
      <c r="H70" s="15"/>
      <c r="I70" s="15"/>
      <c r="J70" s="15"/>
      <c r="L70" s="6"/>
    </row>
    <row r="71" spans="1:12">
      <c r="A71" s="6" t="s">
        <v>47</v>
      </c>
      <c r="B71" s="7"/>
      <c r="D71" s="84"/>
      <c r="E71" s="84"/>
      <c r="F71" s="84"/>
      <c r="G71" s="84"/>
      <c r="H71" s="84"/>
      <c r="I71" s="84"/>
      <c r="J71" s="84"/>
      <c r="L71" s="6"/>
    </row>
    <row r="72" spans="1:12" ht="22" thickBot="1">
      <c r="A72" s="6" t="s">
        <v>48</v>
      </c>
      <c r="B72" s="7"/>
      <c r="D72" s="95">
        <v>436951</v>
      </c>
      <c r="E72" s="84"/>
      <c r="F72" s="95">
        <v>436951</v>
      </c>
      <c r="G72" s="84"/>
      <c r="H72" s="95">
        <v>436951</v>
      </c>
      <c r="I72" s="84"/>
      <c r="J72" s="95">
        <v>436951</v>
      </c>
      <c r="L72" s="6"/>
    </row>
    <row r="73" spans="1:12" ht="22" thickTop="1">
      <c r="A73" s="24" t="s">
        <v>49</v>
      </c>
      <c r="B73" s="7"/>
      <c r="D73" s="84"/>
      <c r="E73" s="84"/>
      <c r="F73" s="84"/>
      <c r="G73" s="84"/>
      <c r="H73" s="84"/>
      <c r="I73" s="84"/>
      <c r="J73" s="84"/>
      <c r="L73" s="6"/>
    </row>
    <row r="74" spans="1:12">
      <c r="A74" s="6" t="s">
        <v>50</v>
      </c>
      <c r="B74" s="7"/>
      <c r="D74" s="84">
        <v>435935</v>
      </c>
      <c r="E74" s="84"/>
      <c r="F74" s="84">
        <v>435935</v>
      </c>
      <c r="G74" s="84"/>
      <c r="H74" s="84">
        <v>435935</v>
      </c>
      <c r="I74" s="84"/>
      <c r="J74" s="84">
        <v>435935</v>
      </c>
      <c r="L74" s="6"/>
    </row>
    <row r="75" spans="1:12">
      <c r="A75" s="24" t="s">
        <v>51</v>
      </c>
      <c r="B75" s="7"/>
      <c r="D75" s="84"/>
      <c r="E75" s="84"/>
      <c r="F75" s="84"/>
      <c r="G75" s="84"/>
      <c r="H75" s="84"/>
      <c r="I75" s="84"/>
      <c r="J75" s="84"/>
      <c r="L75" s="6"/>
    </row>
    <row r="76" spans="1:12">
      <c r="A76" s="6" t="s">
        <v>52</v>
      </c>
      <c r="B76" s="7"/>
      <c r="D76" s="84"/>
      <c r="E76" s="84"/>
      <c r="F76" s="84"/>
      <c r="G76" s="84"/>
      <c r="H76" s="84"/>
      <c r="I76" s="84"/>
      <c r="J76" s="84"/>
      <c r="L76" s="6"/>
    </row>
    <row r="77" spans="1:12">
      <c r="A77" s="6" t="s">
        <v>53</v>
      </c>
      <c r="B77" s="7"/>
      <c r="D77" s="84">
        <v>2304523</v>
      </c>
      <c r="E77" s="84"/>
      <c r="F77" s="84">
        <v>2304523</v>
      </c>
      <c r="G77" s="84"/>
      <c r="H77" s="84">
        <v>2304523</v>
      </c>
      <c r="I77" s="84"/>
      <c r="J77" s="84">
        <v>2304523</v>
      </c>
      <c r="L77" s="6"/>
    </row>
    <row r="78" spans="1:12">
      <c r="A78" s="6" t="s">
        <v>54</v>
      </c>
      <c r="B78" s="7"/>
      <c r="D78" s="84">
        <v>14122</v>
      </c>
      <c r="E78" s="84"/>
      <c r="F78" s="84">
        <v>14122</v>
      </c>
      <c r="G78" s="84"/>
      <c r="H78" s="21">
        <v>0</v>
      </c>
      <c r="I78" s="84"/>
      <c r="J78" s="21">
        <v>0</v>
      </c>
      <c r="L78" s="6"/>
    </row>
    <row r="79" spans="1:12">
      <c r="A79" s="17" t="s">
        <v>55</v>
      </c>
      <c r="B79" s="7"/>
      <c r="D79" s="25">
        <v>2005</v>
      </c>
      <c r="E79" s="84"/>
      <c r="F79" s="25">
        <v>2005</v>
      </c>
      <c r="G79" s="84"/>
      <c r="H79" s="84">
        <v>2005</v>
      </c>
      <c r="I79" s="84"/>
      <c r="J79" s="84">
        <v>2005</v>
      </c>
      <c r="L79" s="6"/>
    </row>
    <row r="80" spans="1:12" ht="22.5" customHeight="1">
      <c r="A80" s="6" t="s">
        <v>56</v>
      </c>
      <c r="B80" s="7"/>
      <c r="D80" s="84"/>
      <c r="E80" s="84"/>
      <c r="F80" s="84"/>
      <c r="G80" s="84"/>
      <c r="H80" s="84"/>
      <c r="I80" s="84"/>
      <c r="J80" s="84"/>
      <c r="L80" s="6"/>
    </row>
    <row r="81" spans="1:24" ht="22.5" customHeight="1">
      <c r="A81" s="31" t="s">
        <v>57</v>
      </c>
      <c r="B81" s="6"/>
      <c r="D81" s="84"/>
      <c r="E81" s="84"/>
      <c r="F81" s="84"/>
      <c r="G81" s="84"/>
      <c r="H81" s="84"/>
      <c r="I81" s="84"/>
      <c r="J81" s="84"/>
      <c r="L81" s="6"/>
    </row>
    <row r="82" spans="1:24" ht="22.5" customHeight="1">
      <c r="A82" s="32" t="s">
        <v>58</v>
      </c>
      <c r="B82" s="7"/>
      <c r="D82" s="84">
        <v>49088</v>
      </c>
      <c r="E82" s="84"/>
      <c r="F82" s="84">
        <v>49088</v>
      </c>
      <c r="G82" s="84"/>
      <c r="H82" s="84">
        <v>43695</v>
      </c>
      <c r="I82" s="84"/>
      <c r="J82" s="84">
        <v>43695</v>
      </c>
      <c r="L82" s="6"/>
    </row>
    <row r="83" spans="1:24" ht="22.5" customHeight="1">
      <c r="A83" s="32" t="s">
        <v>59</v>
      </c>
      <c r="B83" s="7"/>
      <c r="D83" s="84">
        <v>25000</v>
      </c>
      <c r="E83" s="84"/>
      <c r="F83" s="84">
        <v>25000</v>
      </c>
      <c r="G83" s="84"/>
      <c r="H83" s="84">
        <v>25000</v>
      </c>
      <c r="I83" s="84"/>
      <c r="J83" s="84">
        <v>25000</v>
      </c>
      <c r="L83" s="6"/>
    </row>
    <row r="84" spans="1:24" ht="22.5" customHeight="1">
      <c r="A84" s="31" t="s">
        <v>60</v>
      </c>
      <c r="B84" s="7"/>
      <c r="D84" s="96">
        <v>8661644.5902399998</v>
      </c>
      <c r="E84" s="33"/>
      <c r="F84" s="84">
        <v>8278746</v>
      </c>
      <c r="G84" s="84"/>
      <c r="H84" s="96">
        <v>4808555.9354300005</v>
      </c>
      <c r="I84" s="84"/>
      <c r="J84" s="84">
        <v>4484145</v>
      </c>
      <c r="L84" s="6"/>
    </row>
    <row r="85" spans="1:24" ht="22.5" customHeight="1">
      <c r="A85" s="86" t="s">
        <v>61</v>
      </c>
      <c r="B85" s="7"/>
      <c r="D85" s="84">
        <v>-1148424</v>
      </c>
      <c r="E85" s="84"/>
      <c r="F85" s="97">
        <v>-894232</v>
      </c>
      <c r="G85" s="84"/>
      <c r="H85" s="34">
        <v>0</v>
      </c>
      <c r="I85" s="84"/>
      <c r="J85" s="35">
        <v>0</v>
      </c>
      <c r="L85" s="6"/>
    </row>
    <row r="86" spans="1:24" ht="22.5" customHeight="1">
      <c r="A86" s="18" t="s">
        <v>62</v>
      </c>
      <c r="B86" s="7"/>
      <c r="D86" s="41">
        <f>SUM(D74:D85)</f>
        <v>10343893.59024</v>
      </c>
      <c r="E86" s="19"/>
      <c r="F86" s="41">
        <f>SUM(F74:F85)</f>
        <v>10215187</v>
      </c>
      <c r="G86" s="19"/>
      <c r="H86" s="41">
        <f>SUM(H74:H85)</f>
        <v>7619713.9354300005</v>
      </c>
      <c r="I86" s="19"/>
      <c r="J86" s="41">
        <f>SUM(J74:J85)</f>
        <v>7295303</v>
      </c>
      <c r="L86" s="6"/>
    </row>
    <row r="87" spans="1:24" ht="22.5" customHeight="1">
      <c r="A87" s="86" t="s">
        <v>63</v>
      </c>
      <c r="B87" s="7"/>
      <c r="D87" s="84">
        <v>44.083640000000003</v>
      </c>
      <c r="E87" s="84"/>
      <c r="F87" s="98">
        <v>32</v>
      </c>
      <c r="G87" s="84"/>
      <c r="H87" s="34">
        <v>0</v>
      </c>
      <c r="I87" s="19"/>
      <c r="J87" s="35">
        <v>0</v>
      </c>
      <c r="L87" s="6"/>
    </row>
    <row r="88" spans="1:24" ht="22.5" customHeight="1">
      <c r="A88" s="18" t="s">
        <v>64</v>
      </c>
      <c r="B88" s="7"/>
      <c r="D88" s="38">
        <f>SUM(D86:D87)</f>
        <v>10343937.67388</v>
      </c>
      <c r="E88" s="84"/>
      <c r="F88" s="38">
        <f>SUM(F86:F87)</f>
        <v>10215219</v>
      </c>
      <c r="G88" s="84"/>
      <c r="H88" s="38">
        <f>SUM(H86:H87)</f>
        <v>7619713.9354300005</v>
      </c>
      <c r="I88" s="84"/>
      <c r="J88" s="38">
        <f>SUM(J86:J87)</f>
        <v>7295303</v>
      </c>
      <c r="L88" s="6"/>
    </row>
    <row r="89" spans="1:24" ht="22.5" customHeight="1">
      <c r="A89" s="18"/>
      <c r="B89" s="7"/>
      <c r="D89" s="84"/>
      <c r="E89" s="84"/>
      <c r="F89" s="84"/>
      <c r="G89" s="84"/>
      <c r="H89" s="84"/>
      <c r="I89" s="84"/>
      <c r="J89" s="84"/>
      <c r="L89" s="6"/>
    </row>
    <row r="90" spans="1:24" ht="22.5" thickBot="1">
      <c r="A90" s="18" t="s">
        <v>65</v>
      </c>
      <c r="B90" s="7"/>
      <c r="D90" s="39">
        <f>SUM(D60+D88)</f>
        <v>16026401.67388</v>
      </c>
      <c r="E90" s="19"/>
      <c r="F90" s="39">
        <f>SUM(F60+F88)</f>
        <v>15759243</v>
      </c>
      <c r="G90" s="19"/>
      <c r="H90" s="39">
        <f>SUM(H60+H88)</f>
        <v>9305608.9354300015</v>
      </c>
      <c r="I90" s="19"/>
      <c r="J90" s="39">
        <f>SUM(J60+J88)</f>
        <v>8519596</v>
      </c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</row>
    <row r="91" spans="1:24" ht="22.5" thickTop="1">
      <c r="A91" s="18"/>
      <c r="B91" s="7"/>
      <c r="D91" s="36"/>
      <c r="E91" s="84"/>
      <c r="F91" s="36"/>
      <c r="G91" s="84"/>
      <c r="H91" s="36"/>
      <c r="I91" s="84"/>
      <c r="J91" s="36"/>
      <c r="L91" s="6"/>
    </row>
    <row r="92" spans="1:24">
      <c r="D92" s="37"/>
      <c r="E92" s="37"/>
      <c r="F92" s="37"/>
      <c r="G92" s="37"/>
      <c r="H92" s="37"/>
      <c r="I92" s="37"/>
      <c r="J92" s="37"/>
    </row>
    <row r="95" spans="1:24" ht="22.5" customHeight="1"/>
    <row r="96" spans="1:24" ht="22.5" customHeight="1"/>
    <row r="97" ht="22.5" customHeight="1"/>
  </sheetData>
  <sheetProtection formatCells="0" formatColumns="0" formatRows="0" insertColumns="0" insertRows="0" insertHyperlinks="0" deleteColumns="0" deleteRows="0" sort="0" autoFilter="0" pivotTables="0"/>
  <mergeCells count="9">
    <mergeCell ref="D43:J43"/>
    <mergeCell ref="D65:G65"/>
    <mergeCell ref="H65:J65"/>
    <mergeCell ref="D69:J69"/>
    <mergeCell ref="D4:G4"/>
    <mergeCell ref="H4:J4"/>
    <mergeCell ref="D8:J8"/>
    <mergeCell ref="D39:G39"/>
    <mergeCell ref="H39:J39"/>
  </mergeCells>
  <pageMargins left="0.8" right="0.8" top="0.48" bottom="0.5" header="0.5" footer="0.5"/>
  <pageSetup paperSize="9" scale="75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rowBreaks count="2" manualBreakCount="2">
    <brk id="35" max="16383" man="1"/>
    <brk id="61" max="16383" man="1"/>
  </rowBreaks>
  <customProperties>
    <customPr name="OrphanNamesChecked" r:id="rId2"/>
  </customProperties>
  <ignoredErrors>
    <ignoredError sqref="H58 J5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55"/>
  <sheetViews>
    <sheetView view="pageBreakPreview" topLeftCell="A40" zoomScale="115" zoomScaleNormal="100" zoomScaleSheetLayoutView="115" workbookViewId="0">
      <selection activeCell="A28" sqref="A28"/>
    </sheetView>
  </sheetViews>
  <sheetFormatPr defaultColWidth="9.1796875" defaultRowHeight="22.5" customHeight="1"/>
  <cols>
    <col min="1" max="1" width="52.81640625" style="6" customWidth="1"/>
    <col min="2" max="2" width="8.26953125" style="24" customWidth="1"/>
    <col min="3" max="3" width="1.1796875" style="6" customWidth="1"/>
    <col min="4" max="4" width="10.1796875" style="6" bestFit="1" customWidth="1"/>
    <col min="5" max="5" width="1.1796875" style="6" customWidth="1"/>
    <col min="6" max="6" width="10.54296875" style="6" customWidth="1"/>
    <col min="7" max="7" width="1.1796875" style="6" customWidth="1"/>
    <col min="8" max="8" width="9.81640625" style="6" customWidth="1"/>
    <col min="9" max="9" width="1.1796875" style="6" customWidth="1"/>
    <col min="10" max="10" width="9.81640625" style="6" customWidth="1"/>
    <col min="11" max="11" width="17.1796875" style="6" customWidth="1"/>
    <col min="12" max="12" width="0" style="6" hidden="1" customWidth="1"/>
    <col min="13" max="13" width="9.54296875" style="102" bestFit="1" customWidth="1"/>
    <col min="14" max="14" width="0" style="102" hidden="1" customWidth="1"/>
    <col min="15" max="15" width="9.54296875" style="102" bestFit="1" customWidth="1"/>
    <col min="16" max="21" width="0" style="102" hidden="1" customWidth="1"/>
    <col min="22" max="22" width="9.1796875" style="102" bestFit="1" customWidth="1"/>
    <col min="23" max="23" width="0" style="102" hidden="1" customWidth="1"/>
    <col min="24" max="24" width="9.1796875" style="102" bestFit="1" customWidth="1"/>
    <col min="25" max="16384" width="9.1796875" style="6"/>
  </cols>
  <sheetData>
    <row r="1" spans="1:24" s="99" customFormat="1" ht="22.5" customHeight="1">
      <c r="A1" s="72" t="s">
        <v>0</v>
      </c>
      <c r="B1" s="1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</row>
    <row r="2" spans="1:24" s="99" customFormat="1" ht="22.5" customHeight="1">
      <c r="A2" s="12" t="s">
        <v>66</v>
      </c>
      <c r="B2" s="1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</row>
    <row r="3" spans="1:24" ht="22.5" customHeight="1">
      <c r="H3" s="101"/>
      <c r="I3" s="101"/>
      <c r="J3" s="101"/>
    </row>
    <row r="4" spans="1:24" ht="25.5" customHeight="1">
      <c r="B4" s="7"/>
      <c r="D4" s="227" t="s">
        <v>2</v>
      </c>
      <c r="E4" s="227"/>
      <c r="F4" s="227"/>
      <c r="G4" s="11"/>
      <c r="H4" s="227" t="s">
        <v>3</v>
      </c>
      <c r="I4" s="227"/>
      <c r="J4" s="227"/>
    </row>
    <row r="5" spans="1:24" ht="25.5" customHeight="1">
      <c r="B5" s="7"/>
      <c r="D5" s="228" t="s">
        <v>67</v>
      </c>
      <c r="E5" s="228"/>
      <c r="F5" s="228"/>
      <c r="G5" s="11"/>
      <c r="H5" s="228" t="s">
        <v>67</v>
      </c>
      <c r="I5" s="228"/>
      <c r="J5" s="228"/>
    </row>
    <row r="6" spans="1:24" ht="22.5" customHeight="1">
      <c r="A6" s="18"/>
      <c r="B6" s="7"/>
      <c r="D6" s="229" t="s">
        <v>196</v>
      </c>
      <c r="E6" s="229"/>
      <c r="F6" s="229"/>
      <c r="G6" s="10"/>
      <c r="H6" s="229" t="s">
        <v>196</v>
      </c>
      <c r="I6" s="229"/>
      <c r="J6" s="229"/>
    </row>
    <row r="7" spans="1:24" ht="22.5" customHeight="1">
      <c r="A7" s="18"/>
      <c r="B7" s="7" t="s">
        <v>6</v>
      </c>
      <c r="D7" s="10">
        <v>2569</v>
      </c>
      <c r="E7" s="10"/>
      <c r="F7" s="10">
        <v>2568</v>
      </c>
      <c r="G7" s="10"/>
      <c r="H7" s="10">
        <v>2569</v>
      </c>
      <c r="I7" s="10"/>
      <c r="J7" s="10">
        <v>2568</v>
      </c>
    </row>
    <row r="8" spans="1:24" ht="22.5" customHeight="1">
      <c r="B8" s="7"/>
      <c r="D8" s="225" t="s">
        <v>8</v>
      </c>
      <c r="E8" s="225"/>
      <c r="F8" s="225"/>
      <c r="G8" s="225"/>
      <c r="H8" s="225"/>
      <c r="I8" s="225"/>
      <c r="J8" s="225"/>
    </row>
    <row r="9" spans="1:24" ht="22.5" customHeight="1">
      <c r="A9" s="13" t="s">
        <v>68</v>
      </c>
      <c r="B9" s="7"/>
      <c r="C9" s="10"/>
      <c r="D9" s="15"/>
      <c r="E9" s="15"/>
      <c r="F9" s="15"/>
      <c r="G9" s="15"/>
      <c r="H9" s="15"/>
      <c r="I9" s="15"/>
      <c r="J9" s="15"/>
    </row>
    <row r="10" spans="1:24" ht="22.5" customHeight="1">
      <c r="A10" s="6" t="s">
        <v>69</v>
      </c>
      <c r="B10" s="7">
        <v>3</v>
      </c>
      <c r="C10" s="10"/>
      <c r="D10" s="36">
        <v>3534300</v>
      </c>
      <c r="E10" s="20"/>
      <c r="F10" s="36">
        <v>3399350</v>
      </c>
      <c r="G10" s="20"/>
      <c r="H10" s="20">
        <v>1358841</v>
      </c>
      <c r="I10" s="20"/>
      <c r="J10" s="20">
        <v>1154177</v>
      </c>
    </row>
    <row r="11" spans="1:24" ht="22.5" customHeight="1">
      <c r="A11" s="6" t="s">
        <v>70</v>
      </c>
      <c r="B11" s="7" t="s">
        <v>182</v>
      </c>
      <c r="C11" s="10"/>
      <c r="D11" s="20">
        <v>21172</v>
      </c>
      <c r="E11" s="20"/>
      <c r="F11" s="20">
        <v>19309</v>
      </c>
      <c r="G11" s="20"/>
      <c r="H11" s="20">
        <v>403518</v>
      </c>
      <c r="I11" s="20"/>
      <c r="J11" s="20">
        <v>360185</v>
      </c>
    </row>
    <row r="12" spans="1:24" ht="21.5">
      <c r="A12" s="6" t="s">
        <v>71</v>
      </c>
      <c r="B12" s="7"/>
      <c r="C12" s="10"/>
      <c r="D12" s="20">
        <v>51233</v>
      </c>
      <c r="E12" s="20"/>
      <c r="F12" s="20" t="s">
        <v>197</v>
      </c>
      <c r="G12" s="20"/>
      <c r="H12" s="20">
        <v>43213</v>
      </c>
      <c r="I12" s="20"/>
      <c r="J12" s="20">
        <v>0</v>
      </c>
    </row>
    <row r="13" spans="1:24" ht="21.5">
      <c r="A13" s="6" t="s">
        <v>72</v>
      </c>
      <c r="B13" s="7" t="s">
        <v>182</v>
      </c>
      <c r="C13" s="10"/>
      <c r="D13" s="42">
        <v>12883</v>
      </c>
      <c r="E13" s="20"/>
      <c r="F13" s="42">
        <v>20720</v>
      </c>
      <c r="G13" s="20"/>
      <c r="H13" s="42">
        <v>5312</v>
      </c>
      <c r="I13" s="20"/>
      <c r="J13" s="42">
        <v>2247</v>
      </c>
    </row>
    <row r="14" spans="1:24" ht="22">
      <c r="A14" s="18" t="s">
        <v>73</v>
      </c>
      <c r="B14" s="7"/>
      <c r="C14" s="10"/>
      <c r="D14" s="40">
        <f>SUM(D10:D13)</f>
        <v>3619588</v>
      </c>
      <c r="E14" s="43"/>
      <c r="F14" s="40">
        <f>SUM(F10:F13)</f>
        <v>3439379</v>
      </c>
      <c r="G14" s="43"/>
      <c r="H14" s="40">
        <f>SUM(H10:H13)</f>
        <v>1810884</v>
      </c>
      <c r="I14" s="43"/>
      <c r="J14" s="40">
        <f>SUM(J10:J13)</f>
        <v>1516609</v>
      </c>
    </row>
    <row r="15" spans="1:24" ht="21.5">
      <c r="B15" s="7"/>
      <c r="C15" s="10"/>
      <c r="D15" s="20"/>
      <c r="E15" s="20"/>
      <c r="F15" s="20"/>
      <c r="G15" s="20"/>
      <c r="H15" s="20"/>
      <c r="I15" s="20"/>
      <c r="J15" s="20"/>
    </row>
    <row r="16" spans="1:24" ht="22">
      <c r="A16" s="13" t="s">
        <v>74</v>
      </c>
      <c r="B16" s="7"/>
      <c r="C16" s="10"/>
      <c r="D16" s="20"/>
      <c r="E16" s="20"/>
      <c r="F16" s="20"/>
      <c r="G16" s="20"/>
      <c r="H16" s="20"/>
      <c r="I16" s="20"/>
      <c r="J16" s="20"/>
    </row>
    <row r="17" spans="1:10" ht="21.5">
      <c r="A17" s="6" t="s">
        <v>75</v>
      </c>
      <c r="B17" s="7" t="s">
        <v>182</v>
      </c>
      <c r="C17" s="10"/>
      <c r="D17" s="20">
        <v>1705546</v>
      </c>
      <c r="E17" s="20"/>
      <c r="F17" s="20">
        <v>1669981</v>
      </c>
      <c r="G17" s="20"/>
      <c r="H17" s="20">
        <v>721889</v>
      </c>
      <c r="I17" s="20"/>
      <c r="J17" s="20">
        <v>681463</v>
      </c>
    </row>
    <row r="18" spans="1:10" ht="21.5">
      <c r="A18" s="6" t="s">
        <v>76</v>
      </c>
      <c r="B18" s="7">
        <v>3</v>
      </c>
      <c r="C18" s="10"/>
      <c r="D18" s="20">
        <v>753014</v>
      </c>
      <c r="E18" s="36"/>
      <c r="F18" s="20">
        <v>661280</v>
      </c>
      <c r="G18" s="36"/>
      <c r="H18" s="20">
        <v>157858</v>
      </c>
      <c r="I18" s="36"/>
      <c r="J18" s="20">
        <v>111236</v>
      </c>
    </row>
    <row r="19" spans="1:10" ht="21.5">
      <c r="A19" s="6" t="s">
        <v>77</v>
      </c>
      <c r="B19" s="7">
        <v>3</v>
      </c>
      <c r="C19" s="10"/>
      <c r="D19" s="20">
        <v>484948</v>
      </c>
      <c r="E19" s="36"/>
      <c r="F19" s="20">
        <v>479434</v>
      </c>
      <c r="G19" s="36"/>
      <c r="H19" s="20">
        <v>159423</v>
      </c>
      <c r="I19" s="36"/>
      <c r="J19" s="20">
        <v>155942</v>
      </c>
    </row>
    <row r="20" spans="1:10" ht="21.5">
      <c r="A20" s="6" t="s">
        <v>78</v>
      </c>
      <c r="B20" s="7"/>
      <c r="C20" s="10"/>
      <c r="D20" s="20">
        <v>0</v>
      </c>
      <c r="E20" s="36"/>
      <c r="F20" s="20">
        <v>106367</v>
      </c>
      <c r="G20" s="36"/>
      <c r="H20" s="20">
        <v>0</v>
      </c>
      <c r="I20" s="36"/>
      <c r="J20" s="20">
        <v>59131</v>
      </c>
    </row>
    <row r="21" spans="1:10" ht="21.5">
      <c r="A21" s="6" t="s">
        <v>79</v>
      </c>
      <c r="B21" s="7"/>
      <c r="C21" s="10"/>
      <c r="D21" s="42">
        <v>11949</v>
      </c>
      <c r="E21" s="36"/>
      <c r="F21" s="42">
        <v>13457</v>
      </c>
      <c r="G21" s="36"/>
      <c r="H21" s="36">
        <v>2</v>
      </c>
      <c r="I21" s="36"/>
      <c r="J21" s="36">
        <v>0</v>
      </c>
    </row>
    <row r="22" spans="1:10" ht="22">
      <c r="A22" s="18" t="s">
        <v>80</v>
      </c>
      <c r="B22" s="7"/>
      <c r="C22" s="10"/>
      <c r="D22" s="38">
        <f>SUM(D17:D21)</f>
        <v>2955457</v>
      </c>
      <c r="E22" s="43"/>
      <c r="F22" s="38">
        <f>SUM(F17:F21)</f>
        <v>2930519</v>
      </c>
      <c r="G22" s="43"/>
      <c r="H22" s="38">
        <f>SUM(H17:H21)</f>
        <v>1039172</v>
      </c>
      <c r="I22" s="43"/>
      <c r="J22" s="38">
        <f>SUM(J17:J21)</f>
        <v>1007772</v>
      </c>
    </row>
    <row r="23" spans="1:10" ht="21.5">
      <c r="B23" s="7"/>
      <c r="C23" s="10"/>
      <c r="D23" s="16"/>
      <c r="E23" s="20"/>
      <c r="F23" s="16"/>
      <c r="G23" s="20"/>
      <c r="H23" s="20"/>
      <c r="I23" s="20"/>
      <c r="J23" s="20"/>
    </row>
    <row r="24" spans="1:10" ht="21.5">
      <c r="A24" s="6" t="s">
        <v>192</v>
      </c>
      <c r="B24" s="7" t="s">
        <v>183</v>
      </c>
      <c r="C24" s="10"/>
      <c r="D24" s="42">
        <v>0</v>
      </c>
      <c r="E24" s="20"/>
      <c r="F24" s="42">
        <v>-62</v>
      </c>
      <c r="G24" s="20"/>
      <c r="H24" s="42">
        <v>0</v>
      </c>
      <c r="I24" s="20"/>
      <c r="J24" s="42">
        <v>0</v>
      </c>
    </row>
    <row r="25" spans="1:10" ht="22">
      <c r="A25" s="103" t="s">
        <v>81</v>
      </c>
      <c r="C25" s="10"/>
      <c r="D25" s="48">
        <f>D14-D22+D24</f>
        <v>664131</v>
      </c>
      <c r="E25" s="43"/>
      <c r="F25" s="48">
        <f>F14-F22+F24</f>
        <v>508798</v>
      </c>
      <c r="G25" s="43"/>
      <c r="H25" s="48">
        <f>H14-H22+H24</f>
        <v>771712</v>
      </c>
      <c r="I25" s="43"/>
      <c r="J25" s="48">
        <f>J14-J22+J24</f>
        <v>508837</v>
      </c>
    </row>
    <row r="26" spans="1:10" ht="21.5">
      <c r="A26" s="6" t="s">
        <v>82</v>
      </c>
      <c r="B26" s="7"/>
      <c r="C26" s="10"/>
      <c r="D26" s="44">
        <v>-149586.65040715566</v>
      </c>
      <c r="E26" s="20"/>
      <c r="F26" s="44">
        <v>-117895</v>
      </c>
      <c r="G26" s="20"/>
      <c r="H26" s="42">
        <v>-75151</v>
      </c>
      <c r="I26" s="20"/>
      <c r="J26" s="42">
        <v>-33348</v>
      </c>
    </row>
    <row r="27" spans="1:10" ht="22">
      <c r="A27" s="103" t="s">
        <v>83</v>
      </c>
      <c r="C27" s="10"/>
      <c r="D27" s="49">
        <f>SUM(D25:D26)</f>
        <v>514544.34959284437</v>
      </c>
      <c r="E27" s="20"/>
      <c r="F27" s="49">
        <f>SUM(F25:F26)</f>
        <v>390903</v>
      </c>
      <c r="G27" s="20"/>
      <c r="H27" s="50">
        <f>SUM(H25:H26)</f>
        <v>696561</v>
      </c>
      <c r="I27" s="20"/>
      <c r="J27" s="50">
        <f>SUM(J25:J26)</f>
        <v>475489</v>
      </c>
    </row>
    <row r="28" spans="1:10" ht="22">
      <c r="A28" s="103"/>
      <c r="C28" s="10"/>
      <c r="D28" s="45"/>
      <c r="E28" s="20"/>
      <c r="F28" s="45"/>
      <c r="G28" s="20"/>
      <c r="H28" s="45"/>
      <c r="I28" s="20"/>
      <c r="J28" s="45"/>
    </row>
    <row r="29" spans="1:10" ht="22">
      <c r="A29" s="18" t="s">
        <v>84</v>
      </c>
      <c r="B29" s="7"/>
      <c r="C29" s="10"/>
      <c r="D29" s="45"/>
      <c r="E29" s="20"/>
      <c r="F29" s="45"/>
      <c r="G29" s="20"/>
      <c r="H29" s="45"/>
      <c r="I29" s="20"/>
      <c r="J29" s="45"/>
    </row>
    <row r="30" spans="1:10" ht="22">
      <c r="A30" s="104" t="s">
        <v>85</v>
      </c>
      <c r="B30" s="7"/>
      <c r="C30" s="10"/>
      <c r="D30" s="45"/>
      <c r="E30" s="20"/>
      <c r="F30" s="45"/>
      <c r="G30" s="20"/>
      <c r="H30" s="45"/>
      <c r="I30" s="20"/>
      <c r="J30" s="45"/>
    </row>
    <row r="31" spans="1:10" ht="21.5">
      <c r="A31" s="6" t="s">
        <v>86</v>
      </c>
      <c r="B31" s="7"/>
      <c r="C31" s="10"/>
      <c r="D31" s="46">
        <v>20334</v>
      </c>
      <c r="E31" s="20"/>
      <c r="F31" s="46">
        <v>-63650</v>
      </c>
      <c r="G31" s="20"/>
      <c r="H31" s="36">
        <v>0</v>
      </c>
      <c r="I31" s="20"/>
      <c r="J31" s="36">
        <v>0</v>
      </c>
    </row>
    <row r="32" spans="1:10" ht="21.5">
      <c r="A32" s="6" t="s">
        <v>216</v>
      </c>
      <c r="B32" s="7" t="s">
        <v>183</v>
      </c>
      <c r="C32" s="10"/>
      <c r="D32" s="44">
        <v>0</v>
      </c>
      <c r="E32" s="20"/>
      <c r="F32" s="44">
        <v>-1625</v>
      </c>
      <c r="G32" s="20"/>
      <c r="H32" s="42">
        <v>0</v>
      </c>
      <c r="I32" s="20"/>
      <c r="J32" s="42">
        <v>0</v>
      </c>
    </row>
    <row r="33" spans="1:24" ht="22">
      <c r="A33" s="103" t="s">
        <v>180</v>
      </c>
      <c r="B33" s="7"/>
      <c r="C33" s="10"/>
      <c r="D33" s="40">
        <f>SUM(D31:D32)</f>
        <v>20334</v>
      </c>
      <c r="E33" s="20"/>
      <c r="F33" s="40">
        <f>SUM(F31:F32)</f>
        <v>-65275</v>
      </c>
      <c r="G33" s="20"/>
      <c r="H33" s="40">
        <f>SUM(H31:H32)</f>
        <v>0</v>
      </c>
      <c r="I33" s="43"/>
      <c r="J33" s="40">
        <f>SUM(J31:J32)</f>
        <v>0</v>
      </c>
    </row>
    <row r="34" spans="1:24" thickBot="1">
      <c r="A34" s="103" t="s">
        <v>87</v>
      </c>
      <c r="B34" s="7"/>
      <c r="C34" s="10"/>
      <c r="D34" s="51">
        <f>SUM(D27+D33)</f>
        <v>534878.34959284437</v>
      </c>
      <c r="E34" s="20"/>
      <c r="F34" s="51">
        <f>SUM(F27+F33)</f>
        <v>325628</v>
      </c>
      <c r="G34" s="20"/>
      <c r="H34" s="51">
        <f>SUM(H27+H33)</f>
        <v>696561</v>
      </c>
      <c r="I34" s="20"/>
      <c r="J34" s="51">
        <f>SUM(J27+J33)</f>
        <v>475489</v>
      </c>
    </row>
    <row r="35" spans="1:24" thickTop="1">
      <c r="A35" s="103"/>
      <c r="C35" s="10"/>
      <c r="D35" s="105"/>
      <c r="E35" s="84"/>
      <c r="F35" s="105"/>
      <c r="G35" s="84"/>
      <c r="H35" s="105"/>
      <c r="I35" s="84"/>
      <c r="J35" s="105"/>
    </row>
    <row r="36" spans="1:24" s="99" customFormat="1" ht="24.5">
      <c r="A36" s="72" t="s">
        <v>0</v>
      </c>
      <c r="B36" s="1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</row>
    <row r="37" spans="1:24" s="99" customFormat="1" ht="23">
      <c r="A37" s="12" t="s">
        <v>66</v>
      </c>
      <c r="B37" s="1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</row>
    <row r="38" spans="1:24" s="106" customFormat="1" ht="22">
      <c r="A38" s="18"/>
      <c r="B38" s="24"/>
      <c r="H38" s="230"/>
      <c r="I38" s="230"/>
      <c r="J38" s="230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</row>
    <row r="39" spans="1:24" ht="22">
      <c r="B39" s="7"/>
      <c r="D39" s="227" t="s">
        <v>2</v>
      </c>
      <c r="E39" s="227"/>
      <c r="F39" s="227"/>
      <c r="G39" s="11"/>
      <c r="H39" s="227" t="s">
        <v>3</v>
      </c>
      <c r="I39" s="227"/>
      <c r="J39" s="227"/>
    </row>
    <row r="40" spans="1:24" ht="25.5" customHeight="1">
      <c r="B40" s="7"/>
      <c r="D40" s="228" t="s">
        <v>67</v>
      </c>
      <c r="E40" s="228"/>
      <c r="F40" s="228"/>
      <c r="G40" s="11"/>
      <c r="H40" s="228" t="s">
        <v>67</v>
      </c>
      <c r="I40" s="228"/>
      <c r="J40" s="228"/>
    </row>
    <row r="41" spans="1:24" ht="22.5" customHeight="1">
      <c r="A41" s="18"/>
      <c r="B41" s="7"/>
      <c r="D41" s="229" t="s">
        <v>196</v>
      </c>
      <c r="E41" s="229"/>
      <c r="F41" s="229"/>
      <c r="G41" s="10"/>
      <c r="H41" s="229" t="s">
        <v>196</v>
      </c>
      <c r="I41" s="229"/>
      <c r="J41" s="229"/>
    </row>
    <row r="42" spans="1:24" ht="22">
      <c r="A42" s="18"/>
      <c r="B42" s="7"/>
      <c r="D42" s="10">
        <v>2569</v>
      </c>
      <c r="E42" s="10"/>
      <c r="F42" s="10">
        <v>2568</v>
      </c>
      <c r="G42" s="10"/>
      <c r="H42" s="10">
        <v>2569</v>
      </c>
      <c r="I42" s="10"/>
      <c r="J42" s="10">
        <v>2568</v>
      </c>
    </row>
    <row r="43" spans="1:24" ht="21.5">
      <c r="B43" s="7"/>
      <c r="D43" s="225" t="s">
        <v>8</v>
      </c>
      <c r="E43" s="225"/>
      <c r="F43" s="225"/>
      <c r="G43" s="225"/>
      <c r="H43" s="225"/>
      <c r="I43" s="225"/>
      <c r="J43" s="225"/>
    </row>
    <row r="44" spans="1:24" ht="22">
      <c r="A44" s="103" t="s">
        <v>88</v>
      </c>
      <c r="B44" s="7"/>
      <c r="C44" s="10"/>
      <c r="D44" s="105"/>
      <c r="E44" s="84"/>
      <c r="F44" s="105"/>
      <c r="G44" s="84"/>
      <c r="H44" s="105"/>
      <c r="I44" s="84"/>
      <c r="J44" s="105"/>
    </row>
    <row r="45" spans="1:24" ht="21.5">
      <c r="A45" s="6" t="s">
        <v>89</v>
      </c>
      <c r="B45" s="7"/>
      <c r="C45" s="10"/>
      <c r="D45" s="46">
        <v>514611.42268935527</v>
      </c>
      <c r="E45" s="20"/>
      <c r="F45" s="46">
        <v>390918</v>
      </c>
      <c r="G45" s="20"/>
      <c r="H45" s="46">
        <v>696561.00503</v>
      </c>
      <c r="I45" s="20"/>
      <c r="J45" s="46">
        <v>475489</v>
      </c>
    </row>
    <row r="46" spans="1:24" ht="21.5">
      <c r="A46" s="6" t="s">
        <v>90</v>
      </c>
      <c r="B46" s="7"/>
      <c r="C46" s="10"/>
      <c r="D46" s="46">
        <v>-66.965019999999996</v>
      </c>
      <c r="E46" s="20"/>
      <c r="F46" s="46">
        <v>-15</v>
      </c>
      <c r="G46" s="20"/>
      <c r="H46" s="20">
        <v>0</v>
      </c>
      <c r="I46" s="20"/>
      <c r="J46" s="20">
        <v>0</v>
      </c>
    </row>
    <row r="47" spans="1:24" thickBot="1">
      <c r="A47" s="18" t="s">
        <v>83</v>
      </c>
      <c r="B47" s="7"/>
      <c r="C47" s="10"/>
      <c r="D47" s="51">
        <f>SUM(D45:D46)</f>
        <v>514544.45766935527</v>
      </c>
      <c r="E47" s="20"/>
      <c r="F47" s="51">
        <f>SUM(F45:F46)</f>
        <v>390903</v>
      </c>
      <c r="G47" s="20"/>
      <c r="H47" s="51">
        <f>SUM(H45:H46)</f>
        <v>696561.00503</v>
      </c>
      <c r="I47" s="20"/>
      <c r="J47" s="51">
        <f>SUM(J45:J46)</f>
        <v>475489</v>
      </c>
    </row>
    <row r="48" spans="1:24" thickTop="1">
      <c r="A48" s="18"/>
      <c r="B48" s="7"/>
      <c r="C48" s="10"/>
      <c r="D48" s="45"/>
      <c r="E48" s="20"/>
      <c r="F48" s="45"/>
      <c r="G48" s="20"/>
      <c r="H48" s="45"/>
      <c r="I48" s="20"/>
      <c r="J48" s="45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</row>
    <row r="49" spans="1:10" ht="22">
      <c r="A49" s="103" t="s">
        <v>91</v>
      </c>
      <c r="B49" s="7"/>
      <c r="C49" s="10"/>
      <c r="D49" s="45"/>
      <c r="E49" s="20"/>
      <c r="F49" s="45"/>
      <c r="G49" s="20"/>
      <c r="H49" s="45"/>
      <c r="I49" s="20"/>
      <c r="J49" s="45"/>
    </row>
    <row r="50" spans="1:10" ht="21.5">
      <c r="A50" s="6" t="s">
        <v>89</v>
      </c>
      <c r="B50" s="7"/>
      <c r="C50" s="10"/>
      <c r="D50" s="46">
        <v>534955</v>
      </c>
      <c r="E50" s="20"/>
      <c r="F50" s="46">
        <v>325648</v>
      </c>
      <c r="G50" s="20"/>
      <c r="H50" s="46">
        <v>696561.00503</v>
      </c>
      <c r="I50" s="20"/>
      <c r="J50" s="46">
        <v>475489</v>
      </c>
    </row>
    <row r="51" spans="1:10" ht="21.5">
      <c r="A51" s="6" t="s">
        <v>90</v>
      </c>
      <c r="B51" s="7"/>
      <c r="C51" s="10"/>
      <c r="D51" s="46">
        <v>-77</v>
      </c>
      <c r="E51" s="20"/>
      <c r="F51" s="46">
        <v>-20</v>
      </c>
      <c r="G51" s="20"/>
      <c r="H51" s="20">
        <v>0</v>
      </c>
      <c r="I51" s="20"/>
      <c r="J51" s="20">
        <v>0</v>
      </c>
    </row>
    <row r="52" spans="1:10" thickBot="1">
      <c r="A52" s="18" t="s">
        <v>87</v>
      </c>
      <c r="B52" s="7"/>
      <c r="C52" s="10"/>
      <c r="D52" s="51">
        <f>SUM(D50:D51)</f>
        <v>534878</v>
      </c>
      <c r="E52" s="20"/>
      <c r="F52" s="51">
        <f>SUM(F50:F51)</f>
        <v>325628</v>
      </c>
      <c r="G52" s="20"/>
      <c r="H52" s="51">
        <f>SUM(H50:H51)</f>
        <v>696561.00503</v>
      </c>
      <c r="I52" s="20"/>
      <c r="J52" s="51">
        <f>SUM(J50:J51)</f>
        <v>475489</v>
      </c>
    </row>
    <row r="53" spans="1:10" ht="13.5" customHeight="1" thickTop="1">
      <c r="A53" s="18"/>
      <c r="B53" s="7"/>
      <c r="C53" s="10"/>
      <c r="D53" s="105"/>
      <c r="E53" s="84"/>
      <c r="F53" s="105"/>
      <c r="G53" s="84"/>
      <c r="H53" s="105"/>
      <c r="I53" s="84"/>
      <c r="J53" s="105"/>
    </row>
    <row r="54" spans="1:10" ht="25.5" customHeight="1" thickBot="1">
      <c r="A54" s="18" t="s">
        <v>92</v>
      </c>
      <c r="B54" s="7"/>
      <c r="C54" s="10"/>
      <c r="D54" s="52">
        <f>D45/871870</f>
        <v>0.59023870839615455</v>
      </c>
      <c r="E54" s="109"/>
      <c r="F54" s="52">
        <f>F45/871870</f>
        <v>0.44836730246481699</v>
      </c>
      <c r="G54" s="109"/>
      <c r="H54" s="52">
        <f>H45/871870</f>
        <v>0.79892759818550929</v>
      </c>
      <c r="I54" s="109"/>
      <c r="J54" s="52">
        <f>J45/871870</f>
        <v>0.54536685515042382</v>
      </c>
    </row>
    <row r="55" spans="1:10" ht="22" thickTop="1">
      <c r="D55" s="47"/>
      <c r="F55" s="47"/>
      <c r="H55" s="110"/>
      <c r="J55" s="110"/>
    </row>
  </sheetData>
  <sheetProtection formatCells="0" formatColumns="0" formatRows="0" insertColumns="0" insertRows="0" insertHyperlinks="0" deleteColumns="0" deleteRows="0" sort="0" autoFilter="0" pivotTables="0"/>
  <mergeCells count="15">
    <mergeCell ref="D41:F41"/>
    <mergeCell ref="H41:J41"/>
    <mergeCell ref="D43:J43"/>
    <mergeCell ref="D8:J8"/>
    <mergeCell ref="H38:J3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9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62E0E-6AB0-438C-8093-5DD25D5CE117}">
  <sheetPr>
    <pageSetUpPr fitToPage="1"/>
  </sheetPr>
  <dimension ref="A1:X55"/>
  <sheetViews>
    <sheetView view="pageBreakPreview" zoomScale="110" zoomScaleNormal="80" zoomScaleSheetLayoutView="110" workbookViewId="0">
      <selection activeCell="A49" sqref="A49"/>
    </sheetView>
  </sheetViews>
  <sheetFormatPr defaultColWidth="9.1796875" defaultRowHeight="22.5" customHeight="1"/>
  <cols>
    <col min="1" max="1" width="52.453125" style="121" bestFit="1" customWidth="1"/>
    <col min="2" max="2" width="7.1796875" style="122" customWidth="1"/>
    <col min="3" max="3" width="1.1796875" style="121" customWidth="1"/>
    <col min="4" max="4" width="10.1796875" style="121" bestFit="1" customWidth="1"/>
    <col min="5" max="5" width="1.1796875" style="121" customWidth="1"/>
    <col min="6" max="6" width="10.54296875" style="121" customWidth="1"/>
    <col min="7" max="7" width="1.1796875" style="121" customWidth="1"/>
    <col min="8" max="8" width="9.81640625" style="121" customWidth="1"/>
    <col min="9" max="9" width="1.1796875" style="121" customWidth="1"/>
    <col min="10" max="10" width="9.81640625" style="121" customWidth="1"/>
    <col min="11" max="11" width="17.1796875" style="121" customWidth="1"/>
    <col min="12" max="12" width="0" style="121" hidden="1" customWidth="1"/>
    <col min="13" max="13" width="9.54296875" style="216" bestFit="1" customWidth="1"/>
    <col min="14" max="14" width="0" style="216" hidden="1" customWidth="1"/>
    <col min="15" max="15" width="9.54296875" style="216" bestFit="1" customWidth="1"/>
    <col min="16" max="21" width="0" style="216" hidden="1" customWidth="1"/>
    <col min="22" max="22" width="9.1796875" style="216" bestFit="1" customWidth="1"/>
    <col min="23" max="23" width="0" style="216" hidden="1" customWidth="1"/>
    <col min="24" max="24" width="9.1796875" style="216" bestFit="1" customWidth="1"/>
    <col min="25" max="16384" width="9.1796875" style="121"/>
  </cols>
  <sheetData>
    <row r="1" spans="1:24" s="214" customFormat="1" ht="22.5" customHeight="1">
      <c r="A1" s="118" t="s">
        <v>0</v>
      </c>
      <c r="B1" s="119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</row>
    <row r="2" spans="1:24" s="214" customFormat="1" ht="22.5" customHeight="1">
      <c r="A2" s="120" t="s">
        <v>66</v>
      </c>
      <c r="B2" s="119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</row>
    <row r="3" spans="1:24" ht="22.5" customHeight="1">
      <c r="H3" s="123"/>
      <c r="I3" s="123"/>
      <c r="J3" s="123"/>
    </row>
    <row r="4" spans="1:24" ht="25.5" customHeight="1">
      <c r="B4" s="124"/>
      <c r="D4" s="231" t="s">
        <v>2</v>
      </c>
      <c r="E4" s="231"/>
      <c r="F4" s="231"/>
      <c r="G4" s="125"/>
      <c r="H4" s="231" t="s">
        <v>3</v>
      </c>
      <c r="I4" s="231"/>
      <c r="J4" s="231"/>
    </row>
    <row r="5" spans="1:24" ht="25.5" customHeight="1">
      <c r="B5" s="124"/>
      <c r="D5" s="229" t="s">
        <v>198</v>
      </c>
      <c r="E5" s="229"/>
      <c r="F5" s="229"/>
      <c r="G5" s="125"/>
      <c r="H5" s="229" t="s">
        <v>198</v>
      </c>
      <c r="I5" s="229"/>
      <c r="J5" s="229"/>
    </row>
    <row r="6" spans="1:24" ht="22.5" customHeight="1">
      <c r="A6" s="126"/>
      <c r="B6" s="124"/>
      <c r="D6" s="229" t="s">
        <v>196</v>
      </c>
      <c r="E6" s="229"/>
      <c r="F6" s="229"/>
      <c r="G6" s="117"/>
      <c r="H6" s="229" t="s">
        <v>196</v>
      </c>
      <c r="I6" s="229"/>
      <c r="J6" s="229"/>
    </row>
    <row r="7" spans="1:24" ht="22.5" customHeight="1">
      <c r="A7" s="126"/>
      <c r="B7" s="124" t="s">
        <v>6</v>
      </c>
      <c r="D7" s="117">
        <v>2569</v>
      </c>
      <c r="E7" s="117"/>
      <c r="F7" s="117">
        <v>2568</v>
      </c>
      <c r="G7" s="117"/>
      <c r="H7" s="117">
        <v>2569</v>
      </c>
      <c r="I7" s="117"/>
      <c r="J7" s="117">
        <v>2568</v>
      </c>
    </row>
    <row r="8" spans="1:24" ht="22.5" customHeight="1">
      <c r="B8" s="124"/>
      <c r="D8" s="232" t="s">
        <v>8</v>
      </c>
      <c r="E8" s="232"/>
      <c r="F8" s="232"/>
      <c r="G8" s="232"/>
      <c r="H8" s="232"/>
      <c r="I8" s="232"/>
      <c r="J8" s="232"/>
    </row>
    <row r="9" spans="1:24" ht="22.5" customHeight="1">
      <c r="A9" s="127" t="s">
        <v>68</v>
      </c>
      <c r="B9" s="124"/>
      <c r="C9" s="117"/>
      <c r="D9" s="128"/>
      <c r="E9" s="128"/>
      <c r="F9" s="128"/>
      <c r="G9" s="128"/>
      <c r="H9" s="128"/>
      <c r="I9" s="128"/>
      <c r="J9" s="128"/>
    </row>
    <row r="10" spans="1:24" ht="22.5" customHeight="1">
      <c r="A10" s="121" t="s">
        <v>69</v>
      </c>
      <c r="B10" s="7" t="s">
        <v>186</v>
      </c>
      <c r="C10" s="117"/>
      <c r="D10" s="129">
        <v>6942395</v>
      </c>
      <c r="E10" s="130"/>
      <c r="F10" s="129">
        <v>6607026</v>
      </c>
      <c r="G10" s="130"/>
      <c r="H10" s="130">
        <v>2711082</v>
      </c>
      <c r="I10" s="130"/>
      <c r="J10" s="130">
        <v>2237269</v>
      </c>
    </row>
    <row r="11" spans="1:24" ht="22.5" customHeight="1">
      <c r="A11" s="121" t="s">
        <v>70</v>
      </c>
      <c r="B11" s="7" t="s">
        <v>182</v>
      </c>
      <c r="C11" s="117"/>
      <c r="D11" s="130">
        <v>39503</v>
      </c>
      <c r="E11" s="130"/>
      <c r="F11" s="130">
        <v>36940</v>
      </c>
      <c r="G11" s="130"/>
      <c r="H11" s="130">
        <v>408497</v>
      </c>
      <c r="I11" s="130"/>
      <c r="J11" s="130">
        <v>367520</v>
      </c>
    </row>
    <row r="12" spans="1:24" ht="21.5">
      <c r="A12" s="121" t="s">
        <v>71</v>
      </c>
      <c r="B12" s="7"/>
      <c r="C12" s="117"/>
      <c r="D12" s="130">
        <v>91311</v>
      </c>
      <c r="E12" s="130"/>
      <c r="F12" s="130" t="s">
        <v>197</v>
      </c>
      <c r="G12" s="130"/>
      <c r="H12" s="130">
        <v>89604</v>
      </c>
      <c r="I12" s="130"/>
      <c r="J12" s="130" t="s">
        <v>197</v>
      </c>
    </row>
    <row r="13" spans="1:24" ht="21.5">
      <c r="A13" s="121" t="s">
        <v>72</v>
      </c>
      <c r="B13" s="7" t="s">
        <v>182</v>
      </c>
      <c r="C13" s="117"/>
      <c r="D13" s="131">
        <v>22395</v>
      </c>
      <c r="E13" s="130"/>
      <c r="F13" s="131">
        <v>26214</v>
      </c>
      <c r="G13" s="130"/>
      <c r="H13" s="131">
        <v>9617</v>
      </c>
      <c r="I13" s="130"/>
      <c r="J13" s="131">
        <v>4352</v>
      </c>
    </row>
    <row r="14" spans="1:24" ht="22">
      <c r="A14" s="126" t="s">
        <v>73</v>
      </c>
      <c r="B14" s="124"/>
      <c r="C14" s="117"/>
      <c r="D14" s="132">
        <f>SUM(D10:D13)</f>
        <v>7095604</v>
      </c>
      <c r="E14" s="133"/>
      <c r="F14" s="132">
        <f>SUM(F10:F13)</f>
        <v>6670180</v>
      </c>
      <c r="G14" s="133"/>
      <c r="H14" s="132">
        <f>SUM(H10:H13)</f>
        <v>3218800</v>
      </c>
      <c r="I14" s="133"/>
      <c r="J14" s="132">
        <f>SUM(J10:J13)</f>
        <v>2609141</v>
      </c>
    </row>
    <row r="15" spans="1:24" ht="21.5">
      <c r="B15" s="124"/>
      <c r="C15" s="117"/>
      <c r="D15" s="130"/>
      <c r="E15" s="130"/>
      <c r="F15" s="130"/>
      <c r="G15" s="130"/>
      <c r="H15" s="130"/>
      <c r="I15" s="130"/>
      <c r="J15" s="130"/>
    </row>
    <row r="16" spans="1:24" ht="22">
      <c r="A16" s="127" t="s">
        <v>74</v>
      </c>
      <c r="B16" s="124"/>
      <c r="C16" s="117"/>
      <c r="D16" s="130"/>
      <c r="E16" s="130"/>
      <c r="F16" s="130"/>
      <c r="G16" s="130"/>
      <c r="H16" s="130"/>
      <c r="I16" s="130"/>
      <c r="J16" s="130"/>
    </row>
    <row r="17" spans="1:10" ht="21.5">
      <c r="A17" s="121" t="s">
        <v>75</v>
      </c>
      <c r="B17" s="7" t="s">
        <v>182</v>
      </c>
      <c r="C17" s="117"/>
      <c r="D17" s="130">
        <v>3329664</v>
      </c>
      <c r="E17" s="130"/>
      <c r="F17" s="130">
        <v>3204336</v>
      </c>
      <c r="G17" s="130"/>
      <c r="H17" s="130">
        <v>1426606</v>
      </c>
      <c r="I17" s="130"/>
      <c r="J17" s="130">
        <v>1313921</v>
      </c>
    </row>
    <row r="18" spans="1:10" ht="21.5">
      <c r="A18" s="121" t="s">
        <v>76</v>
      </c>
      <c r="B18" s="7">
        <v>3</v>
      </c>
      <c r="C18" s="117"/>
      <c r="D18" s="130">
        <v>1364818</v>
      </c>
      <c r="E18" s="129"/>
      <c r="F18" s="130">
        <v>1259815</v>
      </c>
      <c r="G18" s="129"/>
      <c r="H18" s="130">
        <v>281464</v>
      </c>
      <c r="I18" s="129"/>
      <c r="J18" s="130">
        <v>219072</v>
      </c>
    </row>
    <row r="19" spans="1:10" ht="21.5">
      <c r="A19" s="121" t="s">
        <v>77</v>
      </c>
      <c r="B19" s="7">
        <v>3</v>
      </c>
      <c r="C19" s="117"/>
      <c r="D19" s="130">
        <v>922954</v>
      </c>
      <c r="E19" s="129"/>
      <c r="F19" s="130">
        <v>944416</v>
      </c>
      <c r="G19" s="129"/>
      <c r="H19" s="130">
        <v>328963</v>
      </c>
      <c r="I19" s="129"/>
      <c r="J19" s="130">
        <v>300402</v>
      </c>
    </row>
    <row r="20" spans="1:10" ht="21.5">
      <c r="A20" s="121" t="s">
        <v>78</v>
      </c>
      <c r="B20" s="124"/>
      <c r="C20" s="117"/>
      <c r="D20" s="130">
        <v>0</v>
      </c>
      <c r="E20" s="129"/>
      <c r="F20" s="130">
        <v>197291</v>
      </c>
      <c r="G20" s="129"/>
      <c r="H20" s="130">
        <v>0</v>
      </c>
      <c r="I20" s="129"/>
      <c r="J20" s="130">
        <v>56916</v>
      </c>
    </row>
    <row r="21" spans="1:10" ht="21.5">
      <c r="A21" s="121" t="s">
        <v>79</v>
      </c>
      <c r="B21" s="124"/>
      <c r="C21" s="117"/>
      <c r="D21" s="131">
        <v>26784</v>
      </c>
      <c r="E21" s="129"/>
      <c r="F21" s="131">
        <v>22454</v>
      </c>
      <c r="G21" s="129"/>
      <c r="H21" s="129">
        <v>4</v>
      </c>
      <c r="I21" s="129"/>
      <c r="J21" s="129">
        <v>1</v>
      </c>
    </row>
    <row r="22" spans="1:10" ht="22">
      <c r="A22" s="126" t="s">
        <v>80</v>
      </c>
      <c r="B22" s="124"/>
      <c r="C22" s="117"/>
      <c r="D22" s="134">
        <f>SUM(D17:D21)</f>
        <v>5644220</v>
      </c>
      <c r="E22" s="133"/>
      <c r="F22" s="134">
        <f>SUM(F17:F21)</f>
        <v>5628312</v>
      </c>
      <c r="G22" s="133"/>
      <c r="H22" s="134">
        <f>SUM(H17:H21)</f>
        <v>2037037</v>
      </c>
      <c r="I22" s="133"/>
      <c r="J22" s="134">
        <f>SUM(J17:J21)</f>
        <v>1890312</v>
      </c>
    </row>
    <row r="23" spans="1:10" ht="21.5">
      <c r="B23" s="124"/>
      <c r="C23" s="117"/>
      <c r="D23" s="135"/>
      <c r="E23" s="130"/>
      <c r="F23" s="135"/>
      <c r="G23" s="130"/>
      <c r="H23" s="130"/>
      <c r="I23" s="130"/>
      <c r="J23" s="130"/>
    </row>
    <row r="24" spans="1:10" ht="21.5">
      <c r="A24" s="121" t="s">
        <v>192</v>
      </c>
      <c r="B24" s="7" t="s">
        <v>183</v>
      </c>
      <c r="C24" s="117"/>
      <c r="D24" s="131">
        <v>-7376.7704700000004</v>
      </c>
      <c r="E24" s="130"/>
      <c r="F24" s="131">
        <v>-125</v>
      </c>
      <c r="G24" s="130"/>
      <c r="H24" s="131">
        <v>0</v>
      </c>
      <c r="I24" s="130"/>
      <c r="J24" s="131">
        <v>0</v>
      </c>
    </row>
    <row r="25" spans="1:10" ht="22">
      <c r="A25" s="136" t="s">
        <v>81</v>
      </c>
      <c r="B25" s="124"/>
      <c r="C25" s="117"/>
      <c r="D25" s="137">
        <f>D14-D22+D24</f>
        <v>1444007.2295299999</v>
      </c>
      <c r="E25" s="133"/>
      <c r="F25" s="137">
        <f>F14-F22+F24</f>
        <v>1041743</v>
      </c>
      <c r="G25" s="133"/>
      <c r="H25" s="137">
        <f>H14-H22+H24</f>
        <v>1181763</v>
      </c>
      <c r="I25" s="133"/>
      <c r="J25" s="137">
        <f>J14-J22+J24</f>
        <v>718829</v>
      </c>
    </row>
    <row r="26" spans="1:10" ht="21.5">
      <c r="A26" s="121" t="s">
        <v>82</v>
      </c>
      <c r="B26" s="124">
        <v>8</v>
      </c>
      <c r="C26" s="117"/>
      <c r="D26" s="138">
        <v>-324863.82596999995</v>
      </c>
      <c r="E26" s="130"/>
      <c r="F26" s="138">
        <v>-200960</v>
      </c>
      <c r="G26" s="130"/>
      <c r="H26" s="131">
        <v>-159855.53771999999</v>
      </c>
      <c r="I26" s="130"/>
      <c r="J26" s="131">
        <v>-42376</v>
      </c>
    </row>
    <row r="27" spans="1:10" ht="22">
      <c r="A27" s="136" t="s">
        <v>83</v>
      </c>
      <c r="C27" s="117"/>
      <c r="D27" s="139">
        <f>SUM(D25:D26)</f>
        <v>1119143.40356</v>
      </c>
      <c r="E27" s="130"/>
      <c r="F27" s="139">
        <f>SUM(F25:F26)</f>
        <v>840783</v>
      </c>
      <c r="G27" s="130"/>
      <c r="H27" s="140">
        <f>SUM(H25:H26)</f>
        <v>1021907.46228</v>
      </c>
      <c r="I27" s="130"/>
      <c r="J27" s="140">
        <f>SUM(J25:J26)</f>
        <v>676453</v>
      </c>
    </row>
    <row r="28" spans="1:10" ht="22">
      <c r="A28" s="136"/>
      <c r="B28" s="124"/>
      <c r="C28" s="117"/>
      <c r="D28" s="141"/>
      <c r="E28" s="130"/>
      <c r="F28" s="141"/>
      <c r="G28" s="130"/>
      <c r="H28" s="141"/>
      <c r="I28" s="130"/>
      <c r="J28" s="141"/>
    </row>
    <row r="29" spans="1:10" ht="22">
      <c r="A29" s="126" t="s">
        <v>84</v>
      </c>
      <c r="B29" s="124"/>
      <c r="C29" s="117"/>
      <c r="D29" s="141"/>
      <c r="E29" s="130"/>
      <c r="F29" s="141"/>
      <c r="G29" s="130"/>
      <c r="H29" s="141"/>
      <c r="I29" s="130"/>
      <c r="J29" s="141"/>
    </row>
    <row r="30" spans="1:10" ht="22">
      <c r="A30" s="142" t="s">
        <v>85</v>
      </c>
      <c r="B30" s="124"/>
      <c r="C30" s="117"/>
      <c r="D30" s="141"/>
      <c r="E30" s="130"/>
      <c r="F30" s="141"/>
      <c r="G30" s="130"/>
      <c r="H30" s="141"/>
      <c r="I30" s="130"/>
      <c r="J30" s="141"/>
    </row>
    <row r="31" spans="1:10" ht="21.5">
      <c r="A31" s="121" t="s">
        <v>86</v>
      </c>
      <c r="B31" s="124"/>
      <c r="C31" s="117"/>
      <c r="D31" s="143">
        <v>132999</v>
      </c>
      <c r="E31" s="130"/>
      <c r="F31" s="143">
        <v>-72027</v>
      </c>
      <c r="G31" s="130"/>
      <c r="H31" s="129">
        <v>0</v>
      </c>
      <c r="I31" s="130"/>
      <c r="J31" s="129">
        <v>0</v>
      </c>
    </row>
    <row r="32" spans="1:10" ht="21.5">
      <c r="A32" s="121" t="s">
        <v>179</v>
      </c>
      <c r="B32" s="7" t="s">
        <v>183</v>
      </c>
      <c r="C32" s="117"/>
      <c r="D32" s="138">
        <v>3735</v>
      </c>
      <c r="E32" s="130"/>
      <c r="F32" s="138">
        <v>-1698</v>
      </c>
      <c r="G32" s="130"/>
      <c r="H32" s="131">
        <v>0</v>
      </c>
      <c r="I32" s="130"/>
      <c r="J32" s="131">
        <v>0</v>
      </c>
    </row>
    <row r="33" spans="1:24" ht="22">
      <c r="A33" s="136" t="s">
        <v>180</v>
      </c>
      <c r="B33" s="124"/>
      <c r="C33" s="117"/>
      <c r="D33" s="132">
        <f>SUM(D31:D32)</f>
        <v>136734</v>
      </c>
      <c r="E33" s="130"/>
      <c r="F33" s="132">
        <f>SUM(F31:F32)</f>
        <v>-73725</v>
      </c>
      <c r="G33" s="130"/>
      <c r="H33" s="132">
        <f>SUM(H31:H32)</f>
        <v>0</v>
      </c>
      <c r="I33" s="133"/>
      <c r="J33" s="132">
        <f>SUM(J31:J32)</f>
        <v>0</v>
      </c>
    </row>
    <row r="34" spans="1:24" thickBot="1">
      <c r="A34" s="136" t="s">
        <v>87</v>
      </c>
      <c r="B34" s="124"/>
      <c r="C34" s="117"/>
      <c r="D34" s="144">
        <f>SUM(D27+D33)</f>
        <v>1255877.40356</v>
      </c>
      <c r="E34" s="130"/>
      <c r="F34" s="144">
        <f>SUM(F27+F33)</f>
        <v>767058</v>
      </c>
      <c r="G34" s="130"/>
      <c r="H34" s="144">
        <f>SUM(H27+H33)</f>
        <v>1021907.46228</v>
      </c>
      <c r="I34" s="130"/>
      <c r="J34" s="144">
        <f>SUM(J27+J33)</f>
        <v>676453</v>
      </c>
    </row>
    <row r="35" spans="1:24" thickTop="1">
      <c r="A35" s="136"/>
      <c r="B35" s="124"/>
      <c r="C35" s="117"/>
      <c r="D35" s="217"/>
      <c r="E35" s="96"/>
      <c r="F35" s="217"/>
      <c r="G35" s="96"/>
      <c r="H35" s="217"/>
      <c r="I35" s="96"/>
      <c r="J35" s="217"/>
    </row>
    <row r="36" spans="1:24" s="218" customFormat="1" ht="23">
      <c r="A36" s="118" t="s">
        <v>0</v>
      </c>
      <c r="B36" s="122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</row>
    <row r="37" spans="1:24" s="218" customFormat="1" ht="23">
      <c r="A37" s="120" t="s">
        <v>66</v>
      </c>
      <c r="B37" s="122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</row>
    <row r="38" spans="1:24" s="218" customFormat="1" ht="22">
      <c r="A38" s="126"/>
      <c r="B38" s="122"/>
      <c r="H38" s="233"/>
      <c r="I38" s="233"/>
      <c r="J38" s="233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</row>
    <row r="39" spans="1:24" ht="22">
      <c r="B39" s="124"/>
      <c r="D39" s="231" t="s">
        <v>2</v>
      </c>
      <c r="E39" s="231"/>
      <c r="F39" s="231"/>
      <c r="G39" s="125"/>
      <c r="H39" s="231" t="s">
        <v>3</v>
      </c>
      <c r="I39" s="231"/>
      <c r="J39" s="231"/>
    </row>
    <row r="40" spans="1:24" ht="25.5" customHeight="1">
      <c r="B40" s="124"/>
      <c r="D40" s="229" t="s">
        <v>198</v>
      </c>
      <c r="E40" s="229"/>
      <c r="F40" s="229"/>
      <c r="G40" s="125"/>
      <c r="H40" s="229" t="s">
        <v>198</v>
      </c>
      <c r="I40" s="229"/>
      <c r="J40" s="229"/>
    </row>
    <row r="41" spans="1:24" ht="22.5" customHeight="1">
      <c r="A41" s="126"/>
      <c r="B41" s="124"/>
      <c r="D41" s="229" t="s">
        <v>196</v>
      </c>
      <c r="E41" s="229"/>
      <c r="F41" s="229"/>
      <c r="G41" s="117"/>
      <c r="H41" s="229" t="s">
        <v>196</v>
      </c>
      <c r="I41" s="229"/>
      <c r="J41" s="229"/>
    </row>
    <row r="42" spans="1:24" ht="22">
      <c r="A42" s="126"/>
      <c r="B42" s="124"/>
      <c r="D42" s="117">
        <v>2569</v>
      </c>
      <c r="E42" s="117"/>
      <c r="F42" s="117">
        <v>2568</v>
      </c>
      <c r="G42" s="117"/>
      <c r="H42" s="117">
        <v>2569</v>
      </c>
      <c r="I42" s="117"/>
      <c r="J42" s="117">
        <v>2568</v>
      </c>
    </row>
    <row r="43" spans="1:24" ht="21.5">
      <c r="B43" s="124"/>
      <c r="D43" s="232" t="s">
        <v>8</v>
      </c>
      <c r="E43" s="232"/>
      <c r="F43" s="232"/>
      <c r="G43" s="232"/>
      <c r="H43" s="232"/>
      <c r="I43" s="232"/>
      <c r="J43" s="232"/>
    </row>
    <row r="44" spans="1:24" ht="22">
      <c r="A44" s="136" t="s">
        <v>88</v>
      </c>
      <c r="B44" s="124"/>
      <c r="C44" s="117"/>
      <c r="D44" s="217"/>
      <c r="E44" s="96"/>
      <c r="F44" s="217"/>
      <c r="G44" s="96"/>
      <c r="H44" s="217"/>
      <c r="I44" s="96"/>
      <c r="J44" s="217"/>
    </row>
    <row r="45" spans="1:24" ht="21.5">
      <c r="A45" s="121" t="s">
        <v>89</v>
      </c>
      <c r="B45" s="124"/>
      <c r="C45" s="117"/>
      <c r="D45" s="143">
        <v>1119127.4653700001</v>
      </c>
      <c r="E45" s="130"/>
      <c r="F45" s="143">
        <v>840754</v>
      </c>
      <c r="G45" s="130"/>
      <c r="H45" s="143">
        <v>1021907.09798</v>
      </c>
      <c r="I45" s="130"/>
      <c r="J45" s="143">
        <v>676453</v>
      </c>
    </row>
    <row r="46" spans="1:24" ht="21.5">
      <c r="A46" s="121" t="s">
        <v>90</v>
      </c>
      <c r="B46" s="124"/>
      <c r="C46" s="117"/>
      <c r="D46" s="143">
        <v>15.90254</v>
      </c>
      <c r="E46" s="130"/>
      <c r="F46" s="143">
        <v>29</v>
      </c>
      <c r="G46" s="130"/>
      <c r="H46" s="130">
        <v>0</v>
      </c>
      <c r="I46" s="130"/>
      <c r="J46" s="130">
        <v>0</v>
      </c>
    </row>
    <row r="47" spans="1:24" thickBot="1">
      <c r="A47" s="126" t="s">
        <v>83</v>
      </c>
      <c r="B47" s="124"/>
      <c r="C47" s="117"/>
      <c r="D47" s="144">
        <f>SUM(D45:D46)</f>
        <v>1119143.36791</v>
      </c>
      <c r="E47" s="130"/>
      <c r="F47" s="144">
        <f>SUM(F45:F46)</f>
        <v>840783</v>
      </c>
      <c r="G47" s="130"/>
      <c r="H47" s="144">
        <f>SUM(H45:H46)</f>
        <v>1021907.09798</v>
      </c>
      <c r="I47" s="130"/>
      <c r="J47" s="144">
        <f>SUM(J45:J46)</f>
        <v>676453</v>
      </c>
    </row>
    <row r="48" spans="1:24" thickTop="1">
      <c r="A48" s="126"/>
      <c r="B48" s="124"/>
      <c r="C48" s="117"/>
      <c r="D48" s="141"/>
      <c r="E48" s="130"/>
      <c r="F48" s="141"/>
      <c r="G48" s="130"/>
      <c r="H48" s="141"/>
      <c r="I48" s="130"/>
      <c r="J48" s="141"/>
      <c r="M48" s="220"/>
      <c r="N48" s="220"/>
      <c r="O48" s="220"/>
      <c r="P48" s="220"/>
      <c r="Q48" s="220"/>
      <c r="R48" s="220"/>
      <c r="S48" s="220"/>
      <c r="T48" s="220"/>
      <c r="U48" s="220"/>
      <c r="V48" s="220"/>
      <c r="W48" s="220"/>
      <c r="X48" s="220"/>
    </row>
    <row r="49" spans="1:10" ht="22">
      <c r="A49" s="136" t="s">
        <v>91</v>
      </c>
      <c r="B49" s="124"/>
      <c r="C49" s="117"/>
      <c r="D49" s="141"/>
      <c r="E49" s="130"/>
      <c r="F49" s="141"/>
      <c r="G49" s="130"/>
      <c r="H49" s="141"/>
      <c r="I49" s="130"/>
      <c r="J49" s="141"/>
    </row>
    <row r="50" spans="1:10" ht="21.5">
      <c r="A50" s="121" t="s">
        <v>89</v>
      </c>
      <c r="B50" s="124"/>
      <c r="C50" s="117"/>
      <c r="D50" s="143">
        <v>1255865</v>
      </c>
      <c r="E50" s="130"/>
      <c r="F50" s="143">
        <v>767039</v>
      </c>
      <c r="G50" s="130"/>
      <c r="H50" s="143">
        <v>1021907.09798</v>
      </c>
      <c r="I50" s="130"/>
      <c r="J50" s="143">
        <v>676453</v>
      </c>
    </row>
    <row r="51" spans="1:10" ht="21.5">
      <c r="A51" s="121" t="s">
        <v>90</v>
      </c>
      <c r="B51" s="124"/>
      <c r="C51" s="117"/>
      <c r="D51" s="143">
        <v>12</v>
      </c>
      <c r="E51" s="130"/>
      <c r="F51" s="143">
        <v>19</v>
      </c>
      <c r="G51" s="130"/>
      <c r="H51" s="130">
        <v>0</v>
      </c>
      <c r="I51" s="130"/>
      <c r="J51" s="130">
        <v>0</v>
      </c>
    </row>
    <row r="52" spans="1:10" thickBot="1">
      <c r="A52" s="126" t="s">
        <v>87</v>
      </c>
      <c r="B52" s="124"/>
      <c r="C52" s="117"/>
      <c r="D52" s="144">
        <f>SUM(D50:D51)</f>
        <v>1255877</v>
      </c>
      <c r="E52" s="130"/>
      <c r="F52" s="144">
        <f>SUM(F50:F51)</f>
        <v>767058</v>
      </c>
      <c r="G52" s="130"/>
      <c r="H52" s="144">
        <f>SUM(H50:H51)</f>
        <v>1021907.09798</v>
      </c>
      <c r="I52" s="130"/>
      <c r="J52" s="144">
        <f>SUM(J50:J51)</f>
        <v>676453</v>
      </c>
    </row>
    <row r="53" spans="1:10" ht="13.5" customHeight="1" thickTop="1">
      <c r="A53" s="126"/>
      <c r="B53" s="124"/>
      <c r="C53" s="117"/>
      <c r="D53" s="217"/>
      <c r="E53" s="96"/>
      <c r="F53" s="217"/>
      <c r="G53" s="96"/>
      <c r="H53" s="217"/>
      <c r="I53" s="96"/>
      <c r="J53" s="217"/>
    </row>
    <row r="54" spans="1:10" ht="25.5" customHeight="1" thickBot="1">
      <c r="A54" s="126" t="s">
        <v>92</v>
      </c>
      <c r="B54" s="124"/>
      <c r="C54" s="117"/>
      <c r="D54" s="145">
        <f>D45/871870</f>
        <v>1.2835944181701402</v>
      </c>
      <c r="E54" s="146"/>
      <c r="F54" s="145">
        <f>F45/871870</f>
        <v>0.96431119318246983</v>
      </c>
      <c r="G54" s="146"/>
      <c r="H54" s="145">
        <f>H45/871870</f>
        <v>1.1720865472834252</v>
      </c>
      <c r="I54" s="146"/>
      <c r="J54" s="145">
        <f>J45/871870</f>
        <v>0.77586452108685933</v>
      </c>
    </row>
    <row r="55" spans="1:10" ht="22" thickTop="1">
      <c r="D55" s="147"/>
      <c r="F55" s="147"/>
      <c r="H55" s="221"/>
      <c r="J55" s="221"/>
    </row>
  </sheetData>
  <mergeCells count="15">
    <mergeCell ref="D41:F41"/>
    <mergeCell ref="H41:J41"/>
    <mergeCell ref="D43:J43"/>
    <mergeCell ref="D8:J8"/>
    <mergeCell ref="H38:J38"/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1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48FA4-6CA0-434D-9240-B9F8DA252632}">
  <sheetPr>
    <pageSetUpPr fitToPage="1"/>
  </sheetPr>
  <dimension ref="A1:AB26"/>
  <sheetViews>
    <sheetView tabSelected="1" view="pageBreakPreview" topLeftCell="A6" zoomScale="70" zoomScaleNormal="87" zoomScaleSheetLayoutView="70" workbookViewId="0">
      <selection activeCell="R16" sqref="R16"/>
    </sheetView>
  </sheetViews>
  <sheetFormatPr defaultColWidth="9.1796875" defaultRowHeight="22.5" customHeight="1"/>
  <cols>
    <col min="1" max="1" width="43.36328125" style="121" customWidth="1"/>
    <col min="2" max="2" width="8.81640625" style="122" customWidth="1"/>
    <col min="3" max="3" width="1.1796875" style="121" customWidth="1"/>
    <col min="4" max="4" width="10.7265625" style="121" customWidth="1"/>
    <col min="5" max="5" width="1.1796875" style="121" customWidth="1"/>
    <col min="6" max="6" width="10.81640625" style="121" customWidth="1"/>
    <col min="7" max="7" width="1.1796875" style="121" customWidth="1"/>
    <col min="8" max="8" width="10.81640625" style="121" customWidth="1"/>
    <col min="9" max="9" width="1.1796875" style="121" customWidth="1"/>
    <col min="10" max="10" width="13.54296875" style="121" customWidth="1"/>
    <col min="11" max="11" width="1.1796875" style="121" customWidth="1"/>
    <col min="12" max="12" width="10.81640625" style="121" customWidth="1"/>
    <col min="13" max="13" width="1.1796875" style="121" customWidth="1"/>
    <col min="14" max="14" width="13.54296875" style="121" customWidth="1"/>
    <col min="15" max="15" width="1.1796875" style="121" customWidth="1"/>
    <col min="16" max="16" width="10.81640625" style="121" customWidth="1"/>
    <col min="17" max="17" width="1.1796875" style="121" customWidth="1"/>
    <col min="18" max="18" width="10.81640625" style="121" customWidth="1"/>
    <col min="19" max="19" width="1.1796875" style="121" customWidth="1"/>
    <col min="20" max="20" width="13.54296875" style="121" customWidth="1"/>
    <col min="21" max="21" width="1.1796875" style="121" customWidth="1"/>
    <col min="22" max="22" width="10.7265625" style="121" customWidth="1"/>
    <col min="23" max="23" width="1.1796875" style="121" customWidth="1"/>
    <col min="24" max="24" width="10.7265625" style="121" customWidth="1"/>
    <col min="25" max="25" width="1.1796875" style="121" customWidth="1"/>
    <col min="26" max="26" width="10.81640625" style="121" customWidth="1"/>
    <col min="27" max="27" width="1.1796875" style="121" customWidth="1"/>
    <col min="28" max="28" width="10.81640625" style="121" customWidth="1"/>
    <col min="29" max="29" width="1.1796875" style="121" customWidth="1"/>
    <col min="30" max="30" width="11.54296875" style="121" customWidth="1"/>
    <col min="31" max="31" width="13.54296875" style="121" bestFit="1" customWidth="1"/>
    <col min="32" max="32" width="11.54296875" style="121" bestFit="1" customWidth="1"/>
    <col min="33" max="16384" width="9.1796875" style="121"/>
  </cols>
  <sheetData>
    <row r="1" spans="1:28" ht="22.5" customHeight="1">
      <c r="A1" s="118" t="s">
        <v>0</v>
      </c>
      <c r="G1" s="128"/>
      <c r="H1" s="128"/>
      <c r="I1" s="128"/>
      <c r="J1" s="128"/>
      <c r="K1" s="128"/>
      <c r="L1" s="128"/>
      <c r="M1" s="126" t="s">
        <v>93</v>
      </c>
      <c r="N1" s="128"/>
      <c r="O1" s="128"/>
      <c r="P1" s="128"/>
      <c r="Q1" s="126" t="s">
        <v>93</v>
      </c>
      <c r="R1" s="126"/>
      <c r="S1" s="126"/>
    </row>
    <row r="2" spans="1:28" ht="22.5" customHeight="1">
      <c r="A2" s="120" t="s">
        <v>94</v>
      </c>
      <c r="B2" s="119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</row>
    <row r="3" spans="1:28" ht="22.5" customHeight="1">
      <c r="A3" s="120"/>
    </row>
    <row r="4" spans="1:28" ht="22.5" customHeight="1">
      <c r="A4" s="149"/>
      <c r="B4" s="222" t="s">
        <v>2</v>
      </c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</row>
    <row r="5" spans="1:28" ht="43" customHeight="1">
      <c r="A5" s="149"/>
      <c r="B5" s="150"/>
      <c r="C5" s="149"/>
      <c r="G5" s="151"/>
      <c r="H5" s="151"/>
      <c r="I5" s="151"/>
      <c r="J5" s="152" t="s">
        <v>95</v>
      </c>
      <c r="K5" s="153"/>
      <c r="L5" s="234" t="s">
        <v>56</v>
      </c>
      <c r="M5" s="234"/>
      <c r="N5" s="234"/>
      <c r="O5" s="234"/>
      <c r="P5" s="234"/>
      <c r="Q5" s="153"/>
      <c r="R5" s="235" t="s">
        <v>96</v>
      </c>
      <c r="S5" s="235"/>
      <c r="T5" s="235"/>
      <c r="U5" s="235"/>
      <c r="V5" s="235"/>
      <c r="W5" s="155"/>
      <c r="X5" s="155"/>
      <c r="Y5" s="156"/>
      <c r="AA5" s="149"/>
      <c r="AB5" s="149"/>
    </row>
    <row r="6" spans="1:28" ht="22.5" customHeight="1">
      <c r="A6" s="149"/>
      <c r="B6" s="150"/>
      <c r="C6" s="149"/>
      <c r="G6" s="151"/>
      <c r="H6" s="151"/>
      <c r="I6" s="151"/>
      <c r="J6" s="157"/>
      <c r="K6" s="153"/>
      <c r="L6" s="157"/>
      <c r="M6" s="157"/>
      <c r="N6" s="157"/>
      <c r="O6" s="157"/>
      <c r="P6" s="157"/>
      <c r="Q6" s="153"/>
      <c r="R6" s="117" t="s">
        <v>97</v>
      </c>
      <c r="S6" s="117"/>
      <c r="T6" s="117"/>
      <c r="U6" s="117"/>
      <c r="V6" s="117"/>
      <c r="W6" s="155"/>
      <c r="X6" s="155"/>
      <c r="Y6" s="156"/>
      <c r="AA6" s="149"/>
      <c r="AB6" s="149"/>
    </row>
    <row r="7" spans="1:28" ht="22.5" customHeight="1">
      <c r="A7" s="149"/>
      <c r="B7" s="150"/>
      <c r="C7" s="149"/>
      <c r="G7" s="158"/>
      <c r="H7" s="158"/>
      <c r="I7" s="158"/>
      <c r="K7" s="158"/>
      <c r="L7" s="158"/>
      <c r="M7" s="158"/>
      <c r="N7" s="158" t="s">
        <v>98</v>
      </c>
      <c r="O7" s="158"/>
      <c r="P7" s="158"/>
      <c r="Q7" s="159"/>
      <c r="R7" s="117" t="s">
        <v>99</v>
      </c>
      <c r="T7" s="117" t="s">
        <v>173</v>
      </c>
      <c r="U7" s="117"/>
      <c r="V7" s="117" t="s">
        <v>100</v>
      </c>
      <c r="Y7" s="149"/>
      <c r="Z7" s="149" t="s">
        <v>101</v>
      </c>
      <c r="AA7" s="149"/>
    </row>
    <row r="8" spans="1:28" ht="22.5" customHeight="1">
      <c r="A8" s="149"/>
      <c r="B8" s="150"/>
      <c r="C8" s="149"/>
      <c r="D8" s="158" t="s">
        <v>102</v>
      </c>
      <c r="G8" s="158"/>
      <c r="H8" s="158"/>
      <c r="I8" s="158"/>
      <c r="J8" s="158" t="s">
        <v>103</v>
      </c>
      <c r="K8" s="158"/>
      <c r="L8" s="158"/>
      <c r="M8" s="158"/>
      <c r="N8" s="158" t="s">
        <v>104</v>
      </c>
      <c r="O8" s="158"/>
      <c r="P8" s="158"/>
      <c r="Q8" s="159"/>
      <c r="R8" s="149" t="s">
        <v>105</v>
      </c>
      <c r="S8" s="149"/>
      <c r="T8" s="149" t="s">
        <v>106</v>
      </c>
      <c r="U8" s="149"/>
      <c r="V8" s="149" t="s">
        <v>107</v>
      </c>
      <c r="W8" s="155"/>
      <c r="X8" s="158" t="s">
        <v>108</v>
      </c>
      <c r="Y8" s="149"/>
      <c r="Z8" s="149" t="s">
        <v>109</v>
      </c>
      <c r="AA8" s="149"/>
    </row>
    <row r="9" spans="1:28" ht="22.5" customHeight="1">
      <c r="A9" s="149"/>
      <c r="B9" s="150"/>
      <c r="C9" s="149"/>
      <c r="D9" s="117" t="s">
        <v>110</v>
      </c>
      <c r="E9" s="158"/>
      <c r="F9" s="158" t="s">
        <v>111</v>
      </c>
      <c r="G9" s="158"/>
      <c r="H9" s="158" t="s">
        <v>111</v>
      </c>
      <c r="I9" s="158"/>
      <c r="J9" s="158" t="s">
        <v>112</v>
      </c>
      <c r="K9" s="149"/>
      <c r="L9" s="158" t="s">
        <v>113</v>
      </c>
      <c r="M9" s="158"/>
      <c r="N9" s="160" t="s">
        <v>114</v>
      </c>
      <c r="O9" s="149"/>
      <c r="P9" s="149" t="s">
        <v>115</v>
      </c>
      <c r="Q9" s="149"/>
      <c r="R9" s="149" t="s">
        <v>116</v>
      </c>
      <c r="S9" s="149"/>
      <c r="T9" s="149" t="s">
        <v>117</v>
      </c>
      <c r="U9" s="149"/>
      <c r="V9" s="149" t="s">
        <v>118</v>
      </c>
      <c r="W9" s="149"/>
      <c r="X9" s="158" t="s">
        <v>101</v>
      </c>
      <c r="Y9" s="149"/>
      <c r="Z9" s="149" t="s">
        <v>119</v>
      </c>
      <c r="AA9" s="149"/>
      <c r="AB9" s="158" t="s">
        <v>120</v>
      </c>
    </row>
    <row r="10" spans="1:28" ht="22.5" customHeight="1">
      <c r="A10" s="149"/>
      <c r="B10" s="150" t="s">
        <v>6</v>
      </c>
      <c r="C10" s="149"/>
      <c r="D10" s="158" t="s">
        <v>121</v>
      </c>
      <c r="E10" s="158"/>
      <c r="F10" s="158" t="s">
        <v>122</v>
      </c>
      <c r="G10" s="158"/>
      <c r="H10" s="158" t="s">
        <v>123</v>
      </c>
      <c r="I10" s="158"/>
      <c r="J10" s="158" t="s">
        <v>124</v>
      </c>
      <c r="K10" s="149"/>
      <c r="L10" s="158" t="s">
        <v>125</v>
      </c>
      <c r="M10" s="158"/>
      <c r="N10" s="158" t="s">
        <v>126</v>
      </c>
      <c r="O10" s="149"/>
      <c r="P10" s="158" t="s">
        <v>127</v>
      </c>
      <c r="Q10" s="149"/>
      <c r="R10" s="161" t="s">
        <v>128</v>
      </c>
      <c r="S10" s="161"/>
      <c r="T10" s="161" t="s">
        <v>129</v>
      </c>
      <c r="U10" s="161"/>
      <c r="V10" s="161" t="s">
        <v>130</v>
      </c>
      <c r="W10" s="161"/>
      <c r="X10" s="161" t="s">
        <v>131</v>
      </c>
      <c r="Y10" s="149"/>
      <c r="Z10" s="149" t="s">
        <v>132</v>
      </c>
      <c r="AA10" s="149"/>
      <c r="AB10" s="158" t="s">
        <v>130</v>
      </c>
    </row>
    <row r="11" spans="1:28" ht="22.5" customHeight="1">
      <c r="A11" s="149"/>
      <c r="B11" s="150"/>
      <c r="C11" s="149"/>
      <c r="D11" s="224" t="s">
        <v>8</v>
      </c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24"/>
      <c r="AB11" s="224"/>
    </row>
    <row r="12" spans="1:28" ht="22.5" customHeight="1">
      <c r="A12" s="162" t="s">
        <v>199</v>
      </c>
      <c r="B12" s="150"/>
      <c r="C12" s="149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</row>
    <row r="13" spans="1:28" ht="22.5" customHeight="1">
      <c r="A13" s="162" t="s">
        <v>187</v>
      </c>
      <c r="B13" s="150"/>
      <c r="C13" s="149"/>
      <c r="D13" s="163">
        <v>435935</v>
      </c>
      <c r="E13" s="150"/>
      <c r="F13" s="163">
        <v>2304523</v>
      </c>
      <c r="G13" s="164"/>
      <c r="H13" s="163">
        <v>14122</v>
      </c>
      <c r="I13" s="164"/>
      <c r="J13" s="163">
        <v>2005</v>
      </c>
      <c r="K13" s="150"/>
      <c r="L13" s="163">
        <v>49088</v>
      </c>
      <c r="M13" s="164"/>
      <c r="N13" s="163">
        <v>25000</v>
      </c>
      <c r="O13" s="150"/>
      <c r="P13" s="163">
        <v>7755527</v>
      </c>
      <c r="Q13" s="150"/>
      <c r="R13" s="163">
        <v>-708551</v>
      </c>
      <c r="S13" s="150"/>
      <c r="T13" s="163">
        <v>-890</v>
      </c>
      <c r="U13" s="150"/>
      <c r="V13" s="163">
        <f>SUM(R13:T13)</f>
        <v>-709441</v>
      </c>
      <c r="W13" s="164"/>
      <c r="X13" s="163">
        <f>SUM(D13:P13,V13)</f>
        <v>9876759</v>
      </c>
      <c r="Y13" s="150"/>
      <c r="Z13" s="163">
        <v>76</v>
      </c>
      <c r="AA13" s="150"/>
      <c r="AB13" s="163">
        <f>SUM(X13:Z13)</f>
        <v>9876835</v>
      </c>
    </row>
    <row r="14" spans="1:28" ht="22.5" customHeight="1">
      <c r="A14" s="126"/>
      <c r="B14" s="150"/>
      <c r="C14" s="149"/>
      <c r="D14" s="150"/>
      <c r="E14" s="150"/>
      <c r="F14" s="150"/>
      <c r="G14" s="150"/>
      <c r="H14" s="150"/>
      <c r="I14" s="150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6"/>
      <c r="Z14" s="165"/>
      <c r="AA14" s="165"/>
      <c r="AB14" s="165"/>
    </row>
    <row r="15" spans="1:28" ht="21.75" customHeight="1">
      <c r="A15" s="126" t="s">
        <v>133</v>
      </c>
      <c r="B15" s="127"/>
      <c r="C15" s="126"/>
      <c r="D15" s="126"/>
      <c r="E15" s="126"/>
      <c r="F15" s="126"/>
      <c r="G15" s="126"/>
      <c r="H15" s="126"/>
      <c r="I15" s="126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6"/>
      <c r="Z15" s="166"/>
      <c r="AA15" s="166"/>
      <c r="AB15" s="166"/>
    </row>
    <row r="16" spans="1:28" ht="21.75" customHeight="1">
      <c r="A16" s="127" t="s">
        <v>174</v>
      </c>
      <c r="B16" s="127"/>
      <c r="C16" s="126"/>
      <c r="D16" s="126"/>
      <c r="E16" s="126"/>
      <c r="F16" s="126"/>
      <c r="G16" s="126"/>
      <c r="H16" s="167"/>
      <c r="I16" s="126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6"/>
      <c r="Z16" s="166"/>
      <c r="AA16" s="166"/>
      <c r="AB16" s="166"/>
    </row>
    <row r="17" spans="1:28" ht="21.75" customHeight="1">
      <c r="A17" s="121" t="s">
        <v>178</v>
      </c>
      <c r="B17" s="150">
        <v>9</v>
      </c>
      <c r="D17" s="73">
        <v>0</v>
      </c>
      <c r="E17" s="168"/>
      <c r="F17" s="73">
        <v>0</v>
      </c>
      <c r="G17" s="168"/>
      <c r="H17" s="73">
        <v>0</v>
      </c>
      <c r="I17" s="168"/>
      <c r="J17" s="73">
        <v>0</v>
      </c>
      <c r="K17" s="167"/>
      <c r="L17" s="73">
        <v>0</v>
      </c>
      <c r="M17" s="169"/>
      <c r="N17" s="73">
        <v>0</v>
      </c>
      <c r="O17" s="169"/>
      <c r="P17" s="73">
        <v>-697518</v>
      </c>
      <c r="Q17" s="73"/>
      <c r="R17" s="73">
        <v>0</v>
      </c>
      <c r="S17" s="73"/>
      <c r="T17" s="73">
        <v>0</v>
      </c>
      <c r="U17" s="73"/>
      <c r="V17" s="172">
        <f>SUM(R17:T17)</f>
        <v>0</v>
      </c>
      <c r="W17" s="73"/>
      <c r="X17" s="73">
        <f>SUM(D17:T17)</f>
        <v>-697518</v>
      </c>
      <c r="Y17" s="170"/>
      <c r="Z17" s="73">
        <v>0</v>
      </c>
      <c r="AA17" s="170"/>
      <c r="AB17" s="173">
        <f>SUM(X17:Z17)</f>
        <v>-697518</v>
      </c>
    </row>
    <row r="18" spans="1:28" ht="21.75" customHeight="1">
      <c r="A18" s="126" t="s">
        <v>175</v>
      </c>
      <c r="B18" s="127"/>
      <c r="C18" s="126"/>
      <c r="D18" s="75">
        <f>SUM(D17)</f>
        <v>0</v>
      </c>
      <c r="E18" s="174"/>
      <c r="F18" s="75">
        <f>SUM(F17)</f>
        <v>0</v>
      </c>
      <c r="G18" s="174"/>
      <c r="H18" s="75">
        <f>SUM(H17)</f>
        <v>0</v>
      </c>
      <c r="I18" s="174"/>
      <c r="J18" s="75">
        <f>SUM(J17)</f>
        <v>0</v>
      </c>
      <c r="K18" s="174"/>
      <c r="L18" s="75">
        <f>SUM(L17)</f>
        <v>0</v>
      </c>
      <c r="M18" s="174"/>
      <c r="N18" s="75">
        <f>SUM(N17)</f>
        <v>0</v>
      </c>
      <c r="O18" s="174"/>
      <c r="P18" s="75">
        <f>SUM(P17)</f>
        <v>-697518</v>
      </c>
      <c r="Q18" s="174"/>
      <c r="R18" s="75">
        <f>SUM(R17)</f>
        <v>0</v>
      </c>
      <c r="S18" s="174"/>
      <c r="T18" s="75">
        <f>SUM(T17)</f>
        <v>0</v>
      </c>
      <c r="U18" s="174"/>
      <c r="V18" s="75">
        <f>SUM(V17)</f>
        <v>0</v>
      </c>
      <c r="W18" s="174"/>
      <c r="X18" s="75">
        <f>SUM(X17)</f>
        <v>-697518</v>
      </c>
      <c r="Y18" s="174"/>
      <c r="Z18" s="75">
        <f>SUM(Z17)</f>
        <v>0</v>
      </c>
      <c r="AA18" s="174"/>
      <c r="AB18" s="175">
        <f>SUM(X18:Z18)</f>
        <v>-697518</v>
      </c>
    </row>
    <row r="19" spans="1:28" ht="21.75" customHeight="1">
      <c r="A19" s="126"/>
      <c r="B19" s="127"/>
      <c r="C19" s="126"/>
      <c r="D19" s="176"/>
      <c r="E19" s="177"/>
      <c r="F19" s="177"/>
      <c r="G19" s="176"/>
      <c r="H19" s="176"/>
      <c r="I19" s="176"/>
      <c r="J19" s="176"/>
      <c r="K19" s="174"/>
      <c r="L19" s="176"/>
      <c r="M19" s="176"/>
      <c r="N19" s="176"/>
      <c r="O19" s="174"/>
      <c r="P19" s="174"/>
      <c r="Q19" s="174"/>
      <c r="R19" s="176"/>
      <c r="S19" s="178"/>
      <c r="T19" s="176"/>
      <c r="U19" s="176"/>
      <c r="V19" s="174"/>
      <c r="W19" s="174"/>
      <c r="X19" s="174"/>
      <c r="Y19" s="174"/>
      <c r="Z19" s="176"/>
      <c r="AA19" s="174"/>
      <c r="AB19" s="174"/>
    </row>
    <row r="20" spans="1:28" ht="22.5" customHeight="1">
      <c r="A20" s="126" t="s">
        <v>209</v>
      </c>
      <c r="B20" s="127"/>
      <c r="C20" s="126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</row>
    <row r="21" spans="1:28" ht="22.5" customHeight="1">
      <c r="A21" s="121" t="s">
        <v>217</v>
      </c>
      <c r="D21" s="168">
        <v>0</v>
      </c>
      <c r="E21" s="168"/>
      <c r="F21" s="168">
        <v>0</v>
      </c>
      <c r="G21" s="168"/>
      <c r="H21" s="168">
        <v>0</v>
      </c>
      <c r="I21" s="168"/>
      <c r="J21" s="168">
        <v>0</v>
      </c>
      <c r="K21" s="168"/>
      <c r="L21" s="168">
        <v>0</v>
      </c>
      <c r="M21" s="168"/>
      <c r="N21" s="168">
        <v>0</v>
      </c>
      <c r="O21" s="76"/>
      <c r="P21" s="73">
        <f>'PL8-9'!F45</f>
        <v>840754</v>
      </c>
      <c r="Q21" s="73"/>
      <c r="R21" s="73">
        <v>0</v>
      </c>
      <c r="S21" s="73"/>
      <c r="T21" s="73">
        <v>0</v>
      </c>
      <c r="U21" s="73"/>
      <c r="V21" s="73">
        <f>SUM(R21:T21)</f>
        <v>0</v>
      </c>
      <c r="W21" s="73"/>
      <c r="X21" s="73">
        <v>840754</v>
      </c>
      <c r="Y21" s="166"/>
      <c r="Z21" s="73">
        <f>'PL8-9'!F46</f>
        <v>29</v>
      </c>
      <c r="AA21" s="166"/>
      <c r="AB21" s="73">
        <f>SUM(X21:Z21)</f>
        <v>840783</v>
      </c>
    </row>
    <row r="22" spans="1:28" ht="22.5" customHeight="1">
      <c r="A22" s="121" t="s">
        <v>218</v>
      </c>
      <c r="B22" s="150"/>
      <c r="D22" s="168">
        <v>0</v>
      </c>
      <c r="E22" s="168"/>
      <c r="F22" s="168">
        <v>0</v>
      </c>
      <c r="G22" s="168"/>
      <c r="H22" s="168">
        <v>0</v>
      </c>
      <c r="I22" s="168"/>
      <c r="J22" s="168">
        <v>0</v>
      </c>
      <c r="K22" s="168"/>
      <c r="L22" s="168">
        <v>0</v>
      </c>
      <c r="M22" s="168"/>
      <c r="N22" s="168">
        <v>0</v>
      </c>
      <c r="O22" s="76"/>
      <c r="P22" s="73">
        <v>0</v>
      </c>
      <c r="Q22" s="73"/>
      <c r="R22" s="73">
        <v>-72017</v>
      </c>
      <c r="S22" s="73"/>
      <c r="T22" s="73">
        <v>-1698</v>
      </c>
      <c r="U22" s="73"/>
      <c r="V22" s="73">
        <f>SUM(R22:T22)</f>
        <v>-73715</v>
      </c>
      <c r="W22" s="73"/>
      <c r="X22" s="73">
        <f>SUM(D22:T22)</f>
        <v>-73715</v>
      </c>
      <c r="Y22" s="181"/>
      <c r="Z22" s="73">
        <v>-10</v>
      </c>
      <c r="AA22" s="181"/>
      <c r="AB22" s="173">
        <f>SUM(X22:Z22)</f>
        <v>-73725</v>
      </c>
    </row>
    <row r="23" spans="1:28" ht="22.5" customHeight="1">
      <c r="A23" s="126" t="s">
        <v>169</v>
      </c>
      <c r="B23" s="127"/>
      <c r="C23" s="126"/>
      <c r="D23" s="182">
        <f>SUM(D21:D22)</f>
        <v>0</v>
      </c>
      <c r="E23" s="178"/>
      <c r="F23" s="182">
        <f>SUM(F21:F22)</f>
        <v>0</v>
      </c>
      <c r="G23" s="180"/>
      <c r="H23" s="182">
        <f>SUM(H21:H22)</f>
        <v>0</v>
      </c>
      <c r="I23" s="180"/>
      <c r="J23" s="182">
        <f>SUM(J21:J22)</f>
        <v>0</v>
      </c>
      <c r="K23" s="174"/>
      <c r="L23" s="182">
        <f>SUM(L21:L22)</f>
        <v>0</v>
      </c>
      <c r="M23" s="163"/>
      <c r="N23" s="182">
        <f>SUM(N21:N22)</f>
        <v>0</v>
      </c>
      <c r="O23" s="174"/>
      <c r="P23" s="182">
        <f>SUM(P21:P22)</f>
        <v>840754</v>
      </c>
      <c r="Q23" s="183"/>
      <c r="R23" s="182">
        <f>SUM(R21:R22)</f>
        <v>-72017</v>
      </c>
      <c r="S23" s="183"/>
      <c r="T23" s="182">
        <f>SUM(T21:T22)</f>
        <v>-1698</v>
      </c>
      <c r="U23" s="183"/>
      <c r="V23" s="182">
        <f>SUM(V21:V22)</f>
        <v>-73715</v>
      </c>
      <c r="W23" s="183"/>
      <c r="X23" s="182">
        <f>SUM(X21:X22)</f>
        <v>767039</v>
      </c>
      <c r="Y23" s="184"/>
      <c r="Z23" s="182">
        <f>SUM(Z21:Z22)</f>
        <v>19</v>
      </c>
      <c r="AA23" s="184"/>
      <c r="AB23" s="182">
        <f>SUM(X23:Z23)</f>
        <v>767058</v>
      </c>
    </row>
    <row r="24" spans="1:28" ht="22.5" customHeight="1">
      <c r="V24" s="185"/>
    </row>
    <row r="25" spans="1:28" ht="22.5" customHeight="1" thickBot="1">
      <c r="A25" s="186" t="s">
        <v>200</v>
      </c>
      <c r="B25" s="127"/>
      <c r="C25" s="126"/>
      <c r="D25" s="74">
        <f>SUM(D13,D18,D23)</f>
        <v>435935</v>
      </c>
      <c r="E25" s="174"/>
      <c r="F25" s="74">
        <f>SUM(F13,F18,F23)</f>
        <v>2304523</v>
      </c>
      <c r="G25" s="174"/>
      <c r="H25" s="74">
        <f>SUM(H13,H18,H23)</f>
        <v>14122</v>
      </c>
      <c r="I25" s="174"/>
      <c r="J25" s="74">
        <f>SUM(J13,J18,J23)</f>
        <v>2005</v>
      </c>
      <c r="K25" s="174"/>
      <c r="L25" s="74">
        <f>SUM(L13,L18,L23)</f>
        <v>49088</v>
      </c>
      <c r="M25" s="174"/>
      <c r="N25" s="74">
        <f>SUM(N13,N18,N23)</f>
        <v>25000</v>
      </c>
      <c r="O25" s="174"/>
      <c r="P25" s="74">
        <f>SUM(P13,P18,P23)</f>
        <v>7898763</v>
      </c>
      <c r="Q25" s="174"/>
      <c r="R25" s="74">
        <f>SUM(R13,R18,R23)</f>
        <v>-780568</v>
      </c>
      <c r="S25" s="174"/>
      <c r="T25" s="74">
        <f>SUM(T13,T18,T23)</f>
        <v>-2588</v>
      </c>
      <c r="U25" s="174"/>
      <c r="V25" s="74">
        <f>SUM(V13,V18,V23)</f>
        <v>-783156</v>
      </c>
      <c r="W25" s="174"/>
      <c r="X25" s="74">
        <f>SUM(X13,X18,X23)</f>
        <v>9946280</v>
      </c>
      <c r="Y25" s="174"/>
      <c r="Z25" s="74">
        <f>SUM(Z13,Z18,Z23)</f>
        <v>95</v>
      </c>
      <c r="AA25" s="174"/>
      <c r="AB25" s="74">
        <f>SUM(AB13,AB18,AB23)</f>
        <v>9946375</v>
      </c>
    </row>
    <row r="26" spans="1:28" ht="22.5" customHeight="1" thickTop="1"/>
  </sheetData>
  <mergeCells count="4">
    <mergeCell ref="B4:AB4"/>
    <mergeCell ref="L5:P5"/>
    <mergeCell ref="R5:V5"/>
    <mergeCell ref="D11:AB11"/>
  </mergeCells>
  <pageMargins left="0.8" right="0.8" top="0.48" bottom="0.5" header="0.5" footer="0.5"/>
  <pageSetup paperSize="9" scale="59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6761E-91C2-478A-8BA3-9553D4CCF99B}">
  <sheetPr>
    <pageSetUpPr fitToPage="1"/>
  </sheetPr>
  <dimension ref="A1:AB31"/>
  <sheetViews>
    <sheetView view="pageBreakPreview" topLeftCell="A11" zoomScale="55" zoomScaleNormal="87" zoomScaleSheetLayoutView="55" workbookViewId="0">
      <selection activeCell="T27" sqref="T27"/>
    </sheetView>
  </sheetViews>
  <sheetFormatPr defaultColWidth="9.1796875" defaultRowHeight="22.5" customHeight="1"/>
  <cols>
    <col min="1" max="1" width="47" style="121" customWidth="1"/>
    <col min="2" max="2" width="8.81640625" style="122" customWidth="1"/>
    <col min="3" max="3" width="1.1796875" style="121" customWidth="1"/>
    <col min="4" max="4" width="10.7265625" style="121" customWidth="1"/>
    <col min="5" max="5" width="1.1796875" style="121" customWidth="1"/>
    <col min="6" max="6" width="10.81640625" style="121" customWidth="1"/>
    <col min="7" max="7" width="1.1796875" style="121" customWidth="1"/>
    <col min="8" max="8" width="10.81640625" style="121" customWidth="1"/>
    <col min="9" max="9" width="1.1796875" style="121" customWidth="1"/>
    <col min="10" max="10" width="13.54296875" style="121" customWidth="1"/>
    <col min="11" max="11" width="1.1796875" style="121" customWidth="1"/>
    <col min="12" max="12" width="10.81640625" style="121" customWidth="1"/>
    <col min="13" max="13" width="1.1796875" style="121" customWidth="1"/>
    <col min="14" max="14" width="13.54296875" style="121" customWidth="1"/>
    <col min="15" max="15" width="1.1796875" style="121" customWidth="1"/>
    <col min="16" max="16" width="10.81640625" style="121" customWidth="1"/>
    <col min="17" max="17" width="1.1796875" style="121" customWidth="1"/>
    <col min="18" max="18" width="10.81640625" style="121" customWidth="1"/>
    <col min="19" max="19" width="1.1796875" style="121" customWidth="1"/>
    <col min="20" max="20" width="18.7265625" style="121" bestFit="1" customWidth="1"/>
    <col min="21" max="21" width="1.1796875" style="121" customWidth="1"/>
    <col min="22" max="22" width="10.7265625" style="121" customWidth="1"/>
    <col min="23" max="23" width="1.1796875" style="121" customWidth="1"/>
    <col min="24" max="24" width="11.36328125" style="121" bestFit="1" customWidth="1"/>
    <col min="25" max="25" width="1.1796875" style="121" customWidth="1"/>
    <col min="26" max="26" width="10.81640625" style="121" customWidth="1"/>
    <col min="27" max="27" width="1.1796875" style="121" customWidth="1"/>
    <col min="28" max="28" width="11.36328125" style="121" bestFit="1" customWidth="1"/>
    <col min="29" max="29" width="1.1796875" style="121" customWidth="1"/>
    <col min="30" max="30" width="11.54296875" style="121" customWidth="1"/>
    <col min="31" max="31" width="13.54296875" style="121" bestFit="1" customWidth="1"/>
    <col min="32" max="32" width="11.54296875" style="121" bestFit="1" customWidth="1"/>
    <col min="33" max="16384" width="9.1796875" style="121"/>
  </cols>
  <sheetData>
    <row r="1" spans="1:28" ht="22.5" customHeight="1">
      <c r="A1" s="118" t="s">
        <v>0</v>
      </c>
      <c r="G1" s="128"/>
      <c r="H1" s="128"/>
      <c r="I1" s="128"/>
      <c r="J1" s="128"/>
      <c r="K1" s="128"/>
      <c r="L1" s="128"/>
      <c r="M1" s="126" t="s">
        <v>93</v>
      </c>
      <c r="N1" s="128"/>
      <c r="O1" s="128"/>
      <c r="P1" s="128"/>
      <c r="Q1" s="126" t="s">
        <v>93</v>
      </c>
      <c r="R1" s="126"/>
      <c r="S1" s="126"/>
    </row>
    <row r="2" spans="1:28" ht="22.5" customHeight="1">
      <c r="A2" s="120" t="s">
        <v>94</v>
      </c>
      <c r="B2" s="119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</row>
    <row r="3" spans="1:28" ht="22.5" customHeight="1">
      <c r="A3" s="120"/>
    </row>
    <row r="4" spans="1:28" ht="22.5" customHeight="1">
      <c r="A4" s="149"/>
      <c r="B4" s="222" t="s">
        <v>2</v>
      </c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</row>
    <row r="5" spans="1:28" ht="43" customHeight="1">
      <c r="A5" s="149"/>
      <c r="B5" s="150"/>
      <c r="C5" s="149"/>
      <c r="G5" s="151"/>
      <c r="H5" s="151"/>
      <c r="I5" s="151"/>
      <c r="J5" s="152" t="s">
        <v>95</v>
      </c>
      <c r="K5" s="153"/>
      <c r="L5" s="234" t="s">
        <v>56</v>
      </c>
      <c r="M5" s="234"/>
      <c r="N5" s="234"/>
      <c r="O5" s="234"/>
      <c r="P5" s="234"/>
      <c r="Q5" s="153"/>
      <c r="R5" s="235" t="s">
        <v>96</v>
      </c>
      <c r="S5" s="235"/>
      <c r="T5" s="235"/>
      <c r="U5" s="235"/>
      <c r="V5" s="235"/>
      <c r="W5" s="155"/>
      <c r="X5" s="155"/>
      <c r="Y5" s="156"/>
      <c r="AA5" s="149"/>
      <c r="AB5" s="149"/>
    </row>
    <row r="6" spans="1:28" ht="22.5" customHeight="1">
      <c r="A6" s="149"/>
      <c r="B6" s="150"/>
      <c r="C6" s="149"/>
      <c r="G6" s="151"/>
      <c r="H6" s="151"/>
      <c r="I6" s="151"/>
      <c r="J6" s="157"/>
      <c r="K6" s="153"/>
      <c r="L6" s="157"/>
      <c r="M6" s="157"/>
      <c r="N6" s="157"/>
      <c r="O6" s="157"/>
      <c r="P6" s="157"/>
      <c r="Q6" s="153"/>
      <c r="R6" s="117" t="s">
        <v>97</v>
      </c>
      <c r="S6" s="117"/>
      <c r="T6" s="117"/>
      <c r="U6" s="117"/>
      <c r="V6" s="117"/>
      <c r="W6" s="155"/>
      <c r="X6" s="155"/>
      <c r="Y6" s="156"/>
      <c r="AA6" s="149"/>
      <c r="AB6" s="149"/>
    </row>
    <row r="7" spans="1:28" ht="22.5" customHeight="1">
      <c r="A7" s="149"/>
      <c r="B7" s="150"/>
      <c r="C7" s="149"/>
      <c r="G7" s="158"/>
      <c r="H7" s="158"/>
      <c r="I7" s="158"/>
      <c r="K7" s="158"/>
      <c r="L7" s="158"/>
      <c r="M7" s="158"/>
      <c r="N7" s="158" t="s">
        <v>98</v>
      </c>
      <c r="O7" s="158"/>
      <c r="P7" s="158"/>
      <c r="Q7" s="159"/>
      <c r="R7" s="117" t="s">
        <v>99</v>
      </c>
      <c r="T7" s="117" t="s">
        <v>219</v>
      </c>
      <c r="U7" s="117"/>
      <c r="V7" s="117" t="s">
        <v>100</v>
      </c>
      <c r="Y7" s="149"/>
      <c r="Z7" s="149" t="s">
        <v>101</v>
      </c>
      <c r="AA7" s="149"/>
    </row>
    <row r="8" spans="1:28" ht="22.5" customHeight="1">
      <c r="A8" s="149"/>
      <c r="B8" s="150"/>
      <c r="C8" s="149"/>
      <c r="D8" s="158" t="s">
        <v>102</v>
      </c>
      <c r="G8" s="158"/>
      <c r="H8" s="158"/>
      <c r="I8" s="158"/>
      <c r="J8" s="158" t="s">
        <v>103</v>
      </c>
      <c r="K8" s="158"/>
      <c r="L8" s="158"/>
      <c r="M8" s="158"/>
      <c r="N8" s="158" t="s">
        <v>104</v>
      </c>
      <c r="O8" s="158"/>
      <c r="P8" s="158"/>
      <c r="Q8" s="159"/>
      <c r="R8" s="149" t="s">
        <v>105</v>
      </c>
      <c r="S8" s="149"/>
      <c r="T8" s="149" t="s">
        <v>220</v>
      </c>
      <c r="U8" s="149"/>
      <c r="V8" s="149" t="s">
        <v>107</v>
      </c>
      <c r="W8" s="155"/>
      <c r="X8" s="158" t="s">
        <v>108</v>
      </c>
      <c r="Y8" s="149"/>
      <c r="Z8" s="149" t="s">
        <v>109</v>
      </c>
      <c r="AA8" s="149"/>
    </row>
    <row r="9" spans="1:28" ht="22.5" customHeight="1">
      <c r="A9" s="149"/>
      <c r="B9" s="150"/>
      <c r="C9" s="149"/>
      <c r="D9" s="117" t="s">
        <v>110</v>
      </c>
      <c r="E9" s="158"/>
      <c r="F9" s="158" t="s">
        <v>111</v>
      </c>
      <c r="G9" s="158"/>
      <c r="H9" s="158" t="s">
        <v>111</v>
      </c>
      <c r="I9" s="158"/>
      <c r="J9" s="158" t="s">
        <v>112</v>
      </c>
      <c r="K9" s="149"/>
      <c r="L9" s="158" t="s">
        <v>113</v>
      </c>
      <c r="M9" s="158"/>
      <c r="N9" s="160" t="s">
        <v>114</v>
      </c>
      <c r="O9" s="149"/>
      <c r="P9" s="149" t="s">
        <v>115</v>
      </c>
      <c r="Q9" s="149"/>
      <c r="R9" s="149" t="s">
        <v>116</v>
      </c>
      <c r="S9" s="149"/>
      <c r="T9" s="149" t="s">
        <v>117</v>
      </c>
      <c r="U9" s="149"/>
      <c r="V9" s="149" t="s">
        <v>118</v>
      </c>
      <c r="W9" s="149"/>
      <c r="X9" s="158" t="s">
        <v>101</v>
      </c>
      <c r="Y9" s="149"/>
      <c r="Z9" s="149" t="s">
        <v>119</v>
      </c>
      <c r="AA9" s="149"/>
      <c r="AB9" s="158" t="s">
        <v>120</v>
      </c>
    </row>
    <row r="10" spans="1:28" ht="22.5" customHeight="1">
      <c r="A10" s="149"/>
      <c r="B10" s="150" t="s">
        <v>6</v>
      </c>
      <c r="C10" s="149"/>
      <c r="D10" s="158" t="s">
        <v>121</v>
      </c>
      <c r="E10" s="158"/>
      <c r="F10" s="158" t="s">
        <v>122</v>
      </c>
      <c r="G10" s="158"/>
      <c r="H10" s="158" t="s">
        <v>123</v>
      </c>
      <c r="I10" s="158"/>
      <c r="J10" s="158" t="s">
        <v>124</v>
      </c>
      <c r="K10" s="149"/>
      <c r="L10" s="158" t="s">
        <v>125</v>
      </c>
      <c r="M10" s="158"/>
      <c r="N10" s="158" t="s">
        <v>126</v>
      </c>
      <c r="O10" s="149"/>
      <c r="P10" s="158" t="s">
        <v>127</v>
      </c>
      <c r="Q10" s="149"/>
      <c r="R10" s="161" t="s">
        <v>128</v>
      </c>
      <c r="S10" s="161"/>
      <c r="T10" s="161" t="s">
        <v>129</v>
      </c>
      <c r="U10" s="161"/>
      <c r="V10" s="161" t="s">
        <v>130</v>
      </c>
      <c r="W10" s="161"/>
      <c r="X10" s="161" t="s">
        <v>131</v>
      </c>
      <c r="Y10" s="149"/>
      <c r="Z10" s="149" t="s">
        <v>132</v>
      </c>
      <c r="AA10" s="149"/>
      <c r="AB10" s="158" t="s">
        <v>130</v>
      </c>
    </row>
    <row r="11" spans="1:28" ht="22.5" customHeight="1">
      <c r="A11" s="149"/>
      <c r="B11" s="150"/>
      <c r="C11" s="149"/>
      <c r="D11" s="224" t="s">
        <v>8</v>
      </c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24"/>
      <c r="AB11" s="224"/>
    </row>
    <row r="12" spans="1:28" ht="22.5" customHeight="1">
      <c r="A12" s="162" t="s">
        <v>201</v>
      </c>
      <c r="B12" s="150"/>
      <c r="C12" s="149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</row>
    <row r="13" spans="1:28" s="6" customFormat="1" ht="22.5" customHeight="1">
      <c r="A13" s="200" t="s">
        <v>203</v>
      </c>
      <c r="B13" s="201"/>
      <c r="C13" s="202"/>
      <c r="D13" s="203">
        <v>435935</v>
      </c>
      <c r="E13" s="203"/>
      <c r="F13" s="203">
        <v>2304523</v>
      </c>
      <c r="G13" s="203"/>
      <c r="H13" s="203">
        <v>14122</v>
      </c>
      <c r="I13" s="203"/>
      <c r="J13" s="203">
        <v>2005</v>
      </c>
      <c r="K13" s="203"/>
      <c r="L13" s="203">
        <v>49088</v>
      </c>
      <c r="M13" s="203"/>
      <c r="N13" s="203">
        <v>25000</v>
      </c>
      <c r="O13" s="203"/>
      <c r="P13" s="203">
        <v>8278746</v>
      </c>
      <c r="Q13" s="203"/>
      <c r="R13" s="203">
        <v>-890497</v>
      </c>
      <c r="S13" s="203"/>
      <c r="T13" s="203">
        <v>-3735</v>
      </c>
      <c r="U13" s="203"/>
      <c r="V13" s="203">
        <v>-894232</v>
      </c>
      <c r="W13" s="203"/>
      <c r="X13" s="203">
        <v>10215187</v>
      </c>
      <c r="Y13" s="203"/>
      <c r="Z13" s="203">
        <v>32</v>
      </c>
      <c r="AA13" s="203"/>
      <c r="AB13" s="203">
        <f>SUM(X13:Z13)</f>
        <v>10215219</v>
      </c>
    </row>
    <row r="14" spans="1:28" s="6" customFormat="1" ht="22.5" customHeight="1">
      <c r="A14" s="204" t="s">
        <v>204</v>
      </c>
      <c r="B14" s="201">
        <v>2</v>
      </c>
      <c r="C14" s="202"/>
      <c r="D14" s="205">
        <v>0</v>
      </c>
      <c r="E14" s="205"/>
      <c r="F14" s="205">
        <v>0</v>
      </c>
      <c r="G14" s="205"/>
      <c r="H14" s="205">
        <v>0</v>
      </c>
      <c r="I14" s="205"/>
      <c r="J14" s="205">
        <v>0</v>
      </c>
      <c r="K14" s="205"/>
      <c r="L14" s="205">
        <v>0</v>
      </c>
      <c r="M14" s="205"/>
      <c r="N14" s="205">
        <v>0</v>
      </c>
      <c r="O14" s="201"/>
      <c r="P14" s="206">
        <v>-38704</v>
      </c>
      <c r="Q14" s="206"/>
      <c r="R14" s="206">
        <v>-390930</v>
      </c>
      <c r="S14" s="201"/>
      <c r="T14" s="205">
        <v>0</v>
      </c>
      <c r="U14" s="201"/>
      <c r="V14" s="206">
        <f>T14+R14</f>
        <v>-390930</v>
      </c>
      <c r="W14" s="201"/>
      <c r="X14" s="207">
        <f>SUM(D14:T14)</f>
        <v>-429634</v>
      </c>
      <c r="Y14" s="201"/>
      <c r="Z14" s="205">
        <v>0</v>
      </c>
      <c r="AA14" s="201"/>
      <c r="AB14" s="208">
        <f>SUM(X14:Z14)</f>
        <v>-429634</v>
      </c>
    </row>
    <row r="15" spans="1:28" s="6" customFormat="1" ht="22.5" customHeight="1">
      <c r="A15" s="200" t="s">
        <v>205</v>
      </c>
      <c r="B15" s="201"/>
      <c r="C15" s="202"/>
      <c r="D15" s="209">
        <f>SUM(D13:D14)</f>
        <v>435935</v>
      </c>
      <c r="E15" s="210"/>
      <c r="F15" s="209">
        <f>SUM(F13:F14)</f>
        <v>2304523</v>
      </c>
      <c r="G15" s="210"/>
      <c r="H15" s="209">
        <f>SUM(H13:H14)</f>
        <v>14122</v>
      </c>
      <c r="I15" s="210"/>
      <c r="J15" s="209">
        <f>SUM(J13:J14)</f>
        <v>2005</v>
      </c>
      <c r="K15" s="210"/>
      <c r="L15" s="209">
        <f>SUM(L13:L14)</f>
        <v>49088</v>
      </c>
      <c r="M15" s="210"/>
      <c r="N15" s="209">
        <f>SUM(N13:N14)</f>
        <v>25000</v>
      </c>
      <c r="O15" s="210"/>
      <c r="P15" s="209">
        <f>SUM(P13:P14)</f>
        <v>8240042</v>
      </c>
      <c r="Q15" s="210"/>
      <c r="R15" s="209">
        <f>SUM(R13:R14)</f>
        <v>-1281427</v>
      </c>
      <c r="S15" s="210"/>
      <c r="T15" s="209">
        <f>SUM(T13:T14)</f>
        <v>-3735</v>
      </c>
      <c r="U15" s="210"/>
      <c r="V15" s="209">
        <f>SUM(V13:V14)</f>
        <v>-1285162</v>
      </c>
      <c r="W15" s="210"/>
      <c r="X15" s="209">
        <f>SUM(X13:X14)</f>
        <v>9785553</v>
      </c>
      <c r="Y15" s="210"/>
      <c r="Z15" s="209">
        <f>SUM(Z13:Z14)</f>
        <v>32</v>
      </c>
      <c r="AA15" s="210"/>
      <c r="AB15" s="209">
        <f>SUM(AB13:AB14)</f>
        <v>9785585</v>
      </c>
    </row>
    <row r="16" spans="1:28" ht="22.5" customHeight="1">
      <c r="A16" s="126"/>
      <c r="B16" s="150"/>
      <c r="C16" s="149"/>
      <c r="D16" s="150"/>
      <c r="E16" s="150"/>
      <c r="F16" s="150"/>
      <c r="G16" s="150"/>
      <c r="H16" s="150"/>
      <c r="I16" s="150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6"/>
      <c r="Z16" s="165"/>
      <c r="AA16" s="165"/>
      <c r="AB16" s="165"/>
    </row>
    <row r="17" spans="1:28" ht="21.75" customHeight="1">
      <c r="A17" s="126" t="s">
        <v>133</v>
      </c>
      <c r="B17" s="127"/>
      <c r="C17" s="126"/>
      <c r="D17" s="126"/>
      <c r="E17" s="126"/>
      <c r="F17" s="126"/>
      <c r="G17" s="126"/>
      <c r="H17" s="126"/>
      <c r="I17" s="126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6"/>
      <c r="Z17" s="166"/>
      <c r="AA17" s="166"/>
      <c r="AB17" s="166"/>
    </row>
    <row r="18" spans="1:28" ht="21.75" customHeight="1">
      <c r="A18" s="127" t="s">
        <v>174</v>
      </c>
      <c r="B18" s="127"/>
      <c r="C18" s="126"/>
      <c r="D18" s="126"/>
      <c r="E18" s="126"/>
      <c r="F18" s="126"/>
      <c r="G18" s="126"/>
      <c r="H18" s="167"/>
      <c r="I18" s="126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6"/>
      <c r="Z18" s="166"/>
      <c r="AA18" s="166"/>
      <c r="AB18" s="166"/>
    </row>
    <row r="19" spans="1:28" ht="21.75" hidden="1" customHeight="1">
      <c r="A19" s="121" t="s">
        <v>135</v>
      </c>
      <c r="B19" s="121"/>
    </row>
    <row r="20" spans="1:28" ht="21.75" hidden="1" customHeight="1">
      <c r="A20" s="121" t="s">
        <v>136</v>
      </c>
      <c r="B20" s="150"/>
      <c r="D20" s="73"/>
      <c r="E20" s="168"/>
      <c r="F20" s="73"/>
      <c r="G20" s="168"/>
      <c r="H20" s="73"/>
      <c r="I20" s="168"/>
      <c r="J20" s="73"/>
      <c r="K20" s="167"/>
      <c r="L20" s="73"/>
      <c r="M20" s="169"/>
      <c r="N20" s="73"/>
      <c r="O20" s="169"/>
      <c r="P20" s="73"/>
      <c r="Q20" s="73"/>
      <c r="R20" s="73"/>
      <c r="S20" s="73"/>
      <c r="T20" s="73"/>
      <c r="U20" s="73"/>
      <c r="V20" s="73"/>
      <c r="W20" s="73"/>
      <c r="X20" s="73"/>
      <c r="Y20" s="170"/>
      <c r="Z20" s="73"/>
      <c r="AA20" s="170"/>
      <c r="AB20" s="171"/>
    </row>
    <row r="21" spans="1:28" ht="21.75" customHeight="1">
      <c r="A21" s="121" t="s">
        <v>178</v>
      </c>
      <c r="B21" s="150">
        <v>9</v>
      </c>
      <c r="D21" s="73">
        <v>0</v>
      </c>
      <c r="E21" s="168"/>
      <c r="F21" s="73">
        <v>0</v>
      </c>
      <c r="G21" s="168"/>
      <c r="H21" s="73">
        <v>0</v>
      </c>
      <c r="I21" s="168"/>
      <c r="J21" s="73">
        <v>0</v>
      </c>
      <c r="K21" s="167"/>
      <c r="L21" s="73">
        <v>0</v>
      </c>
      <c r="M21" s="169"/>
      <c r="N21" s="73">
        <v>0</v>
      </c>
      <c r="O21" s="169"/>
      <c r="P21" s="73">
        <v>-697524</v>
      </c>
      <c r="Q21" s="73"/>
      <c r="R21" s="73">
        <v>0</v>
      </c>
      <c r="S21" s="73"/>
      <c r="T21" s="73">
        <v>0</v>
      </c>
      <c r="U21" s="73"/>
      <c r="V21" s="172">
        <f>SUM(R21:T21)</f>
        <v>0</v>
      </c>
      <c r="W21" s="73"/>
      <c r="X21" s="73">
        <f>SUM(D21:T21)</f>
        <v>-697524</v>
      </c>
      <c r="Y21" s="170"/>
      <c r="Z21" s="73">
        <v>0</v>
      </c>
      <c r="AA21" s="170"/>
      <c r="AB21" s="173">
        <f>SUM(X21:Z21)</f>
        <v>-697524</v>
      </c>
    </row>
    <row r="22" spans="1:28" ht="21.75" customHeight="1">
      <c r="A22" s="126" t="s">
        <v>175</v>
      </c>
      <c r="B22" s="127"/>
      <c r="C22" s="126"/>
      <c r="D22" s="75">
        <f>SUM(D21)</f>
        <v>0</v>
      </c>
      <c r="E22" s="174"/>
      <c r="F22" s="75">
        <f>SUM(F21)</f>
        <v>0</v>
      </c>
      <c r="G22" s="174"/>
      <c r="H22" s="75">
        <f>SUM(H21)</f>
        <v>0</v>
      </c>
      <c r="I22" s="174"/>
      <c r="J22" s="75">
        <f>SUM(J21)</f>
        <v>0</v>
      </c>
      <c r="K22" s="174"/>
      <c r="L22" s="75">
        <f>SUM(L21)</f>
        <v>0</v>
      </c>
      <c r="M22" s="174"/>
      <c r="N22" s="75">
        <f>SUM(N21)</f>
        <v>0</v>
      </c>
      <c r="O22" s="174"/>
      <c r="P22" s="75">
        <f>SUM(P21)</f>
        <v>-697524</v>
      </c>
      <c r="Q22" s="174"/>
      <c r="R22" s="75">
        <f>SUM(R21)</f>
        <v>0</v>
      </c>
      <c r="S22" s="174"/>
      <c r="T22" s="75">
        <f>SUM(T21)</f>
        <v>0</v>
      </c>
      <c r="U22" s="174"/>
      <c r="V22" s="75">
        <f>SUM(V21)</f>
        <v>0</v>
      </c>
      <c r="W22" s="174"/>
      <c r="X22" s="75">
        <f>SUM(X21)</f>
        <v>-697524</v>
      </c>
      <c r="Y22" s="174"/>
      <c r="Z22" s="75">
        <f>SUM(Z21)</f>
        <v>0</v>
      </c>
      <c r="AA22" s="174"/>
      <c r="AB22" s="175">
        <f>SUM(X22:Z22)</f>
        <v>-697524</v>
      </c>
    </row>
    <row r="23" spans="1:28" ht="21.75" customHeight="1">
      <c r="A23" s="126"/>
      <c r="B23" s="127"/>
      <c r="C23" s="126"/>
      <c r="D23" s="176"/>
      <c r="E23" s="177"/>
      <c r="F23" s="177"/>
      <c r="G23" s="176"/>
      <c r="H23" s="176"/>
      <c r="I23" s="176"/>
      <c r="J23" s="176"/>
      <c r="K23" s="174"/>
      <c r="L23" s="176"/>
      <c r="M23" s="176"/>
      <c r="N23" s="176"/>
      <c r="O23" s="174"/>
      <c r="P23" s="174"/>
      <c r="Q23" s="174"/>
      <c r="R23" s="176"/>
      <c r="S23" s="178"/>
      <c r="T23" s="176"/>
      <c r="U23" s="176"/>
      <c r="V23" s="174"/>
      <c r="W23" s="174"/>
      <c r="X23" s="174"/>
      <c r="Y23" s="174"/>
      <c r="Z23" s="176"/>
      <c r="AA23" s="174"/>
      <c r="AB23" s="174"/>
    </row>
    <row r="24" spans="1:28" ht="21.75" customHeight="1">
      <c r="A24" s="149"/>
      <c r="B24" s="150"/>
      <c r="C24" s="149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</row>
    <row r="25" spans="1:28" ht="22.5" customHeight="1">
      <c r="A25" s="126" t="s">
        <v>209</v>
      </c>
      <c r="B25" s="127"/>
      <c r="C25" s="126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</row>
    <row r="26" spans="1:28" ht="22.5" customHeight="1">
      <c r="A26" s="121" t="s">
        <v>217</v>
      </c>
      <c r="D26" s="168">
        <v>0</v>
      </c>
      <c r="E26" s="168"/>
      <c r="F26" s="168">
        <v>0</v>
      </c>
      <c r="G26" s="168"/>
      <c r="H26" s="168">
        <v>0</v>
      </c>
      <c r="I26" s="168"/>
      <c r="J26" s="168">
        <v>0</v>
      </c>
      <c r="K26" s="168"/>
      <c r="L26" s="168">
        <v>0</v>
      </c>
      <c r="M26" s="168"/>
      <c r="N26" s="168">
        <v>0</v>
      </c>
      <c r="O26" s="76"/>
      <c r="P26" s="73">
        <f>'PL8-9'!D45</f>
        <v>1119127.4653700001</v>
      </c>
      <c r="Q26" s="73"/>
      <c r="R26" s="168">
        <v>0</v>
      </c>
      <c r="S26" s="73"/>
      <c r="T26" s="168">
        <v>0</v>
      </c>
      <c r="U26" s="73"/>
      <c r="V26" s="73">
        <f>SUM(R26:T26)</f>
        <v>0</v>
      </c>
      <c r="W26" s="73"/>
      <c r="X26" s="73">
        <f>SUM(D26:T26)</f>
        <v>1119127.4653700001</v>
      </c>
      <c r="Y26" s="166"/>
      <c r="Z26" s="73">
        <f>'PL8-9'!D46</f>
        <v>15.90254</v>
      </c>
      <c r="AA26" s="166"/>
      <c r="AB26" s="73">
        <f>SUM(X26:Z26)</f>
        <v>1119143.36791</v>
      </c>
    </row>
    <row r="27" spans="1:28" ht="22.5" customHeight="1">
      <c r="A27" s="121" t="s">
        <v>221</v>
      </c>
      <c r="B27" s="150"/>
      <c r="D27" s="168">
        <v>0</v>
      </c>
      <c r="E27" s="168"/>
      <c r="F27" s="168">
        <v>0</v>
      </c>
      <c r="G27" s="168"/>
      <c r="H27" s="168">
        <v>0</v>
      </c>
      <c r="I27" s="168"/>
      <c r="J27" s="168">
        <v>0</v>
      </c>
      <c r="K27" s="168"/>
      <c r="L27" s="168">
        <v>0</v>
      </c>
      <c r="M27" s="168"/>
      <c r="N27" s="168">
        <v>0</v>
      </c>
      <c r="O27" s="76"/>
      <c r="P27" s="168">
        <v>0</v>
      </c>
      <c r="Q27" s="73"/>
      <c r="R27" s="73">
        <v>133003</v>
      </c>
      <c r="S27" s="73"/>
      <c r="T27" s="73">
        <v>3735</v>
      </c>
      <c r="U27" s="73"/>
      <c r="V27" s="73">
        <f>SUM(R27:T27)</f>
        <v>136738</v>
      </c>
      <c r="W27" s="73"/>
      <c r="X27" s="73">
        <f>SUM(D27:T27)</f>
        <v>136738</v>
      </c>
      <c r="Y27" s="181"/>
      <c r="Z27" s="73">
        <v>-4</v>
      </c>
      <c r="AA27" s="181"/>
      <c r="AB27" s="173">
        <f>SUM(X27:Z27)</f>
        <v>136734</v>
      </c>
    </row>
    <row r="28" spans="1:28" ht="22.5" customHeight="1">
      <c r="A28" s="126" t="s">
        <v>189</v>
      </c>
      <c r="B28" s="127"/>
      <c r="C28" s="126"/>
      <c r="D28" s="182">
        <f>SUM(D26:D27)</f>
        <v>0</v>
      </c>
      <c r="E28" s="178"/>
      <c r="F28" s="182">
        <f>SUM(F26:F27)</f>
        <v>0</v>
      </c>
      <c r="G28" s="180"/>
      <c r="H28" s="182">
        <f>SUM(H26:H27)</f>
        <v>0</v>
      </c>
      <c r="I28" s="180"/>
      <c r="J28" s="182">
        <f>SUM(J26:J27)</f>
        <v>0</v>
      </c>
      <c r="K28" s="174"/>
      <c r="L28" s="182">
        <f>SUM(L26:L27)</f>
        <v>0</v>
      </c>
      <c r="M28" s="163"/>
      <c r="N28" s="182">
        <f>SUM(N26:N27)</f>
        <v>0</v>
      </c>
      <c r="O28" s="174"/>
      <c r="P28" s="182">
        <f>SUM(P26:P27)</f>
        <v>1119127.4653700001</v>
      </c>
      <c r="Q28" s="183"/>
      <c r="R28" s="182">
        <f>SUM(R26:R27)</f>
        <v>133003</v>
      </c>
      <c r="S28" s="183"/>
      <c r="T28" s="182">
        <f>SUM(T26:T27)</f>
        <v>3735</v>
      </c>
      <c r="U28" s="183"/>
      <c r="V28" s="182">
        <f>SUM(V26:V27)</f>
        <v>136738</v>
      </c>
      <c r="W28" s="183"/>
      <c r="X28" s="182">
        <f>SUM(X26:X27)</f>
        <v>1255865.4653700001</v>
      </c>
      <c r="Y28" s="184"/>
      <c r="Z28" s="182">
        <f>SUM(Z26:Z27)</f>
        <v>11.90254</v>
      </c>
      <c r="AA28" s="184"/>
      <c r="AB28" s="182">
        <f>SUM(X28:Z28)</f>
        <v>1255877.36791</v>
      </c>
    </row>
    <row r="29" spans="1:28" ht="22.5" customHeight="1">
      <c r="V29" s="185"/>
    </row>
    <row r="30" spans="1:28" ht="22.5" customHeight="1" thickBot="1">
      <c r="A30" s="186" t="s">
        <v>202</v>
      </c>
      <c r="B30" s="127"/>
      <c r="C30" s="126"/>
      <c r="D30" s="74">
        <f>SUM(D15,D22,D28)</f>
        <v>435935</v>
      </c>
      <c r="E30" s="174"/>
      <c r="F30" s="74">
        <f>SUM(F15,F22,F28)</f>
        <v>2304523</v>
      </c>
      <c r="G30" s="174"/>
      <c r="H30" s="74">
        <f>SUM(H15,H22,H28)</f>
        <v>14122</v>
      </c>
      <c r="I30" s="174"/>
      <c r="J30" s="74">
        <f>SUM(J15,J22,J28)</f>
        <v>2005</v>
      </c>
      <c r="K30" s="174"/>
      <c r="L30" s="74">
        <f>SUM(L15,L22,L28)</f>
        <v>49088</v>
      </c>
      <c r="M30" s="174"/>
      <c r="N30" s="74">
        <f>SUM(N15,N22,N28)</f>
        <v>25000</v>
      </c>
      <c r="O30" s="174"/>
      <c r="P30" s="74">
        <f>SUM(P15,P22,P28)</f>
        <v>8661645.4653699994</v>
      </c>
      <c r="Q30" s="174"/>
      <c r="R30" s="74">
        <f>SUM(R15,R22,R28)</f>
        <v>-1148424</v>
      </c>
      <c r="S30" s="174"/>
      <c r="T30" s="74">
        <f>SUM(T15,T22,T28)</f>
        <v>0</v>
      </c>
      <c r="U30" s="174"/>
      <c r="V30" s="74">
        <f>SUM(V15,V22,V28)</f>
        <v>-1148424</v>
      </c>
      <c r="W30" s="174"/>
      <c r="X30" s="74">
        <f>SUM(X15,X22,X28)</f>
        <v>10343894.465369999</v>
      </c>
      <c r="Y30" s="174"/>
      <c r="Z30" s="74">
        <f>SUM(Z15,Z22,Z28)</f>
        <v>43.902540000000002</v>
      </c>
      <c r="AA30" s="174"/>
      <c r="AB30" s="74">
        <f>SUM(AB15,AB22,AB28)</f>
        <v>10343938.36791</v>
      </c>
    </row>
    <row r="31" spans="1:28" ht="22.5" customHeight="1" thickTop="1"/>
  </sheetData>
  <mergeCells count="4">
    <mergeCell ref="B4:AB4"/>
    <mergeCell ref="L5:P5"/>
    <mergeCell ref="R5:V5"/>
    <mergeCell ref="D11:AB11"/>
  </mergeCells>
  <pageMargins left="0.8" right="0.8" top="0.48" bottom="0.5" header="0.5" footer="0.5"/>
  <pageSetup paperSize="9" scale="56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AA9B0-0E23-4A43-90CE-371EEE992A0E}">
  <sheetPr>
    <pageSetUpPr fitToPage="1"/>
  </sheetPr>
  <dimension ref="A1:O23"/>
  <sheetViews>
    <sheetView view="pageBreakPreview" zoomScale="77" zoomScaleNormal="80" zoomScaleSheetLayoutView="90" workbookViewId="0">
      <selection activeCell="E27" sqref="E27"/>
    </sheetView>
  </sheetViews>
  <sheetFormatPr defaultColWidth="9.1796875" defaultRowHeight="22.5" customHeight="1"/>
  <cols>
    <col min="1" max="1" width="51.1796875" style="121" customWidth="1"/>
    <col min="2" max="2" width="8.81640625" style="122" customWidth="1"/>
    <col min="3" max="3" width="15.54296875" style="121" customWidth="1"/>
    <col min="4" max="4" width="1.1796875" style="121" customWidth="1"/>
    <col min="5" max="5" width="15.54296875" style="121" customWidth="1"/>
    <col min="6" max="6" width="1.1796875" style="121" customWidth="1"/>
    <col min="7" max="7" width="15.453125" style="121" customWidth="1"/>
    <col min="8" max="8" width="1.1796875" style="121" customWidth="1"/>
    <col min="9" max="9" width="15.54296875" style="121" customWidth="1"/>
    <col min="10" max="10" width="1.1796875" style="121" customWidth="1"/>
    <col min="11" max="11" width="15.54296875" style="121" customWidth="1"/>
    <col min="12" max="12" width="1.1796875" style="121" customWidth="1"/>
    <col min="13" max="13" width="15.54296875" style="121" customWidth="1"/>
    <col min="14" max="14" width="1.1796875" style="121" customWidth="1"/>
    <col min="15" max="15" width="15.54296875" style="121" customWidth="1"/>
    <col min="16" max="16" width="1.1796875" style="121" customWidth="1"/>
    <col min="17" max="17" width="10.453125" style="121" bestFit="1" customWidth="1"/>
    <col min="18" max="16384" width="9.1796875" style="121"/>
  </cols>
  <sheetData>
    <row r="1" spans="1:15" ht="22.5" customHeight="1">
      <c r="A1" s="118" t="s">
        <v>0</v>
      </c>
      <c r="E1" s="128"/>
      <c r="F1" s="128"/>
      <c r="G1" s="128"/>
      <c r="H1" s="126" t="s">
        <v>93</v>
      </c>
      <c r="I1" s="128"/>
      <c r="J1" s="126" t="s">
        <v>93</v>
      </c>
      <c r="K1" s="126"/>
      <c r="L1" s="126"/>
      <c r="M1" s="126"/>
      <c r="N1" s="126"/>
    </row>
    <row r="2" spans="1:15" ht="22.5" customHeight="1">
      <c r="A2" s="120" t="s">
        <v>94</v>
      </c>
    </row>
    <row r="3" spans="1:15" ht="22.5" customHeight="1">
      <c r="A3" s="120"/>
    </row>
    <row r="4" spans="1:15" ht="22.5" customHeight="1">
      <c r="A4" s="149"/>
      <c r="C4" s="222" t="s">
        <v>3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</row>
    <row r="5" spans="1:15" ht="21.5">
      <c r="A5" s="149"/>
      <c r="B5" s="150"/>
      <c r="D5" s="149"/>
      <c r="G5" s="154" t="s">
        <v>95</v>
      </c>
      <c r="I5" s="223" t="s">
        <v>56</v>
      </c>
      <c r="J5" s="223"/>
      <c r="K5" s="223"/>
      <c r="L5" s="223"/>
      <c r="M5" s="223"/>
      <c r="N5" s="159"/>
    </row>
    <row r="6" spans="1:15" ht="22.5" customHeight="1">
      <c r="A6" s="149"/>
      <c r="B6" s="150"/>
      <c r="C6" s="158" t="s">
        <v>102</v>
      </c>
      <c r="D6" s="149"/>
      <c r="E6" s="158"/>
      <c r="F6" s="158"/>
      <c r="G6" s="158" t="s">
        <v>103</v>
      </c>
      <c r="H6" s="158"/>
      <c r="I6" s="158"/>
      <c r="J6" s="158"/>
      <c r="K6" s="158" t="s">
        <v>138</v>
      </c>
      <c r="L6" s="158"/>
      <c r="M6" s="158"/>
      <c r="N6" s="159"/>
    </row>
    <row r="7" spans="1:15" ht="22.5" customHeight="1">
      <c r="A7" s="149"/>
      <c r="B7" s="150"/>
      <c r="C7" s="117" t="s">
        <v>110</v>
      </c>
      <c r="D7" s="149"/>
      <c r="E7" s="158" t="s">
        <v>111</v>
      </c>
      <c r="F7" s="158"/>
      <c r="G7" s="158" t="s">
        <v>112</v>
      </c>
      <c r="H7" s="149"/>
      <c r="I7" s="158" t="s">
        <v>113</v>
      </c>
      <c r="J7" s="149"/>
      <c r="K7" s="158" t="s">
        <v>114</v>
      </c>
      <c r="L7" s="149"/>
      <c r="M7" s="149" t="s">
        <v>115</v>
      </c>
      <c r="N7" s="149"/>
      <c r="O7" s="158" t="s">
        <v>120</v>
      </c>
    </row>
    <row r="8" spans="1:15" ht="22.5" customHeight="1">
      <c r="A8" s="149"/>
      <c r="B8" s="150" t="s">
        <v>6</v>
      </c>
      <c r="C8" s="158" t="s">
        <v>121</v>
      </c>
      <c r="D8" s="149"/>
      <c r="E8" s="158" t="s">
        <v>122</v>
      </c>
      <c r="F8" s="158"/>
      <c r="G8" s="158" t="s">
        <v>124</v>
      </c>
      <c r="H8" s="149"/>
      <c r="I8" s="158" t="s">
        <v>125</v>
      </c>
      <c r="J8" s="149"/>
      <c r="K8" s="158" t="s">
        <v>126</v>
      </c>
      <c r="L8" s="149"/>
      <c r="M8" s="158" t="s">
        <v>127</v>
      </c>
      <c r="N8" s="149"/>
      <c r="O8" s="158" t="s">
        <v>130</v>
      </c>
    </row>
    <row r="9" spans="1:15" ht="22.5" customHeight="1">
      <c r="A9" s="187"/>
      <c r="B9" s="150"/>
      <c r="C9" s="224" t="s">
        <v>8</v>
      </c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</row>
    <row r="10" spans="1:15" ht="22.5" customHeight="1">
      <c r="A10" s="187" t="s">
        <v>199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</row>
    <row r="11" spans="1:15" ht="22.5" customHeight="1">
      <c r="A11" s="126" t="s">
        <v>187</v>
      </c>
      <c r="B11" s="188"/>
      <c r="C11" s="77">
        <v>435935</v>
      </c>
      <c r="D11" s="77"/>
      <c r="E11" s="180">
        <v>2304523</v>
      </c>
      <c r="F11" s="180"/>
      <c r="G11" s="189">
        <v>2005</v>
      </c>
      <c r="H11" s="77"/>
      <c r="I11" s="77">
        <v>43695</v>
      </c>
      <c r="J11" s="77"/>
      <c r="K11" s="189">
        <v>25000</v>
      </c>
      <c r="L11" s="77"/>
      <c r="M11" s="77">
        <v>4449310</v>
      </c>
      <c r="N11" s="77"/>
      <c r="O11" s="77">
        <f>SUM(C11:M11)</f>
        <v>7260468</v>
      </c>
    </row>
    <row r="12" spans="1:15" ht="22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90"/>
    </row>
    <row r="13" spans="1:15" ht="22.5" customHeight="1">
      <c r="A13" s="126" t="s">
        <v>133</v>
      </c>
      <c r="B13" s="126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2"/>
    </row>
    <row r="14" spans="1:15" ht="22.5" customHeight="1">
      <c r="A14" s="127" t="s">
        <v>134</v>
      </c>
      <c r="B14" s="126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2"/>
    </row>
    <row r="15" spans="1:15" ht="22.5" customHeight="1">
      <c r="A15" s="121" t="s">
        <v>178</v>
      </c>
      <c r="B15" s="150">
        <v>9</v>
      </c>
      <c r="C15" s="168">
        <v>0</v>
      </c>
      <c r="D15" s="193"/>
      <c r="E15" s="168">
        <v>0</v>
      </c>
      <c r="F15" s="179"/>
      <c r="G15" s="168">
        <v>0</v>
      </c>
      <c r="H15" s="193"/>
      <c r="I15" s="168">
        <v>0</v>
      </c>
      <c r="J15" s="193"/>
      <c r="K15" s="168">
        <v>0</v>
      </c>
      <c r="L15" s="193"/>
      <c r="M15" s="194">
        <v>-697496</v>
      </c>
      <c r="N15" s="193"/>
      <c r="O15" s="211">
        <f>SUM(C15:M15)</f>
        <v>-697496</v>
      </c>
    </row>
    <row r="16" spans="1:15" ht="22.5" customHeight="1">
      <c r="A16" s="126" t="s">
        <v>137</v>
      </c>
      <c r="B16" s="127"/>
      <c r="C16" s="195">
        <f>SUM(C15)</f>
        <v>0</v>
      </c>
      <c r="D16" s="174"/>
      <c r="E16" s="195">
        <f>SUM(E15)</f>
        <v>0</v>
      </c>
      <c r="F16" s="180"/>
      <c r="G16" s="195">
        <f>SUM(G15)</f>
        <v>0</v>
      </c>
      <c r="H16" s="196"/>
      <c r="I16" s="195">
        <f>SUM(I15)</f>
        <v>0</v>
      </c>
      <c r="J16" s="196"/>
      <c r="K16" s="195">
        <f>SUM(K15)</f>
        <v>0</v>
      </c>
      <c r="L16" s="196"/>
      <c r="M16" s="195">
        <f>SUM(M15)</f>
        <v>-697496</v>
      </c>
      <c r="N16" s="196"/>
      <c r="O16" s="195">
        <f>SUM(C16:M16)</f>
        <v>-697496</v>
      </c>
    </row>
    <row r="17" spans="1:15" ht="22.5" customHeight="1">
      <c r="A17" s="149"/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</row>
    <row r="18" spans="1:15" ht="22.5" customHeight="1">
      <c r="A18" s="126" t="s">
        <v>209</v>
      </c>
      <c r="B18" s="127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</row>
    <row r="19" spans="1:15" ht="22.5" customHeight="1">
      <c r="A19" s="121" t="s">
        <v>217</v>
      </c>
      <c r="C19" s="168">
        <v>0</v>
      </c>
      <c r="D19" s="76"/>
      <c r="E19" s="168">
        <v>0</v>
      </c>
      <c r="F19" s="179"/>
      <c r="G19" s="168">
        <v>0</v>
      </c>
      <c r="I19" s="168">
        <v>0</v>
      </c>
      <c r="K19" s="168">
        <v>0</v>
      </c>
      <c r="M19" s="76">
        <f>'PL8-9'!J45</f>
        <v>676453</v>
      </c>
      <c r="O19" s="78">
        <f>SUM(C19:M19)</f>
        <v>676453</v>
      </c>
    </row>
    <row r="20" spans="1:15" ht="22.5" customHeight="1">
      <c r="A20" s="126" t="s">
        <v>189</v>
      </c>
      <c r="B20" s="127"/>
      <c r="C20" s="195">
        <f>SUM(C19:C19)</f>
        <v>0</v>
      </c>
      <c r="D20" s="174"/>
      <c r="E20" s="195">
        <f>SUM(E19:E19)</f>
        <v>0</v>
      </c>
      <c r="F20" s="180"/>
      <c r="G20" s="195">
        <f>SUM(G19:G19)</f>
        <v>0</v>
      </c>
      <c r="H20" s="174"/>
      <c r="I20" s="195">
        <f>SUM(I19:I19)</f>
        <v>0</v>
      </c>
      <c r="J20" s="174"/>
      <c r="K20" s="195">
        <f>SUM(K19:K19)</f>
        <v>0</v>
      </c>
      <c r="L20" s="174"/>
      <c r="M20" s="195">
        <f>SUM(M19:M19)</f>
        <v>676453</v>
      </c>
      <c r="N20" s="174"/>
      <c r="O20" s="75">
        <f>SUM(O19)</f>
        <v>676453</v>
      </c>
    </row>
    <row r="21" spans="1:15" ht="22.5" customHeight="1">
      <c r="A21" s="126"/>
      <c r="B21" s="127"/>
      <c r="C21" s="163"/>
      <c r="D21" s="174"/>
      <c r="E21" s="163"/>
      <c r="F21" s="180"/>
      <c r="G21" s="197"/>
      <c r="H21" s="174"/>
      <c r="I21" s="163"/>
      <c r="J21" s="174"/>
      <c r="K21" s="163"/>
      <c r="L21" s="174"/>
      <c r="M21" s="174"/>
      <c r="N21" s="174"/>
      <c r="O21" s="174"/>
    </row>
    <row r="22" spans="1:15" ht="22.5" customHeight="1" thickBot="1">
      <c r="A22" s="186" t="s">
        <v>200</v>
      </c>
      <c r="B22" s="127"/>
      <c r="C22" s="74">
        <f>C11+C16+C20</f>
        <v>435935</v>
      </c>
      <c r="D22" s="174"/>
      <c r="E22" s="74">
        <f>E11+E16+E20</f>
        <v>2304523</v>
      </c>
      <c r="F22" s="174"/>
      <c r="G22" s="74">
        <f>G11+G16+G20</f>
        <v>2005</v>
      </c>
      <c r="H22" s="174"/>
      <c r="I22" s="74">
        <f>I11+I16+I20</f>
        <v>43695</v>
      </c>
      <c r="J22" s="174"/>
      <c r="K22" s="74">
        <f>K11+K16+K20</f>
        <v>25000</v>
      </c>
      <c r="L22" s="174"/>
      <c r="M22" s="74">
        <f>M11+M16+M20</f>
        <v>4428267</v>
      </c>
      <c r="N22" s="174"/>
      <c r="O22" s="74">
        <f>O11+O16+O20</f>
        <v>7239425</v>
      </c>
    </row>
    <row r="23" spans="1:15" ht="22.5" customHeight="1" thickTop="1"/>
  </sheetData>
  <mergeCells count="3">
    <mergeCell ref="C4:O4"/>
    <mergeCell ref="I5:M5"/>
    <mergeCell ref="C9:O9"/>
  </mergeCells>
  <pageMargins left="0.8" right="0.8" top="0.48" bottom="0.5" header="0.5" footer="0.5"/>
  <pageSetup paperSize="9" scale="73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061A4-7145-438A-AB67-300A5630C2F0}">
  <sheetPr>
    <pageSetUpPr fitToPage="1"/>
  </sheetPr>
  <dimension ref="A1:O23"/>
  <sheetViews>
    <sheetView view="pageBreakPreview" zoomScale="90" zoomScaleNormal="80" zoomScaleSheetLayoutView="90" workbookViewId="0">
      <selection activeCell="M20" sqref="M20"/>
    </sheetView>
  </sheetViews>
  <sheetFormatPr defaultColWidth="9.1796875" defaultRowHeight="22.5" customHeight="1"/>
  <cols>
    <col min="1" max="1" width="51.1796875" style="121" customWidth="1"/>
    <col min="2" max="2" width="8.81640625" style="122" customWidth="1"/>
    <col min="3" max="3" width="15.54296875" style="121" customWidth="1"/>
    <col min="4" max="4" width="1.1796875" style="121" customWidth="1"/>
    <col min="5" max="5" width="15.54296875" style="121" customWidth="1"/>
    <col min="6" max="6" width="1.1796875" style="121" customWidth="1"/>
    <col min="7" max="7" width="15.453125" style="121" customWidth="1"/>
    <col min="8" max="8" width="1.1796875" style="121" customWidth="1"/>
    <col min="9" max="9" width="15.54296875" style="121" customWidth="1"/>
    <col min="10" max="10" width="1.1796875" style="121" customWidth="1"/>
    <col min="11" max="11" width="15.54296875" style="121" customWidth="1"/>
    <col min="12" max="12" width="1.1796875" style="121" customWidth="1"/>
    <col min="13" max="13" width="15.54296875" style="121" customWidth="1"/>
    <col min="14" max="14" width="1.1796875" style="121" customWidth="1"/>
    <col min="15" max="15" width="15.54296875" style="121" customWidth="1"/>
    <col min="16" max="16" width="1.1796875" style="121" customWidth="1"/>
    <col min="17" max="17" width="10.453125" style="121" bestFit="1" customWidth="1"/>
    <col min="18" max="16384" width="9.1796875" style="121"/>
  </cols>
  <sheetData>
    <row r="1" spans="1:15" ht="22.5" customHeight="1">
      <c r="A1" s="118" t="s">
        <v>0</v>
      </c>
      <c r="E1" s="128"/>
      <c r="F1" s="128"/>
      <c r="G1" s="128"/>
      <c r="H1" s="126" t="s">
        <v>93</v>
      </c>
      <c r="I1" s="128"/>
      <c r="J1" s="126" t="s">
        <v>93</v>
      </c>
      <c r="K1" s="126"/>
      <c r="L1" s="126"/>
      <c r="M1" s="126"/>
      <c r="N1" s="126"/>
    </row>
    <row r="2" spans="1:15" ht="22.5" customHeight="1">
      <c r="A2" s="120" t="s">
        <v>94</v>
      </c>
    </row>
    <row r="3" spans="1:15" ht="22.5" customHeight="1">
      <c r="A3" s="120"/>
    </row>
    <row r="4" spans="1:15" ht="22.5" customHeight="1">
      <c r="A4" s="149"/>
      <c r="C4" s="222" t="s">
        <v>3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</row>
    <row r="5" spans="1:15" ht="21.5">
      <c r="A5" s="149"/>
      <c r="B5" s="150"/>
      <c r="D5" s="149"/>
      <c r="G5" s="154" t="s">
        <v>95</v>
      </c>
      <c r="I5" s="223" t="s">
        <v>56</v>
      </c>
      <c r="J5" s="223"/>
      <c r="K5" s="223"/>
      <c r="L5" s="223"/>
      <c r="M5" s="223"/>
      <c r="N5" s="159"/>
    </row>
    <row r="6" spans="1:15" ht="22.5" customHeight="1">
      <c r="A6" s="149"/>
      <c r="B6" s="150"/>
      <c r="C6" s="158" t="s">
        <v>102</v>
      </c>
      <c r="D6" s="149"/>
      <c r="E6" s="158"/>
      <c r="F6" s="158"/>
      <c r="G6" s="158" t="s">
        <v>103</v>
      </c>
      <c r="H6" s="158"/>
      <c r="I6" s="158"/>
      <c r="J6" s="158"/>
      <c r="K6" s="158" t="s">
        <v>138</v>
      </c>
      <c r="L6" s="158"/>
      <c r="M6" s="158"/>
      <c r="N6" s="159"/>
    </row>
    <row r="7" spans="1:15" ht="22.5" customHeight="1">
      <c r="A7" s="149"/>
      <c r="B7" s="150"/>
      <c r="C7" s="117" t="s">
        <v>110</v>
      </c>
      <c r="D7" s="149"/>
      <c r="E7" s="158" t="s">
        <v>111</v>
      </c>
      <c r="F7" s="158"/>
      <c r="G7" s="158" t="s">
        <v>112</v>
      </c>
      <c r="H7" s="149"/>
      <c r="I7" s="158" t="s">
        <v>113</v>
      </c>
      <c r="J7" s="149"/>
      <c r="K7" s="158" t="s">
        <v>114</v>
      </c>
      <c r="L7" s="149"/>
      <c r="M7" s="149" t="s">
        <v>115</v>
      </c>
      <c r="N7" s="149"/>
      <c r="O7" s="158" t="s">
        <v>120</v>
      </c>
    </row>
    <row r="8" spans="1:15" ht="22.5" customHeight="1">
      <c r="A8" s="149"/>
      <c r="B8" s="150" t="s">
        <v>6</v>
      </c>
      <c r="C8" s="158" t="s">
        <v>121</v>
      </c>
      <c r="D8" s="149"/>
      <c r="E8" s="158" t="s">
        <v>122</v>
      </c>
      <c r="F8" s="158"/>
      <c r="G8" s="158" t="s">
        <v>124</v>
      </c>
      <c r="H8" s="149"/>
      <c r="I8" s="158" t="s">
        <v>125</v>
      </c>
      <c r="J8" s="149"/>
      <c r="K8" s="158" t="s">
        <v>126</v>
      </c>
      <c r="L8" s="149"/>
      <c r="M8" s="158" t="s">
        <v>127</v>
      </c>
      <c r="N8" s="149"/>
      <c r="O8" s="158" t="s">
        <v>130</v>
      </c>
    </row>
    <row r="9" spans="1:15" ht="22.5" customHeight="1">
      <c r="A9" s="187"/>
      <c r="B9" s="150"/>
      <c r="C9" s="224" t="s">
        <v>8</v>
      </c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</row>
    <row r="10" spans="1:15" ht="22.5" customHeight="1">
      <c r="A10" s="187" t="s">
        <v>201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</row>
    <row r="11" spans="1:15" ht="22.5" customHeight="1">
      <c r="A11" s="126" t="s">
        <v>188</v>
      </c>
      <c r="B11" s="188"/>
      <c r="C11" s="77">
        <v>435935</v>
      </c>
      <c r="D11" s="77"/>
      <c r="E11" s="180">
        <v>2304523</v>
      </c>
      <c r="F11" s="180"/>
      <c r="G11" s="189">
        <v>2005</v>
      </c>
      <c r="H11" s="77"/>
      <c r="I11" s="77">
        <v>43695</v>
      </c>
      <c r="J11" s="77"/>
      <c r="K11" s="189">
        <v>25000</v>
      </c>
      <c r="L11" s="77"/>
      <c r="M11" s="77">
        <v>4484145</v>
      </c>
      <c r="N11" s="77"/>
      <c r="O11" s="77">
        <f>SUM(C11:M11)</f>
        <v>7295303</v>
      </c>
    </row>
    <row r="12" spans="1:15" ht="22" customHeight="1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90"/>
    </row>
    <row r="13" spans="1:15" ht="22.5" customHeight="1">
      <c r="A13" s="126" t="s">
        <v>133</v>
      </c>
      <c r="B13" s="126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2"/>
    </row>
    <row r="14" spans="1:15" ht="22.5" customHeight="1">
      <c r="A14" s="127" t="s">
        <v>134</v>
      </c>
      <c r="B14" s="126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2"/>
    </row>
    <row r="15" spans="1:15" ht="22.5" customHeight="1">
      <c r="A15" s="121" t="s">
        <v>178</v>
      </c>
      <c r="B15" s="150">
        <v>9</v>
      </c>
      <c r="C15" s="168">
        <v>0</v>
      </c>
      <c r="D15" s="193"/>
      <c r="E15" s="168">
        <v>0</v>
      </c>
      <c r="F15" s="179"/>
      <c r="G15" s="168">
        <v>0</v>
      </c>
      <c r="H15" s="193"/>
      <c r="I15" s="168">
        <v>0</v>
      </c>
      <c r="J15" s="193"/>
      <c r="K15" s="168">
        <v>0</v>
      </c>
      <c r="L15" s="193"/>
      <c r="M15" s="194">
        <v>-697496</v>
      </c>
      <c r="N15" s="193"/>
      <c r="O15" s="211">
        <f>SUM(C15:M15)</f>
        <v>-697496</v>
      </c>
    </row>
    <row r="16" spans="1:15" ht="22.5" customHeight="1">
      <c r="A16" s="126" t="s">
        <v>137</v>
      </c>
      <c r="B16" s="127"/>
      <c r="C16" s="195">
        <f>SUM(C15)</f>
        <v>0</v>
      </c>
      <c r="D16" s="174"/>
      <c r="E16" s="195">
        <f>SUM(E15)</f>
        <v>0</v>
      </c>
      <c r="F16" s="180"/>
      <c r="G16" s="195">
        <f>SUM(G15)</f>
        <v>0</v>
      </c>
      <c r="H16" s="196"/>
      <c r="I16" s="195">
        <f>SUM(I15)</f>
        <v>0</v>
      </c>
      <c r="J16" s="196"/>
      <c r="K16" s="195">
        <f>SUM(K15)</f>
        <v>0</v>
      </c>
      <c r="L16" s="196"/>
      <c r="M16" s="195">
        <f>SUM(M15)</f>
        <v>-697496</v>
      </c>
      <c r="N16" s="196"/>
      <c r="O16" s="195">
        <f>SUM(C16:M16)</f>
        <v>-697496</v>
      </c>
    </row>
    <row r="17" spans="1:15" ht="22.5" customHeight="1">
      <c r="A17" s="149"/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</row>
    <row r="18" spans="1:15" ht="22.5" customHeight="1">
      <c r="A18" s="126" t="s">
        <v>209</v>
      </c>
      <c r="B18" s="127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</row>
    <row r="19" spans="1:15" ht="22.5" customHeight="1">
      <c r="A19" s="121" t="s">
        <v>217</v>
      </c>
      <c r="C19" s="168">
        <v>0</v>
      </c>
      <c r="D19" s="76"/>
      <c r="E19" s="168">
        <v>0</v>
      </c>
      <c r="F19" s="179"/>
      <c r="G19" s="168">
        <v>0</v>
      </c>
      <c r="I19" s="168">
        <v>0</v>
      </c>
      <c r="K19" s="168">
        <v>0</v>
      </c>
      <c r="M19" s="76">
        <f>'PL8-9'!H45</f>
        <v>1021907.09798</v>
      </c>
      <c r="O19" s="78">
        <f>SUM(C19:M19)</f>
        <v>1021907.09798</v>
      </c>
    </row>
    <row r="20" spans="1:15" ht="22.5" customHeight="1">
      <c r="A20" s="126" t="s">
        <v>189</v>
      </c>
      <c r="B20" s="127"/>
      <c r="C20" s="195">
        <f>SUM(C19:C19)</f>
        <v>0</v>
      </c>
      <c r="D20" s="174"/>
      <c r="E20" s="195">
        <f>SUM(E19:E19)</f>
        <v>0</v>
      </c>
      <c r="F20" s="180"/>
      <c r="G20" s="195">
        <f>SUM(G19:G19)</f>
        <v>0</v>
      </c>
      <c r="H20" s="174"/>
      <c r="I20" s="195">
        <f>SUM(I19:I19)</f>
        <v>0</v>
      </c>
      <c r="J20" s="174"/>
      <c r="K20" s="195">
        <f>SUM(K19:K19)</f>
        <v>0</v>
      </c>
      <c r="L20" s="174"/>
      <c r="M20" s="195">
        <f>SUM(M19:M19)</f>
        <v>1021907.09798</v>
      </c>
      <c r="N20" s="174"/>
      <c r="O20" s="75">
        <f>SUM(O19)</f>
        <v>1021907.09798</v>
      </c>
    </row>
    <row r="21" spans="1:15" ht="22.5" customHeight="1">
      <c r="A21" s="126"/>
      <c r="B21" s="127"/>
      <c r="C21" s="163"/>
      <c r="D21" s="174"/>
      <c r="E21" s="163"/>
      <c r="F21" s="180"/>
      <c r="G21" s="197"/>
      <c r="H21" s="174"/>
      <c r="I21" s="163"/>
      <c r="J21" s="174"/>
      <c r="K21" s="163"/>
      <c r="L21" s="174"/>
      <c r="M21" s="174"/>
      <c r="N21" s="174"/>
      <c r="O21" s="174"/>
    </row>
    <row r="22" spans="1:15" ht="22.5" customHeight="1" thickBot="1">
      <c r="A22" s="186" t="s">
        <v>202</v>
      </c>
      <c r="B22" s="127"/>
      <c r="C22" s="74">
        <f>C11+C16+C20</f>
        <v>435935</v>
      </c>
      <c r="D22" s="174"/>
      <c r="E22" s="74">
        <f>E11+E16+E20</f>
        <v>2304523</v>
      </c>
      <c r="F22" s="174"/>
      <c r="G22" s="74">
        <f>G11+G16+G20</f>
        <v>2005</v>
      </c>
      <c r="H22" s="174"/>
      <c r="I22" s="74">
        <f>I11+I16+I20</f>
        <v>43695</v>
      </c>
      <c r="J22" s="174"/>
      <c r="K22" s="74">
        <f>K11+K16+K20</f>
        <v>25000</v>
      </c>
      <c r="L22" s="174"/>
      <c r="M22" s="74">
        <f>M11+M16+M20</f>
        <v>4808556.0979800001</v>
      </c>
      <c r="N22" s="174"/>
      <c r="O22" s="74">
        <f>O11+O16+O20</f>
        <v>7619714.0979800001</v>
      </c>
    </row>
    <row r="23" spans="1:15" ht="22.5" customHeight="1" thickTop="1"/>
  </sheetData>
  <mergeCells count="3">
    <mergeCell ref="C4:O4"/>
    <mergeCell ref="I5:M5"/>
    <mergeCell ref="C9:O9"/>
  </mergeCells>
  <pageMargins left="0.8" right="0.8" top="0.48" bottom="0.5" header="0.5" footer="0.5"/>
  <pageSetup paperSize="9" scale="73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81"/>
  <sheetViews>
    <sheetView view="pageBreakPreview" topLeftCell="A10" zoomScale="115" zoomScaleNormal="85" zoomScaleSheetLayoutView="115" workbookViewId="0">
      <selection activeCell="A20" sqref="A20"/>
    </sheetView>
  </sheetViews>
  <sheetFormatPr defaultColWidth="9.1796875" defaultRowHeight="22.5" customHeight="1"/>
  <cols>
    <col min="1" max="1" width="67.1796875" style="2" customWidth="1"/>
    <col min="2" max="2" width="10.81640625" style="2" customWidth="1"/>
    <col min="3" max="3" width="10.453125" style="6" customWidth="1"/>
    <col min="4" max="4" width="1" style="6" customWidth="1"/>
    <col min="5" max="5" width="10.453125" style="6" customWidth="1"/>
    <col min="6" max="6" width="1" style="6" customWidth="1"/>
    <col min="7" max="7" width="10.453125" style="6" customWidth="1"/>
    <col min="8" max="8" width="1" style="6" customWidth="1"/>
    <col min="9" max="9" width="10.453125" style="6" customWidth="1"/>
    <col min="10" max="10" width="19.81640625" style="2" customWidth="1"/>
    <col min="11" max="11" width="1.453125" style="2" customWidth="1"/>
    <col min="12" max="12" width="9.1796875" style="2"/>
    <col min="13" max="13" width="1" style="2" customWidth="1"/>
    <col min="14" max="14" width="9.1796875" style="2"/>
    <col min="15" max="15" width="0.81640625" style="2" customWidth="1"/>
    <col min="16" max="16" width="9.1796875" style="2"/>
    <col min="17" max="17" width="0.453125" style="2" customWidth="1"/>
    <col min="18" max="16384" width="9.1796875" style="2"/>
  </cols>
  <sheetData>
    <row r="1" spans="1:9" ht="22.5" customHeight="1">
      <c r="A1" s="236" t="s">
        <v>0</v>
      </c>
      <c r="B1" s="236"/>
      <c r="C1" s="236"/>
    </row>
    <row r="2" spans="1:9" ht="22.5" customHeight="1">
      <c r="A2" s="12" t="s">
        <v>139</v>
      </c>
      <c r="B2" s="12"/>
      <c r="C2" s="53"/>
    </row>
    <row r="3" spans="1:9" ht="15" customHeight="1">
      <c r="A3" s="12"/>
      <c r="B3" s="12"/>
    </row>
    <row r="4" spans="1:9" s="6" customFormat="1" ht="22.5" customHeight="1">
      <c r="C4" s="226" t="s">
        <v>2</v>
      </c>
      <c r="D4" s="226"/>
      <c r="E4" s="226"/>
      <c r="F4" s="8"/>
      <c r="G4" s="226" t="s">
        <v>3</v>
      </c>
      <c r="H4" s="226"/>
      <c r="I4" s="226"/>
    </row>
    <row r="5" spans="1:9" s="6" customFormat="1" ht="22.5" customHeight="1">
      <c r="C5" s="229" t="s">
        <v>198</v>
      </c>
      <c r="D5" s="229"/>
      <c r="E5" s="229"/>
      <c r="F5" s="11"/>
      <c r="G5" s="229" t="s">
        <v>198</v>
      </c>
      <c r="H5" s="229"/>
      <c r="I5" s="229"/>
    </row>
    <row r="6" spans="1:9" s="6" customFormat="1" ht="22.5" customHeight="1">
      <c r="C6" s="229" t="s">
        <v>196</v>
      </c>
      <c r="D6" s="229"/>
      <c r="E6" s="229"/>
      <c r="F6" s="11"/>
      <c r="G6" s="229" t="s">
        <v>196</v>
      </c>
      <c r="H6" s="229"/>
      <c r="I6" s="229"/>
    </row>
    <row r="7" spans="1:9" s="6" customFormat="1" ht="22.5" customHeight="1">
      <c r="A7" s="18"/>
      <c r="B7" s="7" t="s">
        <v>6</v>
      </c>
      <c r="C7" s="10">
        <v>2569</v>
      </c>
      <c r="D7" s="10"/>
      <c r="E7" s="10">
        <v>2568</v>
      </c>
      <c r="F7" s="10"/>
      <c r="G7" s="10">
        <v>2569</v>
      </c>
      <c r="H7" s="10"/>
      <c r="I7" s="10">
        <v>2568</v>
      </c>
    </row>
    <row r="8" spans="1:9" s="6" customFormat="1" ht="18" customHeight="1">
      <c r="C8" s="225" t="s">
        <v>8</v>
      </c>
      <c r="D8" s="225"/>
      <c r="E8" s="225"/>
      <c r="F8" s="225"/>
      <c r="G8" s="225"/>
      <c r="H8" s="225"/>
      <c r="I8" s="225"/>
    </row>
    <row r="9" spans="1:9" s="6" customFormat="1" ht="19.5" customHeight="1">
      <c r="A9" s="55" t="s">
        <v>140</v>
      </c>
      <c r="B9" s="55"/>
      <c r="C9" s="15"/>
      <c r="D9" s="25"/>
      <c r="E9" s="15"/>
      <c r="F9" s="25"/>
      <c r="G9" s="25"/>
      <c r="H9" s="25"/>
      <c r="I9" s="25"/>
    </row>
    <row r="10" spans="1:9" s="6" customFormat="1" ht="22.5" customHeight="1">
      <c r="A10" s="26" t="s">
        <v>83</v>
      </c>
      <c r="B10" s="26"/>
      <c r="C10" s="68">
        <f>'PL8-9'!D27</f>
        <v>1119143.40356</v>
      </c>
      <c r="D10" s="16"/>
      <c r="E10" s="68">
        <f>'PL8-9'!F27</f>
        <v>840783</v>
      </c>
      <c r="F10" s="14"/>
      <c r="G10" s="68">
        <f>'PL8-9'!H27</f>
        <v>1021907.46228</v>
      </c>
      <c r="H10" s="16"/>
      <c r="I10" s="68">
        <f>'PL8-9'!J27</f>
        <v>676453</v>
      </c>
    </row>
    <row r="11" spans="1:9" s="6" customFormat="1" ht="22.5" customHeight="1">
      <c r="A11" s="56" t="s">
        <v>141</v>
      </c>
      <c r="B11" s="56"/>
      <c r="C11" s="16"/>
      <c r="D11" s="14"/>
      <c r="E11" s="16"/>
      <c r="F11" s="14"/>
      <c r="G11" s="16"/>
      <c r="H11" s="14"/>
      <c r="I11" s="16"/>
    </row>
    <row r="12" spans="1:9" s="6" customFormat="1" ht="22.5" customHeight="1">
      <c r="A12" s="57" t="s">
        <v>82</v>
      </c>
      <c r="B12" s="7" t="s">
        <v>185</v>
      </c>
      <c r="C12" s="58">
        <v>324864</v>
      </c>
      <c r="D12" s="46"/>
      <c r="E12" s="58">
        <v>200960</v>
      </c>
      <c r="F12" s="14"/>
      <c r="G12" s="58">
        <v>159856</v>
      </c>
      <c r="H12" s="46"/>
      <c r="I12" s="58">
        <v>42376</v>
      </c>
    </row>
    <row r="13" spans="1:9" s="6" customFormat="1" ht="22.5" customHeight="1">
      <c r="A13" s="26" t="s">
        <v>79</v>
      </c>
      <c r="B13" s="26"/>
      <c r="C13" s="16">
        <v>26784</v>
      </c>
      <c r="D13" s="16"/>
      <c r="E13" s="16">
        <v>22454</v>
      </c>
      <c r="F13" s="14"/>
      <c r="G13" s="16">
        <v>4</v>
      </c>
      <c r="H13" s="16"/>
      <c r="I13" s="16">
        <v>1</v>
      </c>
    </row>
    <row r="14" spans="1:9" s="6" customFormat="1" ht="22.5" customHeight="1">
      <c r="A14" s="26" t="s">
        <v>142</v>
      </c>
      <c r="B14" s="26"/>
      <c r="C14" s="16">
        <v>135078</v>
      </c>
      <c r="D14" s="16"/>
      <c r="E14" s="16">
        <v>141761</v>
      </c>
      <c r="F14" s="14"/>
      <c r="G14" s="16">
        <v>56433</v>
      </c>
      <c r="H14" s="16"/>
      <c r="I14" s="16">
        <v>55949</v>
      </c>
    </row>
    <row r="15" spans="1:9" s="6" customFormat="1" ht="22.5" customHeight="1">
      <c r="A15" s="57" t="s">
        <v>171</v>
      </c>
      <c r="B15" s="7"/>
      <c r="C15" s="16"/>
      <c r="D15" s="16"/>
      <c r="E15" s="16"/>
      <c r="F15" s="14"/>
      <c r="G15" s="16"/>
      <c r="H15" s="16"/>
      <c r="I15" s="16"/>
    </row>
    <row r="16" spans="1:9" s="6" customFormat="1" ht="22.5" customHeight="1">
      <c r="A16" s="57" t="s">
        <v>172</v>
      </c>
      <c r="B16" s="7">
        <v>3</v>
      </c>
      <c r="C16" s="16">
        <v>0</v>
      </c>
      <c r="D16" s="16"/>
      <c r="E16" s="16">
        <v>0</v>
      </c>
      <c r="F16" s="14"/>
      <c r="G16" s="16">
        <v>5395</v>
      </c>
      <c r="H16" s="16"/>
      <c r="I16" s="16">
        <v>10424</v>
      </c>
    </row>
    <row r="17" spans="1:9" s="6" customFormat="1" ht="22.5" customHeight="1">
      <c r="A17" s="17" t="s">
        <v>193</v>
      </c>
      <c r="B17" s="7">
        <v>6</v>
      </c>
      <c r="C17" s="16">
        <v>-287</v>
      </c>
      <c r="D17" s="16"/>
      <c r="E17" s="16">
        <v>-336</v>
      </c>
      <c r="F17" s="14"/>
      <c r="G17" s="16">
        <v>0</v>
      </c>
      <c r="H17" s="16"/>
      <c r="I17" s="16">
        <v>0</v>
      </c>
    </row>
    <row r="18" spans="1:9" s="6" customFormat="1" ht="22.5" customHeight="1">
      <c r="A18" s="57" t="s">
        <v>210</v>
      </c>
      <c r="B18" s="7"/>
      <c r="C18" s="16">
        <v>24030</v>
      </c>
      <c r="D18" s="16"/>
      <c r="E18" s="16">
        <v>24569</v>
      </c>
      <c r="F18" s="14"/>
      <c r="G18" s="16">
        <v>-625</v>
      </c>
      <c r="H18" s="16"/>
      <c r="I18" s="16">
        <v>10483</v>
      </c>
    </row>
    <row r="19" spans="1:9" s="6" customFormat="1" ht="22.5" customHeight="1">
      <c r="A19" s="57" t="s">
        <v>70</v>
      </c>
      <c r="B19" s="57"/>
      <c r="C19" s="16">
        <v>-39503</v>
      </c>
      <c r="D19" s="16"/>
      <c r="E19" s="16">
        <v>-36940</v>
      </c>
      <c r="F19" s="14"/>
      <c r="G19" s="16">
        <v>-408497</v>
      </c>
      <c r="H19" s="16"/>
      <c r="I19" s="16">
        <v>-367520</v>
      </c>
    </row>
    <row r="20" spans="1:9" s="6" customFormat="1" ht="22.5" customHeight="1">
      <c r="A20" s="57" t="s">
        <v>143</v>
      </c>
      <c r="B20" s="7">
        <v>4</v>
      </c>
      <c r="C20" s="16">
        <v>6764</v>
      </c>
      <c r="D20" s="16"/>
      <c r="E20" s="16">
        <v>1481</v>
      </c>
      <c r="F20" s="20"/>
      <c r="G20" s="16">
        <v>0</v>
      </c>
      <c r="H20" s="16"/>
      <c r="I20" s="16">
        <v>0</v>
      </c>
    </row>
    <row r="21" spans="1:9" s="6" customFormat="1" ht="22.5" customHeight="1">
      <c r="A21" s="57" t="s">
        <v>144</v>
      </c>
      <c r="B21" s="57"/>
      <c r="C21" s="16">
        <v>-38065</v>
      </c>
      <c r="D21" s="16"/>
      <c r="E21" s="16">
        <v>34807</v>
      </c>
      <c r="F21" s="14"/>
      <c r="G21" s="16">
        <v>-115868</v>
      </c>
      <c r="H21" s="16"/>
      <c r="I21" s="16">
        <v>7030</v>
      </c>
    </row>
    <row r="22" spans="1:9" s="6" customFormat="1" ht="22.5" customHeight="1">
      <c r="A22" s="57" t="s">
        <v>190</v>
      </c>
      <c r="B22" s="57"/>
      <c r="C22" s="16">
        <v>-53</v>
      </c>
      <c r="D22" s="16"/>
      <c r="E22" s="16">
        <v>-3151</v>
      </c>
      <c r="F22" s="14"/>
      <c r="G22" s="16">
        <v>-415</v>
      </c>
      <c r="H22" s="16"/>
      <c r="I22" s="16">
        <v>-707</v>
      </c>
    </row>
    <row r="23" spans="1:9" s="6" customFormat="1" ht="22.5" customHeight="1">
      <c r="A23" s="57" t="s">
        <v>194</v>
      </c>
      <c r="B23" s="7">
        <v>5</v>
      </c>
      <c r="C23" s="46">
        <v>7377</v>
      </c>
      <c r="D23" s="46"/>
      <c r="E23" s="46">
        <v>125</v>
      </c>
      <c r="F23" s="14"/>
      <c r="G23" s="46">
        <v>0</v>
      </c>
      <c r="H23" s="46"/>
      <c r="I23" s="46">
        <v>0</v>
      </c>
    </row>
    <row r="24" spans="1:9" s="6" customFormat="1" ht="22.5" customHeight="1">
      <c r="A24" s="57" t="s">
        <v>206</v>
      </c>
      <c r="B24" s="7">
        <v>5</v>
      </c>
      <c r="C24" s="46">
        <v>0</v>
      </c>
      <c r="D24" s="46"/>
      <c r="E24" s="46">
        <v>0</v>
      </c>
      <c r="F24" s="14"/>
      <c r="G24" s="46">
        <v>16268</v>
      </c>
      <c r="H24" s="46"/>
      <c r="I24" s="46">
        <v>0</v>
      </c>
    </row>
    <row r="25" spans="1:9" s="6" customFormat="1" ht="22.5" customHeight="1">
      <c r="A25" s="57" t="s">
        <v>176</v>
      </c>
      <c r="B25" s="57"/>
      <c r="C25" s="16">
        <v>-11827</v>
      </c>
      <c r="D25" s="14"/>
      <c r="E25" s="16">
        <v>1748</v>
      </c>
      <c r="F25" s="16"/>
      <c r="G25" s="16">
        <v>-665</v>
      </c>
      <c r="H25" s="16"/>
      <c r="I25" s="16">
        <v>-6578</v>
      </c>
    </row>
    <row r="26" spans="1:9" s="6" customFormat="1" ht="22.5" customHeight="1">
      <c r="A26" s="57" t="s">
        <v>43</v>
      </c>
      <c r="B26" s="57"/>
      <c r="C26" s="44">
        <v>25770</v>
      </c>
      <c r="D26" s="46"/>
      <c r="E26" s="44">
        <v>21348</v>
      </c>
      <c r="F26" s="14"/>
      <c r="G26" s="44">
        <v>10614</v>
      </c>
      <c r="H26" s="46"/>
      <c r="I26" s="44">
        <v>9539</v>
      </c>
    </row>
    <row r="27" spans="1:9" s="6" customFormat="1" ht="19.5" customHeight="1">
      <c r="A27" s="59"/>
      <c r="B27" s="59"/>
      <c r="C27" s="79">
        <f>SUM(C10:C26)</f>
        <v>1580075.40356</v>
      </c>
      <c r="D27" s="14"/>
      <c r="E27" s="79">
        <f>SUM(E10:E26)</f>
        <v>1249609</v>
      </c>
      <c r="F27" s="14"/>
      <c r="G27" s="79">
        <f>SUM(G10:G26)</f>
        <v>744407.46228000009</v>
      </c>
      <c r="H27" s="14"/>
      <c r="I27" s="79">
        <f>SUM(I10:I26)</f>
        <v>437450</v>
      </c>
    </row>
    <row r="28" spans="1:9" s="6" customFormat="1" ht="22.5" customHeight="1">
      <c r="A28" s="56" t="s">
        <v>145</v>
      </c>
      <c r="B28" s="56"/>
      <c r="C28" s="54"/>
      <c r="D28" s="14"/>
      <c r="E28" s="54"/>
      <c r="F28" s="14"/>
      <c r="G28" s="14"/>
      <c r="H28" s="14"/>
      <c r="I28" s="14"/>
    </row>
    <row r="29" spans="1:9" s="6" customFormat="1" ht="22.5" customHeight="1">
      <c r="A29" s="57" t="s">
        <v>12</v>
      </c>
      <c r="B29" s="57"/>
      <c r="C29" s="16">
        <v>-142390</v>
      </c>
      <c r="D29" s="14"/>
      <c r="E29" s="16">
        <v>20800</v>
      </c>
      <c r="F29" s="16"/>
      <c r="G29" s="16">
        <v>-399072</v>
      </c>
      <c r="H29" s="16"/>
      <c r="I29" s="16">
        <v>442292</v>
      </c>
    </row>
    <row r="30" spans="1:9" s="6" customFormat="1" ht="22.5" customHeight="1">
      <c r="A30" s="57" t="s">
        <v>167</v>
      </c>
      <c r="B30" s="57"/>
      <c r="C30" s="16">
        <v>-85275</v>
      </c>
      <c r="D30" s="14"/>
      <c r="E30" s="16">
        <v>-55616</v>
      </c>
      <c r="F30" s="16"/>
      <c r="G30" s="16">
        <v>-22861</v>
      </c>
      <c r="H30" s="16"/>
      <c r="I30" s="16">
        <v>-4526</v>
      </c>
    </row>
    <row r="31" spans="1:9" s="6" customFormat="1" ht="22.5" customHeight="1">
      <c r="A31" s="57" t="s">
        <v>146</v>
      </c>
      <c r="B31" s="57"/>
      <c r="C31" s="16">
        <v>-534903</v>
      </c>
      <c r="D31" s="14"/>
      <c r="E31" s="16">
        <v>-51021</v>
      </c>
      <c r="F31" s="16"/>
      <c r="G31" s="16">
        <v>-160149</v>
      </c>
      <c r="H31" s="16"/>
      <c r="I31" s="16">
        <v>-124505</v>
      </c>
    </row>
    <row r="32" spans="1:9" s="6" customFormat="1" ht="22.5" customHeight="1">
      <c r="A32" s="57" t="s">
        <v>16</v>
      </c>
      <c r="B32" s="57"/>
      <c r="C32" s="16">
        <v>-21801</v>
      </c>
      <c r="D32" s="14"/>
      <c r="E32" s="16">
        <v>-55045</v>
      </c>
      <c r="F32" s="16"/>
      <c r="G32" s="16">
        <v>-37340</v>
      </c>
      <c r="H32" s="16"/>
      <c r="I32" s="16">
        <v>-44038</v>
      </c>
    </row>
    <row r="33" spans="1:9" s="6" customFormat="1" ht="22.5" customHeight="1">
      <c r="A33" s="57" t="s">
        <v>17</v>
      </c>
      <c r="B33" s="57"/>
      <c r="C33" s="16">
        <v>-3628</v>
      </c>
      <c r="D33" s="14"/>
      <c r="E33" s="16">
        <v>-1584</v>
      </c>
      <c r="F33" s="16"/>
      <c r="G33" s="16">
        <v>0</v>
      </c>
      <c r="H33" s="16"/>
      <c r="I33" s="16">
        <v>0</v>
      </c>
    </row>
    <row r="34" spans="1:9" s="6" customFormat="1" ht="22.5" customHeight="1">
      <c r="A34" s="57" t="s">
        <v>147</v>
      </c>
      <c r="B34" s="57"/>
      <c r="C34" s="16">
        <v>-372</v>
      </c>
      <c r="D34" s="14"/>
      <c r="E34" s="16">
        <v>22037</v>
      </c>
      <c r="F34" s="16"/>
      <c r="G34" s="16">
        <v>-57</v>
      </c>
      <c r="H34" s="16"/>
      <c r="I34" s="16">
        <v>18</v>
      </c>
    </row>
    <row r="35" spans="1:9" s="6" customFormat="1" ht="22.5" customHeight="1">
      <c r="A35" s="57" t="s">
        <v>34</v>
      </c>
      <c r="B35" s="57"/>
      <c r="C35" s="16">
        <v>170934</v>
      </c>
      <c r="D35" s="14"/>
      <c r="E35" s="16">
        <v>50998</v>
      </c>
      <c r="F35" s="16"/>
      <c r="G35" s="16">
        <v>81971</v>
      </c>
      <c r="H35" s="16"/>
      <c r="I35" s="16">
        <v>65113</v>
      </c>
    </row>
    <row r="36" spans="1:9" s="6" customFormat="1" ht="22.5" customHeight="1">
      <c r="A36" s="57" t="s">
        <v>168</v>
      </c>
      <c r="B36" s="57"/>
      <c r="C36" s="16">
        <v>248697</v>
      </c>
      <c r="D36" s="14"/>
      <c r="E36" s="16">
        <v>-67355</v>
      </c>
      <c r="F36" s="16"/>
      <c r="G36" s="16">
        <v>336231</v>
      </c>
      <c r="H36" s="16"/>
      <c r="I36" s="16">
        <v>58355</v>
      </c>
    </row>
    <row r="37" spans="1:9" s="6" customFormat="1" ht="22.5" customHeight="1">
      <c r="A37" s="57" t="s">
        <v>37</v>
      </c>
      <c r="B37" s="57"/>
      <c r="C37" s="60">
        <v>-32860</v>
      </c>
      <c r="D37" s="14"/>
      <c r="E37" s="60">
        <v>-84772</v>
      </c>
      <c r="F37" s="16"/>
      <c r="G37" s="16">
        <v>1644</v>
      </c>
      <c r="H37" s="16"/>
      <c r="I37" s="16">
        <v>-43903</v>
      </c>
    </row>
    <row r="38" spans="1:9" s="6" customFormat="1" ht="22.5" customHeight="1">
      <c r="A38" s="57" t="s">
        <v>148</v>
      </c>
      <c r="B38" s="57"/>
      <c r="C38" s="42">
        <v>-5314</v>
      </c>
      <c r="D38" s="14"/>
      <c r="E38" s="42">
        <v>-6711</v>
      </c>
      <c r="F38" s="16"/>
      <c r="G38" s="42">
        <v>-568</v>
      </c>
      <c r="H38" s="46"/>
      <c r="I38" s="42">
        <v>-1430</v>
      </c>
    </row>
    <row r="39" spans="1:9" s="6" customFormat="1" ht="22.5" customHeight="1">
      <c r="A39" s="57" t="s">
        <v>149</v>
      </c>
      <c r="B39" s="57"/>
      <c r="C39" s="68">
        <f>SUM(C27:C38)</f>
        <v>1173163.40356</v>
      </c>
      <c r="D39" s="14"/>
      <c r="E39" s="68">
        <f>SUM(E27:E38)</f>
        <v>1021340</v>
      </c>
      <c r="F39" s="16"/>
      <c r="G39" s="68">
        <f>SUM(G27:G38)</f>
        <v>544206.46228000009</v>
      </c>
      <c r="H39" s="16"/>
      <c r="I39" s="68">
        <f>SUM(I27:I38)</f>
        <v>784826</v>
      </c>
    </row>
    <row r="40" spans="1:9" s="6" customFormat="1" ht="22.5" customHeight="1">
      <c r="A40" s="57" t="s">
        <v>150</v>
      </c>
      <c r="B40" s="57"/>
      <c r="C40" s="16">
        <v>-325206</v>
      </c>
      <c r="D40" s="14"/>
      <c r="E40" s="16">
        <v>-162255</v>
      </c>
      <c r="F40" s="16"/>
      <c r="G40" s="16">
        <v>-142517</v>
      </c>
      <c r="H40" s="16"/>
      <c r="I40" s="16">
        <v>-36889</v>
      </c>
    </row>
    <row r="41" spans="1:9" s="6" customFormat="1" ht="22.5" customHeight="1">
      <c r="A41" s="59" t="s">
        <v>151</v>
      </c>
      <c r="B41" s="59"/>
      <c r="C41" s="80">
        <f>SUM(C39:C40)</f>
        <v>847957.40356000001</v>
      </c>
      <c r="D41" s="14"/>
      <c r="E41" s="80">
        <f>SUM(E39:E40)</f>
        <v>859085</v>
      </c>
      <c r="F41" s="14"/>
      <c r="G41" s="80">
        <f>SUM(G39:G40)</f>
        <v>401689.46228000009</v>
      </c>
      <c r="H41" s="14"/>
      <c r="I41" s="80">
        <f>SUM(I39:I40)</f>
        <v>747937</v>
      </c>
    </row>
    <row r="42" spans="1:9" s="6" customFormat="1" ht="22.5" customHeight="1">
      <c r="A42" s="236" t="s">
        <v>0</v>
      </c>
      <c r="B42" s="236"/>
      <c r="C42" s="236"/>
    </row>
    <row r="43" spans="1:9" ht="22.5" customHeight="1">
      <c r="A43" s="12" t="s">
        <v>139</v>
      </c>
      <c r="B43" s="61"/>
    </row>
    <row r="44" spans="1:9" ht="10.5" customHeight="1">
      <c r="A44" s="12"/>
      <c r="B44" s="12"/>
    </row>
    <row r="45" spans="1:9" ht="15" customHeight="1">
      <c r="A45" s="12"/>
      <c r="B45" s="12"/>
    </row>
    <row r="46" spans="1:9" ht="23.5" customHeight="1">
      <c r="A46" s="6"/>
      <c r="B46" s="6"/>
      <c r="C46" s="226" t="s">
        <v>2</v>
      </c>
      <c r="D46" s="226"/>
      <c r="E46" s="226"/>
      <c r="F46" s="8"/>
      <c r="G46" s="226" t="s">
        <v>3</v>
      </c>
      <c r="H46" s="226"/>
      <c r="I46" s="226"/>
    </row>
    <row r="47" spans="1:9" s="6" customFormat="1" ht="23.5" customHeight="1">
      <c r="C47" s="229" t="s">
        <v>198</v>
      </c>
      <c r="D47" s="229"/>
      <c r="E47" s="229"/>
      <c r="F47" s="11"/>
      <c r="G47" s="229" t="s">
        <v>198</v>
      </c>
      <c r="H47" s="229"/>
      <c r="I47" s="229"/>
    </row>
    <row r="48" spans="1:9" s="6" customFormat="1" ht="23.5" customHeight="1">
      <c r="C48" s="229" t="s">
        <v>196</v>
      </c>
      <c r="D48" s="229"/>
      <c r="E48" s="229"/>
      <c r="F48" s="11"/>
      <c r="G48" s="229" t="s">
        <v>196</v>
      </c>
      <c r="H48" s="229"/>
      <c r="I48" s="229"/>
    </row>
    <row r="49" spans="1:9" s="6" customFormat="1" ht="23.5" customHeight="1">
      <c r="A49" s="18"/>
      <c r="B49" s="7" t="s">
        <v>6</v>
      </c>
      <c r="C49" s="10">
        <v>2569</v>
      </c>
      <c r="D49" s="10"/>
      <c r="E49" s="10">
        <v>2568</v>
      </c>
      <c r="F49" s="10"/>
      <c r="G49" s="10">
        <v>2569</v>
      </c>
      <c r="H49" s="10"/>
      <c r="I49" s="10">
        <v>2568</v>
      </c>
    </row>
    <row r="50" spans="1:9" s="6" customFormat="1" ht="23.5" customHeight="1">
      <c r="C50" s="225" t="s">
        <v>8</v>
      </c>
      <c r="D50" s="225"/>
      <c r="E50" s="225"/>
      <c r="F50" s="225"/>
      <c r="G50" s="225"/>
      <c r="H50" s="225"/>
      <c r="I50" s="225"/>
    </row>
    <row r="51" spans="1:9" s="6" customFormat="1" ht="23.5" customHeight="1">
      <c r="A51" s="55" t="s">
        <v>152</v>
      </c>
      <c r="B51" s="55"/>
      <c r="C51" s="15"/>
      <c r="D51" s="25"/>
      <c r="E51" s="15"/>
      <c r="F51" s="25"/>
      <c r="G51" s="25"/>
      <c r="H51" s="25"/>
      <c r="I51" s="25"/>
    </row>
    <row r="52" spans="1:9" s="6" customFormat="1" ht="23.5" customHeight="1">
      <c r="A52" s="57" t="s">
        <v>153</v>
      </c>
      <c r="B52" s="57"/>
      <c r="C52" s="16">
        <v>38184</v>
      </c>
      <c r="D52" s="14"/>
      <c r="E52" s="16">
        <v>33832</v>
      </c>
      <c r="F52" s="14"/>
      <c r="G52" s="16">
        <v>7161</v>
      </c>
      <c r="H52" s="14"/>
      <c r="I52" s="16">
        <v>11304</v>
      </c>
    </row>
    <row r="53" spans="1:9" s="6" customFormat="1" ht="23.5" customHeight="1">
      <c r="A53" s="198" t="s">
        <v>154</v>
      </c>
      <c r="B53" s="7"/>
      <c r="C53" s="46">
        <v>0</v>
      </c>
      <c r="D53" s="14"/>
      <c r="E53" s="46">
        <v>0</v>
      </c>
      <c r="F53" s="14"/>
      <c r="G53" s="46">
        <v>400000</v>
      </c>
      <c r="H53" s="14"/>
      <c r="I53" s="46">
        <v>353190</v>
      </c>
    </row>
    <row r="54" spans="1:9" s="6" customFormat="1" ht="23.5" customHeight="1">
      <c r="A54" s="57" t="s">
        <v>170</v>
      </c>
      <c r="B54" s="57"/>
      <c r="C54" s="16">
        <v>-254181</v>
      </c>
      <c r="D54" s="14"/>
      <c r="E54" s="16">
        <v>-370447</v>
      </c>
      <c r="F54" s="14"/>
      <c r="G54" s="16">
        <v>-25679</v>
      </c>
      <c r="H54" s="14"/>
      <c r="I54" s="16">
        <v>-28237</v>
      </c>
    </row>
    <row r="55" spans="1:9" s="6" customFormat="1" ht="23.5" customHeight="1">
      <c r="A55" s="57" t="s">
        <v>155</v>
      </c>
      <c r="B55" s="57"/>
      <c r="C55" s="16">
        <v>1189</v>
      </c>
      <c r="D55" s="14"/>
      <c r="E55" s="16">
        <v>3184</v>
      </c>
      <c r="F55" s="14"/>
      <c r="G55" s="16">
        <v>1097</v>
      </c>
      <c r="H55" s="14"/>
      <c r="I55" s="16">
        <v>705</v>
      </c>
    </row>
    <row r="56" spans="1:9" s="6" customFormat="1" ht="23.5" customHeight="1">
      <c r="A56" s="57" t="s">
        <v>156</v>
      </c>
      <c r="B56" s="57"/>
      <c r="C56" s="16">
        <v>-803</v>
      </c>
      <c r="D56" s="14"/>
      <c r="E56" s="16">
        <v>-975</v>
      </c>
      <c r="F56" s="14"/>
      <c r="G56" s="16">
        <v>-150</v>
      </c>
      <c r="H56" s="14"/>
      <c r="I56" s="16">
        <v>-609</v>
      </c>
    </row>
    <row r="57" spans="1:9" s="6" customFormat="1" ht="23.5" customHeight="1">
      <c r="A57" s="57" t="s">
        <v>157</v>
      </c>
      <c r="B57" s="7">
        <v>3</v>
      </c>
      <c r="C57" s="112">
        <v>0</v>
      </c>
      <c r="D57" s="14"/>
      <c r="E57" s="16">
        <v>0</v>
      </c>
      <c r="F57" s="14"/>
      <c r="G57" s="16">
        <v>-6747</v>
      </c>
      <c r="H57" s="14"/>
      <c r="I57" s="16">
        <v>-6714</v>
      </c>
    </row>
    <row r="58" spans="1:9" s="6" customFormat="1" ht="23.5" customHeight="1">
      <c r="A58" s="57" t="s">
        <v>158</v>
      </c>
      <c r="B58" s="57"/>
      <c r="C58" s="16">
        <v>-24</v>
      </c>
      <c r="D58" s="14"/>
      <c r="E58" s="16">
        <v>-39</v>
      </c>
      <c r="F58" s="14"/>
      <c r="G58" s="16">
        <v>0</v>
      </c>
      <c r="H58" s="14"/>
      <c r="I58" s="16">
        <v>0</v>
      </c>
    </row>
    <row r="59" spans="1:9" s="6" customFormat="1" ht="23.5" customHeight="1">
      <c r="A59" s="57" t="s">
        <v>159</v>
      </c>
      <c r="B59" s="7">
        <v>5</v>
      </c>
      <c r="C59" s="16">
        <v>-28188</v>
      </c>
      <c r="D59" s="14"/>
      <c r="E59" s="16">
        <v>0</v>
      </c>
      <c r="F59" s="14"/>
      <c r="G59" s="16">
        <v>-157606</v>
      </c>
      <c r="H59" s="14"/>
      <c r="I59" s="16">
        <v>-60396</v>
      </c>
    </row>
    <row r="60" spans="1:9" s="6" customFormat="1" ht="23.5" customHeight="1">
      <c r="A60" s="59" t="s">
        <v>214</v>
      </c>
      <c r="B60" s="59"/>
      <c r="C60" s="80">
        <f>SUM(C52:C59)</f>
        <v>-243823</v>
      </c>
      <c r="D60" s="14"/>
      <c r="E60" s="80">
        <f>SUM(E52:E59)</f>
        <v>-334445</v>
      </c>
      <c r="F60" s="14"/>
      <c r="G60" s="80">
        <f>SUM(G52:G59)</f>
        <v>218076</v>
      </c>
      <c r="H60" s="14"/>
      <c r="I60" s="80">
        <f>SUM(I52:I59)</f>
        <v>269243</v>
      </c>
    </row>
    <row r="61" spans="1:9" s="6" customFormat="1" ht="11.5" customHeight="1">
      <c r="A61" s="59"/>
      <c r="B61" s="59"/>
      <c r="D61" s="25"/>
      <c r="F61" s="25"/>
      <c r="H61" s="25"/>
    </row>
    <row r="62" spans="1:9" s="6" customFormat="1" ht="23.5" customHeight="1">
      <c r="A62" s="55" t="s">
        <v>160</v>
      </c>
      <c r="B62" s="55"/>
      <c r="D62" s="25"/>
      <c r="F62" s="25"/>
      <c r="H62" s="25"/>
    </row>
    <row r="63" spans="1:9" s="6" customFormat="1" ht="23.5" customHeight="1">
      <c r="A63" s="57" t="s">
        <v>161</v>
      </c>
      <c r="B63" s="57"/>
      <c r="C63" s="16">
        <v>-26792</v>
      </c>
      <c r="D63" s="14"/>
      <c r="E63" s="16">
        <v>-15867</v>
      </c>
      <c r="F63" s="14"/>
      <c r="G63" s="16">
        <v>-5</v>
      </c>
      <c r="H63" s="14"/>
      <c r="I63" s="16">
        <v>-1</v>
      </c>
    </row>
    <row r="64" spans="1:9" s="6" customFormat="1" ht="23.5" customHeight="1">
      <c r="A64" s="57" t="s">
        <v>162</v>
      </c>
      <c r="B64" s="57"/>
      <c r="C64" s="62">
        <v>-697439</v>
      </c>
      <c r="D64" s="16"/>
      <c r="E64" s="62">
        <v>-697334</v>
      </c>
      <c r="F64" s="16"/>
      <c r="G64" s="62">
        <v>-697410</v>
      </c>
      <c r="H64" s="16"/>
      <c r="I64" s="62">
        <v>-697312</v>
      </c>
    </row>
    <row r="65" spans="1:9" s="6" customFormat="1" ht="23.5" customHeight="1">
      <c r="A65" s="57" t="s">
        <v>163</v>
      </c>
      <c r="B65" s="57"/>
      <c r="C65" s="16">
        <v>-32686</v>
      </c>
      <c r="D65" s="14"/>
      <c r="E65" s="16">
        <v>-31169</v>
      </c>
      <c r="F65" s="14"/>
      <c r="G65" s="16">
        <v>0</v>
      </c>
      <c r="H65" s="14"/>
      <c r="I65" s="16">
        <v>0</v>
      </c>
    </row>
    <row r="66" spans="1:9" s="6" customFormat="1" ht="23.5" customHeight="1">
      <c r="A66" s="57" t="s">
        <v>191</v>
      </c>
      <c r="B66" s="57"/>
      <c r="C66" s="16">
        <v>29035</v>
      </c>
      <c r="D66" s="14"/>
      <c r="E66" s="16">
        <v>168127</v>
      </c>
      <c r="F66" s="14"/>
      <c r="G66" s="16">
        <v>0</v>
      </c>
      <c r="H66" s="14"/>
      <c r="I66" s="16">
        <v>0</v>
      </c>
    </row>
    <row r="67" spans="1:9" s="6" customFormat="1" ht="23.5" customHeight="1">
      <c r="A67" s="59" t="s">
        <v>211</v>
      </c>
      <c r="B67" s="59"/>
      <c r="C67" s="80">
        <f>SUM(C63:C66)</f>
        <v>-727882</v>
      </c>
      <c r="D67" s="14"/>
      <c r="E67" s="80">
        <f>SUM(E63:E66)</f>
        <v>-576243</v>
      </c>
      <c r="F67" s="14"/>
      <c r="G67" s="80">
        <f>SUM(G63:G66)</f>
        <v>-697415</v>
      </c>
      <c r="H67" s="14"/>
      <c r="I67" s="80">
        <f>SUM(I63:I66)</f>
        <v>-697313</v>
      </c>
    </row>
    <row r="68" spans="1:9" s="6" customFormat="1" ht="21.65" customHeight="1">
      <c r="C68" s="7"/>
      <c r="D68" s="7"/>
      <c r="E68" s="7"/>
      <c r="F68" s="7"/>
      <c r="G68" s="7"/>
      <c r="H68" s="7"/>
      <c r="I68" s="7"/>
    </row>
    <row r="69" spans="1:9" s="6" customFormat="1" ht="23.5" customHeight="1">
      <c r="A69" s="26" t="s">
        <v>215</v>
      </c>
      <c r="B69" s="59"/>
      <c r="C69" s="20">
        <f>C67+C60+C41</f>
        <v>-123747.59643999999</v>
      </c>
      <c r="D69" s="20"/>
      <c r="E69" s="20">
        <f>E67+E60+E41</f>
        <v>-51603</v>
      </c>
      <c r="F69" s="20"/>
      <c r="G69" s="20">
        <f>G67+G60+G41</f>
        <v>-77649.537719999906</v>
      </c>
      <c r="H69" s="20"/>
      <c r="I69" s="20">
        <f>I67+I60+I41</f>
        <v>319867</v>
      </c>
    </row>
    <row r="70" spans="1:9" s="6" customFormat="1" ht="22.5" customHeight="1">
      <c r="A70" s="31" t="s">
        <v>222</v>
      </c>
      <c r="B70" s="213" t="s">
        <v>208</v>
      </c>
      <c r="C70" s="20">
        <v>-561020</v>
      </c>
      <c r="D70" s="25"/>
      <c r="E70" s="21">
        <v>0</v>
      </c>
      <c r="F70" s="25"/>
      <c r="G70" s="21">
        <v>0</v>
      </c>
      <c r="H70" s="25"/>
      <c r="I70" s="21">
        <v>0</v>
      </c>
    </row>
    <row r="71" spans="1:9" s="6" customFormat="1" ht="23.5" customHeight="1">
      <c r="A71" s="26" t="s">
        <v>164</v>
      </c>
      <c r="B71" s="63"/>
      <c r="C71" s="42">
        <v>63869</v>
      </c>
      <c r="D71" s="25"/>
      <c r="E71" s="42">
        <v>-52780</v>
      </c>
      <c r="F71" s="25"/>
      <c r="G71" s="44">
        <v>313</v>
      </c>
      <c r="H71" s="25"/>
      <c r="I71" s="44">
        <v>-267</v>
      </c>
    </row>
    <row r="72" spans="1:9" s="6" customFormat="1" ht="23.5" customHeight="1">
      <c r="A72" s="59" t="s">
        <v>213</v>
      </c>
      <c r="B72" s="63"/>
      <c r="C72" s="69">
        <f>SUM(C69,C70,C71)</f>
        <v>-620898.59643999999</v>
      </c>
      <c r="D72" s="64"/>
      <c r="E72" s="69">
        <f>SUM(E69,E70,E71)</f>
        <v>-104383</v>
      </c>
      <c r="F72" s="64"/>
      <c r="G72" s="69">
        <f>SUM(G69,G70,G71)</f>
        <v>-77336.537719999906</v>
      </c>
      <c r="H72" s="64"/>
      <c r="I72" s="69">
        <f>SUM(I69,I70,I71)</f>
        <v>319600</v>
      </c>
    </row>
    <row r="73" spans="1:9" s="6" customFormat="1" ht="23.5" customHeight="1">
      <c r="A73" s="65" t="s">
        <v>165</v>
      </c>
      <c r="B73" s="63"/>
      <c r="C73" s="70">
        <f>'BS3-5'!F10</f>
        <v>4272684</v>
      </c>
      <c r="D73" s="25"/>
      <c r="E73" s="20">
        <v>3462731</v>
      </c>
      <c r="F73" s="25"/>
      <c r="G73" s="68">
        <f>'BS3-5'!J10</f>
        <v>1991209</v>
      </c>
      <c r="H73" s="25"/>
      <c r="I73" s="16">
        <v>1571274</v>
      </c>
    </row>
    <row r="74" spans="1:9" s="6" customFormat="1" ht="23.5" customHeight="1" thickBot="1">
      <c r="A74" s="59" t="s">
        <v>212</v>
      </c>
      <c r="B74" s="59"/>
      <c r="C74" s="71">
        <f>SUM(C73,C72)</f>
        <v>3651785.40356</v>
      </c>
      <c r="D74" s="57"/>
      <c r="E74" s="71">
        <f>SUM(E73,E72)</f>
        <v>3358348</v>
      </c>
      <c r="F74" s="57"/>
      <c r="G74" s="71">
        <f>SUM(G73,G72)</f>
        <v>1913872.4622800001</v>
      </c>
      <c r="H74" s="57"/>
      <c r="I74" s="71">
        <f>SUM(I73,I72)</f>
        <v>1890874</v>
      </c>
    </row>
    <row r="75" spans="1:9" s="6" customFormat="1" ht="11.5" customHeight="1" thickTop="1">
      <c r="A75" s="59"/>
      <c r="B75" s="59"/>
      <c r="C75" s="37"/>
      <c r="D75" s="66"/>
      <c r="E75" s="37"/>
      <c r="F75" s="66"/>
      <c r="G75" s="37"/>
      <c r="H75" s="57"/>
      <c r="I75" s="37"/>
    </row>
    <row r="76" spans="1:9" s="6" customFormat="1" ht="23.5" customHeight="1">
      <c r="A76" s="55" t="s">
        <v>166</v>
      </c>
      <c r="B76" s="59"/>
      <c r="C76" s="19"/>
      <c r="D76" s="57"/>
      <c r="E76" s="19"/>
      <c r="F76" s="57"/>
      <c r="G76" s="19"/>
      <c r="H76" s="57"/>
      <c r="I76" s="19"/>
    </row>
    <row r="77" spans="1:9" s="6" customFormat="1" ht="23.5" customHeight="1">
      <c r="A77" s="26" t="s">
        <v>24</v>
      </c>
      <c r="B77" s="59"/>
      <c r="C77" s="29">
        <v>174466</v>
      </c>
      <c r="D77" s="67"/>
      <c r="E77" s="29">
        <v>196453</v>
      </c>
      <c r="F77" s="67"/>
      <c r="G77" s="29">
        <v>0</v>
      </c>
      <c r="H77" s="67"/>
      <c r="I77" s="29">
        <v>0</v>
      </c>
    </row>
    <row r="78" spans="1:9" ht="22.5" customHeight="1">
      <c r="A78" s="199" t="s">
        <v>177</v>
      </c>
      <c r="C78" s="111">
        <v>0</v>
      </c>
      <c r="D78" s="111"/>
      <c r="E78" s="111">
        <v>30000</v>
      </c>
      <c r="F78" s="111"/>
      <c r="G78" s="111">
        <v>0</v>
      </c>
      <c r="H78" s="111"/>
      <c r="I78" s="111">
        <v>30000</v>
      </c>
    </row>
    <row r="79" spans="1:9" ht="22.5" customHeight="1">
      <c r="A79" s="199" t="s">
        <v>207</v>
      </c>
      <c r="C79" s="111">
        <v>0</v>
      </c>
      <c r="E79" s="111">
        <v>0</v>
      </c>
      <c r="G79" s="212">
        <v>6154</v>
      </c>
      <c r="I79" s="111">
        <v>12991</v>
      </c>
    </row>
    <row r="80" spans="1:9" ht="22.5" customHeight="1">
      <c r="C80" s="113"/>
      <c r="D80" s="114"/>
      <c r="E80" s="115"/>
      <c r="F80" s="114"/>
      <c r="G80" s="116"/>
      <c r="H80" s="114"/>
    </row>
    <row r="81" spans="3:7" ht="22.5" customHeight="1">
      <c r="C81" s="54"/>
      <c r="G81" s="54"/>
    </row>
  </sheetData>
  <sheetProtection formatCells="0" formatColumns="0" formatRows="0" insertColumns="0" insertRows="0" insertHyperlinks="0" deleteColumns="0" deleteRows="0" sort="0" autoFilter="0" pivotTables="0"/>
  <mergeCells count="16">
    <mergeCell ref="C6:E6"/>
    <mergeCell ref="G6:I6"/>
    <mergeCell ref="A1:C1"/>
    <mergeCell ref="C4:E4"/>
    <mergeCell ref="G4:I4"/>
    <mergeCell ref="C5:E5"/>
    <mergeCell ref="G5:I5"/>
    <mergeCell ref="C48:E48"/>
    <mergeCell ref="G48:I48"/>
    <mergeCell ref="C50:I50"/>
    <mergeCell ref="C8:I8"/>
    <mergeCell ref="A42:C42"/>
    <mergeCell ref="C46:E46"/>
    <mergeCell ref="G46:I46"/>
    <mergeCell ref="C47:E47"/>
    <mergeCell ref="G47:I47"/>
  </mergeCells>
  <pageMargins left="0.8" right="0.8" top="0.48" bottom="0.5" header="0.5" footer="0.5"/>
  <pageSetup paperSize="9" scale="69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rowBreaks count="1" manualBreakCount="1">
    <brk id="41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51641B-EFDE-4BE4-ACEA-071B78647D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23CEAF-7586-4EF4-B6C1-EE4835F66256}">
  <ds:schemaRefs>
    <ds:schemaRef ds:uri="http://schemas.microsoft.com/office/infopath/2007/PartnerControls"/>
    <ds:schemaRef ds:uri="http://purl.org/dc/elements/1.1/"/>
    <ds:schemaRef ds:uri="f6ba49b0-bcda-4796-8236-5b5cc1493ace"/>
    <ds:schemaRef ds:uri="4243d5be-521d-4052-81ca-f0f31ea6f2da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05716746-add9-412a-97a9-1b5167d151a3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18F1C12-1915-4FEC-84B1-7EBA0B26F4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BS3-5</vt:lpstr>
      <vt:lpstr>PL6-7</vt:lpstr>
      <vt:lpstr>PL8-9</vt:lpstr>
      <vt:lpstr>SH-10</vt:lpstr>
      <vt:lpstr>SH-11</vt:lpstr>
      <vt:lpstr>SH12</vt:lpstr>
      <vt:lpstr>SH13</vt:lpstr>
      <vt:lpstr>CF14-15</vt:lpstr>
      <vt:lpstr>'BS3-5'!Print_Area</vt:lpstr>
      <vt:lpstr>'CF14-15'!Print_Area</vt:lpstr>
      <vt:lpstr>'PL6-7'!Print_Area</vt:lpstr>
      <vt:lpstr>'PL8-9'!Print_Area</vt:lpstr>
      <vt:lpstr>'SH12'!Print_Area</vt:lpstr>
      <vt:lpstr>'SH13'!Print_Area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kratanabunterng</dc:creator>
  <cp:lastModifiedBy>Kotchaporn, Kaewchuen</cp:lastModifiedBy>
  <cp:revision/>
  <cp:lastPrinted>2026-08-10T09:01:00Z</cp:lastPrinted>
  <dcterms:created xsi:type="dcterms:W3CDTF">2014-05-22T02:23:11Z</dcterms:created>
  <dcterms:modified xsi:type="dcterms:W3CDTF">2026-08-13T05:02:32Z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2022-11-04T02:49:45Z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ce9f2dec-1a92-45d0-acc5-5a9a2bbcd218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MediaServiceImageTags">
    <vt:lpwstr/>
  </property>
</Properties>
</file>