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xl/drawings/drawing2.xml" ContentType="application/vnd.openxmlformats-officedocument.drawing+xml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Q2'26\Completion\SET\"/>
    </mc:Choice>
  </mc:AlternateContent>
  <xr:revisionPtr revIDLastSave="0" documentId="13_ncr:1_{EDC1061B-12F9-4311-B7C7-43D3E02B23C7}" xr6:coauthVersionLast="47" xr6:coauthVersionMax="47" xr10:uidLastSave="{00000000-0000-0000-0000-000000000000}"/>
  <bookViews>
    <workbookView xWindow="28690" yWindow="-110" windowWidth="29020" windowHeight="15700" tabRatio="779" activeTab="7" xr2:uid="{00000000-000D-0000-FFFF-FFFF00000000}"/>
  </bookViews>
  <sheets>
    <sheet name="BS2-3" sheetId="1" r:id="rId1"/>
    <sheet name="PL-4" sheetId="10" r:id="rId2"/>
    <sheet name="PL-5" sheetId="23" r:id="rId3"/>
    <sheet name="SH-6" sheetId="25" r:id="rId4"/>
    <sheet name="SH-7 " sheetId="24" r:id="rId5"/>
    <sheet name="SH-8" sheetId="27" r:id="rId6"/>
    <sheet name="SH-9" sheetId="26" r:id="rId7"/>
    <sheet name="CF 10-11" sheetId="19" r:id="rId8"/>
    <sheet name="CF10-11 before cut" sheetId="15" state="hidden" r:id="rId9"/>
    <sheet name="CF10-11 (not used)" sheetId="14" state="hidden" r:id="rId10"/>
  </sheets>
  <definedNames>
    <definedName name="_xlnm._FilterDatabase" localSheetId="3" hidden="1">'SH-6'!#REF!</definedName>
    <definedName name="_xlnm._FilterDatabase" localSheetId="4" hidden="1">'SH-7 '!#REF!</definedName>
    <definedName name="AS2DocOpenMode" hidden="1">"AS2DocumentEdit"</definedName>
    <definedName name="Assets" localSheetId="7">#REF!</definedName>
    <definedName name="Assets">#REF!</definedName>
    <definedName name="Liabilities" localSheetId="7">#REF!</definedName>
    <definedName name="Liabilities">#REF!</definedName>
    <definedName name="PL" localSheetId="7">#REF!</definedName>
    <definedName name="PL">#REF!</definedName>
    <definedName name="_xlnm.Print_Area" localSheetId="0">'BS2-3'!$A$1:$I$88</definedName>
    <definedName name="_xlnm.Print_Area" localSheetId="7">'CF 10-11'!$A$1:$I$83</definedName>
    <definedName name="_xlnm.Print_Area" localSheetId="9">'CF10-11 (not used)'!$A$1:$I$106</definedName>
    <definedName name="_xlnm.Print_Area" localSheetId="8">'CF10-11 before cut'!$A$1:$I$107</definedName>
    <definedName name="_xlnm.Print_Area" localSheetId="1">'PL-4'!$A$1:$I$51</definedName>
    <definedName name="_xlnm.Print_Area" localSheetId="2">'PL-5'!$A$1:$I$51</definedName>
    <definedName name="_xlnm.Print_Area" localSheetId="3">'SH-6'!$A$1:$AA$28</definedName>
    <definedName name="_xlnm.Print_Area" localSheetId="4">'SH-7 '!$A$1:$AA$30</definedName>
    <definedName name="_xlnm.Print_Area" localSheetId="5">'SH-8'!$A$1:$P$23</definedName>
    <definedName name="_xlnm.Print_Area" localSheetId="6">'SH-9'!$A$1:$P$23</definedName>
    <definedName name="sdfsdfds" localSheetId="7">#REF!</definedName>
    <definedName name="sdfsdf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25" l="1"/>
  <c r="G37" i="19" l="1"/>
  <c r="C37" i="19"/>
  <c r="G36" i="19"/>
  <c r="G30" i="19"/>
  <c r="C30" i="19"/>
  <c r="G61" i="19"/>
  <c r="C61" i="19"/>
  <c r="G22" i="19"/>
  <c r="G20" i="19"/>
  <c r="G14" i="19"/>
  <c r="C14" i="19"/>
  <c r="C22" i="19"/>
  <c r="C25" i="19"/>
  <c r="G32" i="19"/>
  <c r="C32" i="19"/>
  <c r="G19" i="19"/>
  <c r="C19" i="19"/>
  <c r="G29" i="10" l="1"/>
  <c r="G22" i="10"/>
  <c r="C22" i="10"/>
  <c r="C20" i="10"/>
  <c r="C19" i="10"/>
  <c r="C18" i="10"/>
  <c r="G14" i="10"/>
  <c r="G12" i="10"/>
  <c r="C14" i="10"/>
  <c r="C33" i="1"/>
  <c r="C29" i="1"/>
  <c r="G17" i="1"/>
  <c r="G16" i="1"/>
  <c r="C18" i="1"/>
  <c r="G22" i="23"/>
  <c r="C22" i="23"/>
  <c r="G13" i="23"/>
  <c r="C50" i="1"/>
  <c r="C53" i="1"/>
  <c r="G27" i="1"/>
  <c r="C13" i="1"/>
  <c r="C15" i="10" l="1"/>
  <c r="E37" i="10"/>
  <c r="G15" i="10"/>
  <c r="I15" i="23" l="1"/>
  <c r="G15" i="23"/>
  <c r="E15" i="23"/>
  <c r="C15" i="23"/>
  <c r="G51" i="1"/>
  <c r="G56" i="1" s="1"/>
  <c r="G13" i="1"/>
  <c r="G21" i="1" s="1"/>
  <c r="C51" i="1" l="1"/>
  <c r="I82" i="1" l="1"/>
  <c r="E82" i="1"/>
  <c r="Q25" i="24" l="1"/>
  <c r="O16" i="24"/>
  <c r="AA14" i="24"/>
  <c r="C16" i="24" l="1"/>
  <c r="Y16" i="24"/>
  <c r="S16" i="24"/>
  <c r="Q16" i="24"/>
  <c r="M16" i="24"/>
  <c r="K16" i="24"/>
  <c r="I16" i="24"/>
  <c r="G16" i="24"/>
  <c r="E16" i="24"/>
  <c r="U15" i="24"/>
  <c r="W15" i="24" s="1"/>
  <c r="AA15" i="24" s="1"/>
  <c r="N19" i="26" l="1"/>
  <c r="N20" i="26" s="1"/>
  <c r="N19" i="27"/>
  <c r="N20" i="27" s="1"/>
  <c r="L20" i="27"/>
  <c r="J20" i="27"/>
  <c r="H20" i="27"/>
  <c r="F20" i="27"/>
  <c r="D20" i="27"/>
  <c r="N16" i="27"/>
  <c r="L16" i="27"/>
  <c r="J16" i="27"/>
  <c r="H16" i="27"/>
  <c r="H22" i="27" s="1"/>
  <c r="F16" i="27"/>
  <c r="D16" i="27"/>
  <c r="D22" i="27" s="1"/>
  <c r="P15" i="27"/>
  <c r="P16" i="27" s="1"/>
  <c r="P11" i="27"/>
  <c r="L20" i="26"/>
  <c r="J20" i="26"/>
  <c r="H20" i="26"/>
  <c r="F20" i="26"/>
  <c r="D20" i="26"/>
  <c r="N16" i="26"/>
  <c r="N22" i="26" s="1"/>
  <c r="L16" i="26"/>
  <c r="L22" i="26" s="1"/>
  <c r="G79" i="1" s="1"/>
  <c r="J16" i="26"/>
  <c r="H16" i="26"/>
  <c r="F16" i="26"/>
  <c r="F22" i="26" s="1"/>
  <c r="G73" i="1" s="1"/>
  <c r="D16" i="26"/>
  <c r="P15" i="26"/>
  <c r="P16" i="26" s="1"/>
  <c r="P11" i="26"/>
  <c r="Y24" i="24"/>
  <c r="Y26" i="24" s="1"/>
  <c r="O24" i="24"/>
  <c r="O26" i="24" s="1"/>
  <c r="Y22" i="25"/>
  <c r="Y24" i="25" s="1"/>
  <c r="O22" i="25"/>
  <c r="O24" i="25" s="1"/>
  <c r="S24" i="25"/>
  <c r="Q24" i="25"/>
  <c r="M24" i="25"/>
  <c r="K24" i="25"/>
  <c r="I24" i="25"/>
  <c r="G24" i="25"/>
  <c r="E24" i="25"/>
  <c r="C24" i="25"/>
  <c r="W23" i="25"/>
  <c r="AA23" i="25" s="1"/>
  <c r="U23" i="25"/>
  <c r="U22" i="25"/>
  <c r="Y19" i="25"/>
  <c r="Y26" i="25" s="1"/>
  <c r="S19" i="25"/>
  <c r="Q19" i="25"/>
  <c r="O19" i="25"/>
  <c r="M19" i="25"/>
  <c r="M26" i="25" s="1"/>
  <c r="K19" i="25"/>
  <c r="K26" i="25" s="1"/>
  <c r="I19" i="25"/>
  <c r="G19" i="25"/>
  <c r="E19" i="25"/>
  <c r="C19" i="25"/>
  <c r="C26" i="25" s="1"/>
  <c r="W18" i="25"/>
  <c r="AA18" i="25" s="1"/>
  <c r="AA19" i="25" s="1"/>
  <c r="U18" i="25"/>
  <c r="U19" i="25" s="1"/>
  <c r="S14" i="25"/>
  <c r="S26" i="25" s="1"/>
  <c r="Q14" i="25"/>
  <c r="O14" i="25"/>
  <c r="I14" i="25"/>
  <c r="I26" i="25" s="1"/>
  <c r="E14" i="25"/>
  <c r="E26" i="25" s="1"/>
  <c r="S26" i="24"/>
  <c r="Q26" i="24"/>
  <c r="M26" i="24"/>
  <c r="K26" i="24"/>
  <c r="I26" i="24"/>
  <c r="G26" i="24"/>
  <c r="E26" i="24"/>
  <c r="C26" i="24"/>
  <c r="W25" i="24"/>
  <c r="AA25" i="24" s="1"/>
  <c r="U26" i="24"/>
  <c r="Y21" i="24"/>
  <c r="S21" i="24"/>
  <c r="S28" i="24" s="1"/>
  <c r="Q21" i="24"/>
  <c r="Q28" i="24" s="1"/>
  <c r="O21" i="24"/>
  <c r="O28" i="24" s="1"/>
  <c r="M21" i="24"/>
  <c r="M28" i="24" s="1"/>
  <c r="K21" i="24"/>
  <c r="K28" i="24" s="1"/>
  <c r="I21" i="24"/>
  <c r="I28" i="24" s="1"/>
  <c r="G21" i="24"/>
  <c r="E21" i="24"/>
  <c r="C21" i="24"/>
  <c r="C28" i="24" s="1"/>
  <c r="W20" i="24"/>
  <c r="AA20" i="24" s="1"/>
  <c r="AA21" i="24" s="1"/>
  <c r="U20" i="24"/>
  <c r="U21" i="24" s="1"/>
  <c r="I50" i="23"/>
  <c r="G50" i="23"/>
  <c r="E50" i="23"/>
  <c r="C50" i="23"/>
  <c r="I48" i="23"/>
  <c r="G48" i="23"/>
  <c r="E48" i="23"/>
  <c r="C48" i="23"/>
  <c r="I43" i="23"/>
  <c r="G43" i="23"/>
  <c r="E43" i="23"/>
  <c r="C43" i="23"/>
  <c r="I37" i="23"/>
  <c r="G37" i="23"/>
  <c r="C37" i="23"/>
  <c r="E37" i="23"/>
  <c r="I23" i="23"/>
  <c r="G23" i="23"/>
  <c r="C23" i="23"/>
  <c r="E23" i="23"/>
  <c r="E28" i="24" l="1"/>
  <c r="Y28" i="24"/>
  <c r="G28" i="24"/>
  <c r="D22" i="26"/>
  <c r="G70" i="1" s="1"/>
  <c r="H22" i="26"/>
  <c r="G75" i="1" s="1"/>
  <c r="J22" i="26"/>
  <c r="G78" i="1" s="1"/>
  <c r="F22" i="27"/>
  <c r="J22" i="27"/>
  <c r="L22" i="27"/>
  <c r="N22" i="27"/>
  <c r="C70" i="1"/>
  <c r="G26" i="25"/>
  <c r="U14" i="25"/>
  <c r="Q26" i="25"/>
  <c r="U24" i="25"/>
  <c r="C74" i="1"/>
  <c r="C80" i="1"/>
  <c r="C81" i="1"/>
  <c r="W24" i="24"/>
  <c r="W26" i="24" s="1"/>
  <c r="W19" i="25"/>
  <c r="C75" i="1"/>
  <c r="W21" i="24"/>
  <c r="C73" i="1"/>
  <c r="P19" i="27"/>
  <c r="P20" i="27" s="1"/>
  <c r="P22" i="27" s="1"/>
  <c r="G80" i="1"/>
  <c r="P19" i="26"/>
  <c r="P20" i="26" s="1"/>
  <c r="P22" i="26" s="1"/>
  <c r="C83" i="1"/>
  <c r="C78" i="1"/>
  <c r="C79" i="1"/>
  <c r="W22" i="25"/>
  <c r="AA22" i="25" s="1"/>
  <c r="W14" i="25"/>
  <c r="U16" i="24"/>
  <c r="U28" i="24" s="1"/>
  <c r="C28" i="23"/>
  <c r="C30" i="23" s="1"/>
  <c r="G28" i="23"/>
  <c r="G30" i="23" s="1"/>
  <c r="I28" i="23"/>
  <c r="I30" i="23" s="1"/>
  <c r="I11" i="19" s="1"/>
  <c r="E28" i="23"/>
  <c r="E30" i="23" s="1"/>
  <c r="G82" i="1" l="1"/>
  <c r="U26" i="25"/>
  <c r="C82" i="1"/>
  <c r="I38" i="23"/>
  <c r="AA24" i="24"/>
  <c r="AA26" i="24"/>
  <c r="E38" i="23"/>
  <c r="E11" i="19"/>
  <c r="E28" i="19" s="1"/>
  <c r="G38" i="23"/>
  <c r="G11" i="19"/>
  <c r="G28" i="19" s="1"/>
  <c r="G40" i="19" s="1"/>
  <c r="C38" i="23"/>
  <c r="C11" i="19"/>
  <c r="W24" i="25"/>
  <c r="AA24" i="25" s="1"/>
  <c r="AA14" i="25"/>
  <c r="AA26" i="25" s="1"/>
  <c r="W16" i="24"/>
  <c r="W28" i="24" s="1"/>
  <c r="W26" i="25" l="1"/>
  <c r="AA16" i="24"/>
  <c r="AA28" i="24" s="1"/>
  <c r="C48" i="10"/>
  <c r="G77" i="19" l="1"/>
  <c r="C77" i="19"/>
  <c r="C62" i="1" l="1"/>
  <c r="I70" i="19" l="1"/>
  <c r="E70" i="19"/>
  <c r="E62" i="19"/>
  <c r="I50" i="10"/>
  <c r="I48" i="10"/>
  <c r="I43" i="10"/>
  <c r="I37" i="10"/>
  <c r="I23" i="10"/>
  <c r="I15" i="10"/>
  <c r="E50" i="10"/>
  <c r="E48" i="10"/>
  <c r="E43" i="10"/>
  <c r="E23" i="10"/>
  <c r="E15" i="10"/>
  <c r="E28" i="10" s="1"/>
  <c r="I28" i="10" l="1"/>
  <c r="I30" i="10" s="1"/>
  <c r="E30" i="10"/>
  <c r="I62" i="19"/>
  <c r="I38" i="10" l="1"/>
  <c r="I28" i="19"/>
  <c r="I40" i="19" s="1"/>
  <c r="I42" i="19" s="1"/>
  <c r="I73" i="19" s="1"/>
  <c r="I76" i="19" s="1"/>
  <c r="I78" i="19" s="1"/>
  <c r="E38" i="10"/>
  <c r="E40" i="19"/>
  <c r="E42" i="19" s="1"/>
  <c r="E73" i="19" l="1"/>
  <c r="E76" i="19" s="1"/>
  <c r="E78" i="19" s="1"/>
  <c r="G70" i="19"/>
  <c r="C70" i="19"/>
  <c r="G62" i="19"/>
  <c r="C62" i="19"/>
  <c r="G50" i="10" l="1"/>
  <c r="I62" i="1" l="1"/>
  <c r="G62" i="1"/>
  <c r="E62" i="1"/>
  <c r="C56" i="1"/>
  <c r="I34" i="1" l="1"/>
  <c r="C50" i="10" l="1"/>
  <c r="C43" i="10"/>
  <c r="G37" i="10"/>
  <c r="C37" i="10"/>
  <c r="G23" i="10"/>
  <c r="G28" i="10" s="1"/>
  <c r="G30" i="10" l="1"/>
  <c r="G48" i="10" l="1"/>
  <c r="G42" i="19" l="1"/>
  <c r="G73" i="19" s="1"/>
  <c r="G76" i="19" s="1"/>
  <c r="G78" i="19" s="1"/>
  <c r="I84" i="1"/>
  <c r="E84" i="1"/>
  <c r="C64" i="1"/>
  <c r="I56" i="1"/>
  <c r="E56" i="1"/>
  <c r="E64" i="1" s="1"/>
  <c r="G34" i="1"/>
  <c r="E34" i="1"/>
  <c r="C34" i="1"/>
  <c r="C21" i="1"/>
  <c r="I21" i="1"/>
  <c r="E21" i="1"/>
  <c r="C84" i="1" l="1"/>
  <c r="C86" i="1" s="1"/>
  <c r="G84" i="1"/>
  <c r="E36" i="1"/>
  <c r="E86" i="1"/>
  <c r="G64" i="1"/>
  <c r="I36" i="1"/>
  <c r="I64" i="1"/>
  <c r="I86" i="1" s="1"/>
  <c r="G36" i="1"/>
  <c r="C36" i="1"/>
  <c r="G86" i="1" l="1"/>
  <c r="E94" i="1"/>
  <c r="I94" i="1"/>
  <c r="C94" i="1"/>
  <c r="G94" i="1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l="1"/>
  <c r="C98" i="15" s="1"/>
  <c r="C100" i="15" s="1"/>
  <c r="C108" i="15" s="1"/>
  <c r="G96" i="15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l="1"/>
  <c r="C97" i="14" s="1"/>
  <c r="C99" i="14" s="1"/>
  <c r="C107" i="14" s="1"/>
  <c r="G95" i="14"/>
  <c r="G97" i="14" s="1"/>
  <c r="G99" i="14" s="1"/>
  <c r="G107" i="14" s="1"/>
  <c r="G43" i="10"/>
  <c r="C23" i="10"/>
  <c r="C28" i="10" s="1"/>
  <c r="C30" i="10" l="1"/>
  <c r="G38" i="10"/>
  <c r="C28" i="19" l="1"/>
  <c r="C40" i="19" s="1"/>
  <c r="C42" i="19" s="1"/>
  <c r="C38" i="10"/>
  <c r="C73" i="19" l="1"/>
  <c r="C76" i="19" s="1"/>
  <c r="C78" i="19" s="1"/>
</calcChain>
</file>

<file path=xl/sharedStrings.xml><?xml version="1.0" encoding="utf-8"?>
<sst xmlns="http://schemas.openxmlformats.org/spreadsheetml/2006/main" count="715" uniqueCount="287">
  <si>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</si>
  <si>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</si>
  <si>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</si>
  <si>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</si>
  <si>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</si>
  <si>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</si>
  <si>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</si>
  <si>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</si>
  <si>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</si>
  <si>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</si>
  <si>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</si>
  <si>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</si>
  <si>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</si>
  <si>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</si>
  <si>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Other current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</si>
  <si>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</si>
  <si>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</si>
  <si>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</si>
  <si>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</si>
  <si>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</si>
  <si>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</si>
  <si>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Other current assets</t>
  </si>
  <si>
    <t>Total current assets</t>
  </si>
  <si>
    <t>Non-current assets</t>
  </si>
  <si>
    <t>Restricted deposits at financial institutions</t>
  </si>
  <si>
    <t>4</t>
  </si>
  <si>
    <t>Investments in subsidiaries</t>
  </si>
  <si>
    <t>6</t>
  </si>
  <si>
    <t>Investments in joint venture</t>
  </si>
  <si>
    <t>Investment properties</t>
  </si>
  <si>
    <t>Property, plant and equipment</t>
  </si>
  <si>
    <t>7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</si>
  <si>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</si>
  <si>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</si>
  <si>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</si>
  <si>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</si>
  <si>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</si>
  <si>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</si>
  <si>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</si>
  <si>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</si>
  <si>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</si>
  <si>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</si>
  <si>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</si>
  <si>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</si>
  <si>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current payables</t>
  </si>
  <si>
    <t xml:space="preserve">Current portion of lease liabilities   </t>
  </si>
  <si>
    <t>Corporate income tax payable</t>
  </si>
  <si>
    <t>Accrued expenses</t>
  </si>
  <si>
    <t>Provisions for sales returns</t>
  </si>
  <si>
    <t>Total current liabilities</t>
  </si>
  <si>
    <t>Non-current liabilities</t>
  </si>
  <si>
    <t>Lease liabilities</t>
  </si>
  <si>
    <t>Deferred tax liabilities</t>
  </si>
  <si>
    <t xml:space="preserve">Non-current provisions for employee benefits 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</si>
  <si>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</si>
  <si>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</si>
  <si>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</si>
  <si>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</si>
  <si>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</si>
  <si>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</si>
  <si>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</si>
  <si>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</si>
  <si>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</si>
  <si>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</si>
  <si>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</si>
  <si>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</si>
  <si>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</si>
  <si>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</si>
  <si>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</si>
  <si>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</si>
  <si>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</si>
  <si>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</si>
  <si>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</si>
  <si>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</si>
  <si>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</si>
  <si>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</si>
  <si>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</si>
  <si>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</si>
  <si>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</si>
  <si>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</si>
  <si>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</si>
  <si>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</si>
  <si>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</si>
  <si>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</si>
  <si>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</si>
  <si>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</si>
  <si>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</si>
  <si>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</si>
  <si>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</si>
  <si>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</si>
  <si>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</si>
  <si>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</si>
  <si>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 xml:space="preserve">     using equity method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</si>
  <si>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</si>
  <si>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</si>
  <si>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</si>
  <si>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</si>
  <si>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</si>
  <si>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</si>
  <si>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 xml:space="preserve">     joint venture accounted for using equity method</t>
  </si>
  <si>
    <t>Other comprehensive income (expense) for the period, net of tax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</si>
  <si>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</si>
  <si>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</si>
  <si>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</si>
  <si>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</si>
  <si>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</si>
  <si>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</si>
  <si>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</si>
  <si>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</si>
  <si>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</si>
  <si>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</si>
  <si>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</si>
  <si>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 xml:space="preserve">differences </t>
  </si>
  <si>
    <t xml:space="preserve">expense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</si>
  <si>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</si>
  <si>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</si>
  <si>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</si>
  <si>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</si>
  <si>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</si>
  <si>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</si>
  <si>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</si>
  <si>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</si>
  <si>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</si>
  <si>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</si>
  <si>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</si>
  <si>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</si>
  <si>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</si>
  <si>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</si>
  <si>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</si>
  <si>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</si>
  <si>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</si>
  <si>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</si>
  <si>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</si>
  <si>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</si>
  <si>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</si>
  <si>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</si>
  <si>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</si>
  <si>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</si>
  <si>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</si>
  <si>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</si>
  <si>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</si>
  <si>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</si>
  <si>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</si>
  <si>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Transactions with owners, recorded directly in equity</t>
  </si>
  <si>
    <t xml:space="preserve">    Distributions to owners</t>
  </si>
  <si>
    <t xml:space="preserve">       Dividends </t>
  </si>
  <si>
    <t>8</t>
  </si>
  <si>
    <t>5</t>
  </si>
  <si>
    <t>Total comprehensive income (expense) for the period</t>
  </si>
  <si>
    <t>Utilisation of corporate social responsibility reserve</t>
  </si>
  <si>
    <t xml:space="preserve">    Distributions to owners of the parent</t>
  </si>
  <si>
    <t xml:space="preserve">    Total distributions to owners of the parent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</si>
  <si>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</si>
  <si>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</si>
  <si>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</si>
  <si>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</si>
  <si>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</si>
  <si>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</si>
  <si>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Total distributions to owners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</si>
  <si>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</si>
  <si>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</si>
  <si>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</si>
  <si>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</si>
  <si>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Expected credit losses for short-term loans to and</t>
  </si>
  <si>
    <t xml:space="preserve">  interest receivables from related parties</t>
  </si>
  <si>
    <t>Expected credit losses for trade accounts receivable</t>
  </si>
  <si>
    <t>Unrealised (gain) loss on exchange rate</t>
  </si>
  <si>
    <t>(Gain) loss on disposal of property, plant and equipment</t>
  </si>
  <si>
    <t>Gain on sale of non-current assets classified as held for sale</t>
  </si>
  <si>
    <t>(Reversal of) provisions for sales returns</t>
  </si>
  <si>
    <t>Non-current provisions for employee benefits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</si>
  <si>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</si>
  <si>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</si>
  <si>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</si>
  <si>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</si>
  <si>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</si>
  <si>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</si>
  <si>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</si>
  <si>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</si>
  <si>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</si>
  <si>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</si>
  <si>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 and right-of-use assets</t>
  </si>
  <si>
    <t>Proceed from sale of property, plant and equipment</t>
  </si>
  <si>
    <t>Acquisition of intangible assets</t>
  </si>
  <si>
    <t>Short-term loans to related parties</t>
  </si>
  <si>
    <t>Acquisition of current investments</t>
  </si>
  <si>
    <t>Redemption of current investments</t>
  </si>
  <si>
    <t>Acquisition of investment in subsidiaries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</si>
  <si>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</si>
  <si>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</si>
  <si>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</si>
  <si>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</si>
  <si>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</si>
  <si>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 xml:space="preserve">  and short-term loans from financial institutions</t>
  </si>
  <si>
    <t>Short-term loan from related party</t>
  </si>
  <si>
    <t>Net cash from (used in)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</si>
  <si>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</si>
  <si>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</si>
  <si>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</si>
  <si>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transactions</t>
  </si>
  <si>
    <t>Set off accrued expenses and other current receivables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</si>
  <si>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</si>
  <si>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</si>
  <si>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</si>
  <si>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</si>
  <si>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</si>
  <si>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</si>
  <si>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</si>
  <si>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</si>
  <si>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</si>
  <si>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</si>
  <si>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</si>
  <si>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</si>
  <si>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</si>
  <si>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</si>
  <si>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Other receivables</t>
  </si>
  <si>
    <t>Other payables</t>
  </si>
  <si>
    <t>Right to recover returned products</t>
  </si>
  <si>
    <t>Provision for sales returns</t>
  </si>
  <si>
    <t>Employee benefit obligations paid</t>
  </si>
  <si>
    <t>Net cash generated from operating</t>
  </si>
  <si>
    <t>Tax paid</t>
  </si>
  <si>
    <t>Acquisition of property, plant and equipment</t>
  </si>
  <si>
    <t>Acquisition of investment in subsidiary</t>
  </si>
  <si>
    <t>Acquisition of investment in associates and joint venture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</si>
  <si>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</si>
  <si>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</si>
  <si>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</si>
  <si>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</si>
  <si>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</si>
  <si>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</si>
  <si>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</si>
  <si>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</si>
  <si>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</si>
  <si>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</si>
  <si>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</si>
  <si>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</si>
  <si>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</si>
  <si>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</si>
  <si>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</si>
  <si>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</si>
  <si>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increase (decrease) in cash and cash equivalents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</si>
  <si>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</si>
  <si>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</si>
  <si>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</si>
  <si>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</si>
  <si>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</si>
  <si>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</si>
  <si>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</si>
  <si>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3</t>
  </si>
  <si>
    <t>Effect of changes in accounting policy</t>
  </si>
  <si>
    <t xml:space="preserve">       Profit</t>
  </si>
  <si>
    <t>Balance at 1 January 2025</t>
  </si>
  <si>
    <t>Comprehensive income for the period</t>
  </si>
  <si>
    <t>Balance at 1 January 2026</t>
  </si>
  <si>
    <t xml:space="preserve">       Other comprehensive expense</t>
  </si>
  <si>
    <t xml:space="preserve">Share of loss of joint venture accounted for </t>
  </si>
  <si>
    <t xml:space="preserve">Proceeds from bank overdrafts </t>
  </si>
  <si>
    <t>Reversal of impairment losses on property, plant and equipment</t>
  </si>
  <si>
    <t>Gain on disposal of property, plant and equipment</t>
  </si>
  <si>
    <t>3, 4</t>
  </si>
  <si>
    <t>3, 7</t>
  </si>
  <si>
    <t>Share of loss of joint venture accounted for using equity method</t>
  </si>
  <si>
    <t>30 June</t>
  </si>
  <si>
    <t xml:space="preserve"> -   </t>
  </si>
  <si>
    <t>Six-month period ended</t>
  </si>
  <si>
    <t xml:space="preserve">Share of other comprehensive income (expense) of joint venture </t>
  </si>
  <si>
    <t xml:space="preserve">     accounted for using equity method</t>
  </si>
  <si>
    <t>comprehensive</t>
  </si>
  <si>
    <t>Six-month period ended 30 June 2025</t>
  </si>
  <si>
    <t>Balance at 30 June 2025</t>
  </si>
  <si>
    <t>Six-month period ended 30 June 2026</t>
  </si>
  <si>
    <t>Balance at 30 June 2026</t>
  </si>
  <si>
    <t xml:space="preserve">  Profit</t>
  </si>
  <si>
    <t>Cash and cash equivalents at 30 June</t>
  </si>
  <si>
    <t>Balance at 1 January 2026 - as reported</t>
  </si>
  <si>
    <t xml:space="preserve">    Impact of changes in accounting policies</t>
  </si>
  <si>
    <t>Balance at 1 January 2026 - restated</t>
  </si>
  <si>
    <t>Investment refund receivables</t>
  </si>
  <si>
    <t>Impairment losses on investment in joint venture</t>
  </si>
  <si>
    <t>Share of other comprehensive expense of</t>
  </si>
  <si>
    <t>9</t>
  </si>
  <si>
    <t>income (expense)</t>
  </si>
  <si>
    <t>of joint venture</t>
  </si>
  <si>
    <t xml:space="preserve">       Other comprehensive income (expense)</t>
  </si>
  <si>
    <t>Net cash used in financing activities</t>
  </si>
  <si>
    <t>(Reversal of) loss on inventories devaluation and inventory write-off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</si>
</sst>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22" fillId="0" borderId="0"/>
    <xf numFmtId="167" fontId="22" fillId="0" borderId="0"/>
    <xf numFmtId="168" fontId="22" fillId="0" borderId="0"/>
    <xf numFmtId="0" fontId="23" fillId="0" borderId="0" applyNumberFormat="0" applyFill="0" applyBorder="0" applyAlignment="0" applyProtection="0"/>
    <xf numFmtId="38" fontId="24" fillId="2" borderId="0" applyNumberFormat="0" applyBorder="0" applyAlignment="0" applyProtection="0"/>
    <xf numFmtId="14" fontId="25" fillId="3" borderId="1">
      <alignment horizontal="center" vertical="center" wrapText="1"/>
    </xf>
    <xf numFmtId="10" fontId="24" fillId="4" borderId="2" applyNumberFormat="0" applyBorder="0" applyAlignment="0" applyProtection="0"/>
    <xf numFmtId="37" fontId="26" fillId="0" borderId="0"/>
    <xf numFmtId="169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21" fillId="0" borderId="0"/>
    <xf numFmtId="17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8" fillId="0" borderId="0" applyFill="0" applyBorder="0" applyProtection="0">
      <alignment horizontal="left" vertical="top"/>
    </xf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0" fillId="0" borderId="0" applyBorder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8">
    <xf numFmtId="0" fontId="0" fillId="0" borderId="0" xfId="0"/>
    <xf numFmtId="49" fontId="6" fillId="0" borderId="0" xfId="33" applyNumberFormat="1" applyFont="1"/>
    <xf numFmtId="3" fontId="3" fillId="0" borderId="0" xfId="1" applyNumberFormat="1" applyFont="1" applyFill="1" applyAlignment="1"/>
    <xf numFmtId="0" fontId="3" fillId="0" borderId="0" xfId="33"/>
    <xf numFmtId="49" fontId="8" fillId="0" borderId="0" xfId="33" applyNumberFormat="1" applyFont="1" applyAlignment="1">
      <alignment horizontal="center"/>
    </xf>
    <xf numFmtId="49" fontId="6" fillId="0" borderId="0" xfId="33" applyNumberFormat="1" applyFont="1" applyAlignment="1">
      <alignment horizontal="center"/>
    </xf>
    <xf numFmtId="49" fontId="3" fillId="0" borderId="0" xfId="33" applyNumberFormat="1"/>
    <xf numFmtId="49" fontId="11" fillId="0" borderId="0" xfId="33" applyNumberFormat="1" applyFont="1"/>
    <xf numFmtId="3" fontId="12" fillId="0" borderId="0" xfId="1" applyNumberFormat="1" applyFont="1" applyFill="1" applyAlignment="1"/>
    <xf numFmtId="0" fontId="3" fillId="0" borderId="0" xfId="0" applyFont="1" applyAlignment="1">
      <alignment horizontal="center"/>
    </xf>
    <xf numFmtId="49" fontId="3" fillId="0" borderId="0" xfId="33" applyNumberFormat="1" applyAlignment="1">
      <alignment horizontal="left" indent="1"/>
    </xf>
    <xf numFmtId="164" fontId="3" fillId="0" borderId="0" xfId="1" applyNumberFormat="1" applyFont="1" applyFill="1" applyAlignment="1"/>
    <xf numFmtId="49" fontId="3" fillId="0" borderId="0" xfId="0" applyNumberFormat="1" applyFont="1"/>
    <xf numFmtId="37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6" fillId="0" borderId="0" xfId="0" applyNumberFormat="1" applyFont="1"/>
    <xf numFmtId="37" fontId="3" fillId="0" borderId="0" xfId="1" applyNumberFormat="1" applyFont="1" applyFill="1" applyBorder="1" applyAlignment="1"/>
    <xf numFmtId="4" fontId="3" fillId="0" borderId="0" xfId="1" applyFont="1" applyFill="1" applyAlignment="1"/>
    <xf numFmtId="49" fontId="15" fillId="0" borderId="0" xfId="33" applyNumberFormat="1" applyFont="1"/>
    <xf numFmtId="0" fontId="3" fillId="0" borderId="0" xfId="33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1" applyNumberFormat="1" applyFont="1" applyFill="1"/>
    <xf numFmtId="164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3" fillId="0" borderId="0" xfId="0" applyNumberFormat="1" applyFont="1"/>
    <xf numFmtId="4" fontId="3" fillId="0" borderId="0" xfId="1" applyFont="1" applyFill="1" applyBorder="1" applyAlignment="1"/>
    <xf numFmtId="49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37" fontId="3" fillId="0" borderId="5" xfId="0" applyNumberFormat="1" applyFont="1" applyBorder="1"/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165" fontId="5" fillId="0" borderId="0" xfId="0" applyNumberFormat="1" applyFont="1"/>
    <xf numFmtId="164" fontId="3" fillId="0" borderId="0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 indent="1"/>
    </xf>
    <xf numFmtId="164" fontId="3" fillId="0" borderId="5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/>
    <xf numFmtId="0" fontId="13" fillId="0" borderId="0" xfId="0" applyFont="1"/>
    <xf numFmtId="49" fontId="7" fillId="0" borderId="0" xfId="0" applyNumberFormat="1" applyFont="1"/>
    <xf numFmtId="49" fontId="13" fillId="0" borderId="0" xfId="0" applyNumberFormat="1" applyFont="1"/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/>
    <xf numFmtId="164" fontId="3" fillId="0" borderId="5" xfId="0" applyNumberFormat="1" applyFont="1" applyBorder="1"/>
    <xf numFmtId="164" fontId="5" fillId="0" borderId="4" xfId="1" applyNumberFormat="1" applyFont="1" applyFill="1" applyBorder="1"/>
    <xf numFmtId="49" fontId="5" fillId="0" borderId="0" xfId="0" applyNumberFormat="1" applyFont="1"/>
    <xf numFmtId="43" fontId="3" fillId="0" borderId="0" xfId="1" applyNumberFormat="1" applyFont="1"/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164" fontId="5" fillId="0" borderId="7" xfId="1" applyNumberFormat="1" applyFont="1" applyFill="1" applyBorder="1"/>
    <xf numFmtId="49" fontId="6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3" fillId="5" borderId="0" xfId="0" applyFont="1" applyFill="1"/>
    <xf numFmtId="49" fontId="6" fillId="5" borderId="0" xfId="33" applyNumberFormat="1" applyFont="1" applyFill="1" applyAlignment="1">
      <alignment horizontal="center"/>
    </xf>
    <xf numFmtId="164" fontId="3" fillId="5" borderId="0" xfId="0" applyNumberFormat="1" applyFont="1" applyFill="1"/>
    <xf numFmtId="0" fontId="3" fillId="6" borderId="0" xfId="0" applyFont="1" applyFill="1"/>
    <xf numFmtId="49" fontId="3" fillId="5" borderId="0" xfId="33" applyNumberFormat="1" applyFill="1"/>
    <xf numFmtId="43" fontId="3" fillId="0" borderId="0" xfId="1" applyNumberFormat="1" applyFont="1" applyFill="1"/>
    <xf numFmtId="41" fontId="3" fillId="0" borderId="0" xfId="1" applyNumberFormat="1" applyFont="1" applyFill="1"/>
    <xf numFmtId="164" fontId="3" fillId="5" borderId="0" xfId="1" applyNumberFormat="1" applyFont="1" applyFill="1" applyAlignment="1"/>
    <xf numFmtId="41" fontId="3" fillId="5" borderId="0" xfId="1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15" fillId="0" borderId="0" xfId="33" applyNumberFormat="1" applyFont="1" applyProtection="1">
      <protection locked="0"/>
    </xf>
    <xf numFmtId="49" fontId="11" fillId="0" borderId="0" xfId="33" applyNumberFormat="1" applyFont="1" applyProtection="1">
      <protection locked="0"/>
    </xf>
    <xf numFmtId="0" fontId="12" fillId="0" borderId="0" xfId="33" applyFont="1" applyProtection="1">
      <protection locked="0"/>
    </xf>
    <xf numFmtId="49" fontId="7" fillId="0" borderId="0" xfId="33" applyNumberFormat="1" applyFont="1" applyProtection="1">
      <protection locked="0"/>
    </xf>
    <xf numFmtId="49" fontId="8" fillId="0" borderId="0" xfId="33" applyNumberFormat="1" applyFont="1" applyProtection="1">
      <protection locked="0"/>
    </xf>
    <xf numFmtId="0" fontId="9" fillId="0" borderId="0" xfId="33" applyFont="1" applyProtection="1">
      <protection locked="0"/>
    </xf>
    <xf numFmtId="49" fontId="5" fillId="0" borderId="0" xfId="33" applyNumberFormat="1" applyFont="1" applyProtection="1">
      <protection locked="0"/>
    </xf>
    <xf numFmtId="49" fontId="6" fillId="0" borderId="0" xfId="33" applyNumberFormat="1" applyFont="1" applyProtection="1">
      <protection locked="0"/>
    </xf>
    <xf numFmtId="0" fontId="3" fillId="0" borderId="0" xfId="33" applyProtection="1"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6" fillId="0" borderId="0" xfId="33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13" fillId="0" borderId="0" xfId="33" applyNumberFormat="1" applyFont="1" applyProtection="1">
      <protection locked="0"/>
    </xf>
    <xf numFmtId="3" fontId="3" fillId="0" borderId="0" xfId="1" applyNumberFormat="1" applyFont="1" applyFill="1" applyAlignment="1" applyProtection="1">
      <protection locked="0"/>
    </xf>
    <xf numFmtId="0" fontId="3" fillId="0" borderId="0" xfId="33" applyAlignment="1" applyProtection="1">
      <alignment horizontal="right"/>
      <protection locked="0"/>
    </xf>
    <xf numFmtId="49" fontId="3" fillId="0" borderId="0" xfId="33" applyNumberFormat="1" applyProtection="1">
      <protection locked="0"/>
    </xf>
    <xf numFmtId="164" fontId="3" fillId="0" borderId="0" xfId="2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3" fontId="3" fillId="0" borderId="0" xfId="33" applyNumberForma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33" applyNumberFormat="1" applyFont="1" applyAlignment="1" applyProtection="1">
      <alignment horizontal="right"/>
      <protection locked="0"/>
    </xf>
    <xf numFmtId="37" fontId="3" fillId="0" borderId="0" xfId="33" applyNumberFormat="1" applyProtection="1">
      <protection locked="0"/>
    </xf>
    <xf numFmtId="164" fontId="3" fillId="0" borderId="0" xfId="33" applyNumberFormat="1" applyAlignment="1" applyProtection="1">
      <alignment horizontal="right"/>
      <protection locked="0"/>
    </xf>
    <xf numFmtId="49" fontId="13" fillId="0" borderId="0" xfId="33" applyNumberFormat="1" applyFont="1" applyAlignment="1" applyProtection="1">
      <alignment horizontal="justify"/>
      <protection locked="0"/>
    </xf>
    <xf numFmtId="49" fontId="3" fillId="0" borderId="0" xfId="33" applyNumberFormat="1" applyAlignment="1" applyProtection="1">
      <alignment horizontal="justify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3" fontId="5" fillId="0" borderId="0" xfId="1" applyNumberFormat="1" applyFont="1" applyFill="1" applyAlignment="1" applyProtection="1">
      <alignment horizontal="right"/>
      <protection locked="0"/>
    </xf>
    <xf numFmtId="3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33" applyNumberFormat="1" applyFont="1" applyAlignment="1" applyProtection="1">
      <alignment horizontal="right"/>
      <protection locked="0"/>
    </xf>
    <xf numFmtId="3" fontId="12" fillId="0" borderId="0" xfId="1" applyNumberFormat="1" applyFont="1" applyFill="1" applyAlignment="1" applyProtection="1">
      <protection locked="0"/>
    </xf>
    <xf numFmtId="3" fontId="9" fillId="0" borderId="0" xfId="1" applyNumberFormat="1" applyFont="1" applyFill="1" applyAlignment="1" applyProtection="1">
      <protection locked="0"/>
    </xf>
    <xf numFmtId="37" fontId="3" fillId="0" borderId="0" xfId="33" applyNumberFormat="1" applyAlignment="1" applyProtection="1">
      <alignment horizontal="right"/>
      <protection locked="0"/>
    </xf>
    <xf numFmtId="3" fontId="3" fillId="0" borderId="0" xfId="1" applyNumberFormat="1" applyFont="1" applyFill="1" applyBorder="1" applyAlignment="1" applyProtection="1">
      <alignment horizontal="right"/>
      <protection locked="0"/>
    </xf>
    <xf numFmtId="39" fontId="3" fillId="0" borderId="0" xfId="33" applyNumberFormat="1" applyProtection="1">
      <protection locked="0"/>
    </xf>
    <xf numFmtId="164" fontId="3" fillId="0" borderId="0" xfId="33" applyNumberFormat="1" applyProtection="1">
      <protection locked="0"/>
    </xf>
    <xf numFmtId="3" fontId="3" fillId="0" borderId="0" xfId="1" applyNumberFormat="1" applyFont="1" applyFill="1" applyAlignment="1" applyProtection="1">
      <alignment horizontal="right"/>
      <protection locked="0"/>
    </xf>
    <xf numFmtId="164" fontId="3" fillId="0" borderId="6" xfId="33" applyNumberFormat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37" fontId="3" fillId="0" borderId="5" xfId="33" applyNumberFormat="1" applyBorder="1" applyAlignment="1" applyProtection="1">
      <alignment horizontal="right"/>
      <protection locked="0"/>
    </xf>
    <xf numFmtId="43" fontId="3" fillId="0" borderId="5" xfId="1" applyNumberFormat="1" applyFont="1" applyFill="1" applyBorder="1" applyAlignment="1" applyProtection="1">
      <protection locked="0"/>
    </xf>
    <xf numFmtId="49" fontId="13" fillId="0" borderId="0" xfId="33" applyNumberFormat="1" applyFont="1" applyAlignment="1" applyProtection="1">
      <alignment horizontal="center"/>
      <protection locked="0"/>
    </xf>
    <xf numFmtId="0" fontId="5" fillId="0" borderId="0" xfId="33" applyFont="1" applyProtection="1">
      <protection locked="0"/>
    </xf>
    <xf numFmtId="164" fontId="3" fillId="0" borderId="5" xfId="1" applyNumberFormat="1" applyFont="1" applyFill="1" applyBorder="1" applyAlignment="1" applyProtection="1">
      <protection locked="0"/>
    </xf>
    <xf numFmtId="49" fontId="3" fillId="0" borderId="0" xfId="33" applyNumberFormat="1" applyAlignment="1" applyProtection="1">
      <alignment horizontal="right"/>
      <protection locked="0"/>
    </xf>
    <xf numFmtId="49" fontId="3" fillId="0" borderId="0" xfId="33" applyNumberFormat="1" applyAlignment="1" applyProtection="1">
      <alignment horizontal="center"/>
      <protection locked="0"/>
    </xf>
    <xf numFmtId="164" fontId="5" fillId="0" borderId="4" xfId="1" applyNumberFormat="1" applyFont="1" applyFill="1" applyBorder="1" applyAlignment="1" applyProtection="1">
      <alignment horizontal="right"/>
    </xf>
    <xf numFmtId="164" fontId="5" fillId="0" borderId="6" xfId="1" applyNumberFormat="1" applyFont="1" applyFill="1" applyBorder="1" applyAlignment="1" applyProtection="1">
      <alignment horizontal="right"/>
    </xf>
    <xf numFmtId="164" fontId="5" fillId="0" borderId="4" xfId="1" applyNumberFormat="1" applyFont="1" applyBorder="1" applyAlignment="1" applyProtection="1">
      <alignment horizontal="right"/>
    </xf>
    <xf numFmtId="164" fontId="5" fillId="0" borderId="5" xfId="1" applyNumberFormat="1" applyFont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/>
    <xf numFmtId="3" fontId="12" fillId="0" borderId="0" xfId="1" applyNumberFormat="1" applyFont="1" applyFill="1" applyProtection="1">
      <protection locked="0"/>
    </xf>
    <xf numFmtId="3" fontId="12" fillId="0" borderId="0" xfId="33" applyNumberFormat="1" applyFont="1" applyProtection="1">
      <protection locked="0"/>
    </xf>
    <xf numFmtId="3" fontId="9" fillId="0" borderId="0" xfId="1" applyNumberFormat="1" applyFont="1" applyFill="1" applyProtection="1">
      <protection locked="0"/>
    </xf>
    <xf numFmtId="3" fontId="9" fillId="0" borderId="0" xfId="33" applyNumberFormat="1" applyFont="1" applyProtection="1">
      <protection locked="0"/>
    </xf>
    <xf numFmtId="3" fontId="3" fillId="0" borderId="0" xfId="1" applyNumberFormat="1" applyFont="1" applyFill="1" applyProtection="1">
      <protection locked="0"/>
    </xf>
    <xf numFmtId="3" fontId="5" fillId="0" borderId="0" xfId="1" applyNumberFormat="1" applyFont="1" applyFill="1" applyAlignment="1" applyProtection="1">
      <alignment horizontal="center"/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0" fontId="3" fillId="0" borderId="0" xfId="33" applyAlignment="1" applyProtection="1">
      <alignment horizontal="center"/>
      <protection locked="0"/>
    </xf>
    <xf numFmtId="38" fontId="3" fillId="0" borderId="0" xfId="33" applyNumberFormat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NumberFormat="1" applyFont="1" applyFill="1" applyProtection="1">
      <protection locked="0"/>
    </xf>
    <xf numFmtId="0" fontId="3" fillId="0" borderId="0" xfId="0" applyFont="1" applyAlignment="1" applyProtection="1">
      <alignment wrapText="1"/>
      <protection locked="0"/>
    </xf>
    <xf numFmtId="49" fontId="6" fillId="0" borderId="0" xfId="33" quotePrefix="1" applyNumberFormat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3" fontId="5" fillId="0" borderId="0" xfId="33" applyNumberFormat="1" applyFont="1" applyProtection="1">
      <protection locked="0"/>
    </xf>
    <xf numFmtId="0" fontId="5" fillId="0" borderId="0" xfId="32" applyFont="1" applyAlignment="1" applyProtection="1">
      <alignment vertical="center"/>
      <protection locked="0"/>
    </xf>
    <xf numFmtId="0" fontId="3" fillId="0" borderId="0" xfId="32" applyFont="1" applyAlignment="1" applyProtection="1">
      <alignment vertical="center"/>
      <protection locked="0"/>
    </xf>
    <xf numFmtId="164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43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NumberFormat="1" applyFont="1" applyFill="1" applyAlignment="1" applyProtection="1">
      <protection locked="0"/>
    </xf>
    <xf numFmtId="43" fontId="3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/>
    <xf numFmtId="164" fontId="5" fillId="0" borderId="7" xfId="1" applyNumberFormat="1" applyFont="1" applyFill="1" applyBorder="1" applyAlignment="1" applyProtection="1"/>
    <xf numFmtId="43" fontId="5" fillId="0" borderId="6" xfId="1" applyNumberFormat="1" applyFont="1" applyFill="1" applyBorder="1" applyAlignment="1" applyProtection="1"/>
    <xf numFmtId="164" fontId="3" fillId="0" borderId="0" xfId="1" applyNumberFormat="1" applyFont="1" applyFill="1" applyProtection="1"/>
    <xf numFmtId="164" fontId="3" fillId="0" borderId="0" xfId="1" applyNumberFormat="1" applyFont="1" applyFill="1" applyBorder="1" applyAlignment="1" applyProtection="1"/>
    <xf numFmtId="164" fontId="11" fillId="0" borderId="0" xfId="33" applyNumberFormat="1" applyFont="1" applyProtection="1">
      <protection locked="0"/>
    </xf>
    <xf numFmtId="3" fontId="12" fillId="0" borderId="0" xfId="41" applyNumberFormat="1" applyFont="1" applyProtection="1">
      <protection locked="0"/>
    </xf>
    <xf numFmtId="0" fontId="3" fillId="0" borderId="0" xfId="43" applyFont="1" applyAlignment="1" applyProtection="1">
      <alignment horizontal="left"/>
      <protection locked="0"/>
    </xf>
    <xf numFmtId="0" fontId="3" fillId="0" borderId="0" xfId="43" applyFont="1" applyProtection="1">
      <protection locked="0"/>
    </xf>
    <xf numFmtId="49" fontId="7" fillId="0" borderId="0" xfId="43" applyNumberFormat="1" applyFont="1" applyProtection="1">
      <protection locked="0"/>
    </xf>
    <xf numFmtId="164" fontId="3" fillId="0" borderId="0" xfId="43" applyNumberFormat="1" applyFont="1" applyProtection="1">
      <protection locked="0"/>
    </xf>
    <xf numFmtId="49" fontId="3" fillId="0" borderId="0" xfId="43" applyNumberFormat="1" applyFont="1" applyProtection="1">
      <protection locked="0"/>
    </xf>
    <xf numFmtId="0" fontId="5" fillId="0" borderId="0" xfId="43" applyFont="1" applyAlignment="1" applyProtection="1">
      <alignment horizontal="left"/>
      <protection locked="0"/>
    </xf>
    <xf numFmtId="49" fontId="6" fillId="0" borderId="0" xfId="43" applyNumberFormat="1" applyFont="1" applyAlignment="1" applyProtection="1">
      <alignment horizontal="center"/>
      <protection locked="0"/>
    </xf>
    <xf numFmtId="0" fontId="3" fillId="0" borderId="0" xfId="43" applyFont="1" applyAlignment="1" applyProtection="1">
      <alignment horizontal="center"/>
      <protection locked="0"/>
    </xf>
    <xf numFmtId="49" fontId="13" fillId="0" borderId="0" xfId="43" applyNumberFormat="1" applyFont="1" applyProtection="1">
      <protection locked="0"/>
    </xf>
    <xf numFmtId="165" fontId="3" fillId="0" borderId="0" xfId="43" applyNumberFormat="1" applyFont="1" applyProtection="1">
      <protection locked="0"/>
    </xf>
    <xf numFmtId="37" fontId="3" fillId="0" borderId="0" xfId="43" applyNumberFormat="1" applyFont="1" applyProtection="1">
      <protection locked="0"/>
    </xf>
    <xf numFmtId="3" fontId="3" fillId="0" borderId="0" xfId="41" applyNumberFormat="1" applyFont="1" applyProtection="1">
      <protection locked="0"/>
    </xf>
    <xf numFmtId="3" fontId="3" fillId="0" borderId="0" xfId="1" applyNumberFormat="1" applyFont="1" applyProtection="1">
      <protection locked="0"/>
    </xf>
    <xf numFmtId="164" fontId="3" fillId="0" borderId="0" xfId="41" applyNumberFormat="1" applyFont="1" applyFill="1" applyProtection="1">
      <protection locked="0"/>
    </xf>
    <xf numFmtId="0" fontId="3" fillId="0" borderId="0" xfId="46" applyFont="1" applyProtection="1">
      <protection locked="0"/>
    </xf>
    <xf numFmtId="38" fontId="3" fillId="0" borderId="0" xfId="43" applyNumberFormat="1" applyFont="1" applyProtection="1">
      <protection locked="0"/>
    </xf>
    <xf numFmtId="49" fontId="6" fillId="0" borderId="0" xfId="43" applyNumberFormat="1" applyFont="1" applyProtection="1">
      <protection locked="0"/>
    </xf>
    <xf numFmtId="164" fontId="3" fillId="0" borderId="0" xfId="47" applyNumberFormat="1" applyFont="1" applyFill="1" applyAlignment="1" applyProtection="1">
      <protection locked="0"/>
    </xf>
    <xf numFmtId="4" fontId="3" fillId="0" borderId="0" xfId="41" applyFont="1" applyFill="1" applyProtection="1">
      <protection locked="0"/>
    </xf>
    <xf numFmtId="49" fontId="3" fillId="0" borderId="0" xfId="43" applyNumberFormat="1" applyFont="1" applyAlignment="1" applyProtection="1">
      <alignment horizontal="left"/>
      <protection locked="0"/>
    </xf>
    <xf numFmtId="164" fontId="3" fillId="0" borderId="0" xfId="47" applyNumberFormat="1" applyFont="1" applyFill="1" applyBorder="1" applyAlignment="1" applyProtection="1">
      <protection locked="0"/>
    </xf>
    <xf numFmtId="38" fontId="3" fillId="5" borderId="0" xfId="43" applyNumberFormat="1" applyFont="1" applyFill="1" applyProtection="1">
      <protection locked="0"/>
    </xf>
    <xf numFmtId="49" fontId="3" fillId="0" borderId="0" xfId="44" applyNumberFormat="1" applyFont="1" applyProtection="1">
      <protection locked="0"/>
    </xf>
    <xf numFmtId="164" fontId="3" fillId="0" borderId="0" xfId="47" applyNumberFormat="1" applyFont="1" applyFill="1" applyProtection="1">
      <protection locked="0"/>
    </xf>
    <xf numFmtId="49" fontId="6" fillId="0" borderId="0" xfId="43" applyNumberFormat="1" applyFont="1" applyAlignment="1" applyProtection="1">
      <alignment horizontal="left"/>
      <protection locked="0"/>
    </xf>
    <xf numFmtId="164" fontId="3" fillId="0" borderId="0" xfId="47" applyNumberFormat="1" applyFont="1" applyFill="1" applyAlignment="1" applyProtection="1">
      <alignment horizontal="center"/>
      <protection locked="0"/>
    </xf>
    <xf numFmtId="164" fontId="3" fillId="0" borderId="0" xfId="41" applyNumberFormat="1" applyFont="1" applyFill="1" applyAlignment="1" applyProtection="1">
      <alignment horizontal="center"/>
      <protection locked="0"/>
    </xf>
    <xf numFmtId="164" fontId="3" fillId="0" borderId="5" xfId="47" applyNumberFormat="1" applyFont="1" applyFill="1" applyBorder="1" applyAlignment="1" applyProtection="1">
      <alignment horizontal="center"/>
      <protection locked="0"/>
    </xf>
    <xf numFmtId="164" fontId="3" fillId="0" borderId="5" xfId="41" applyNumberFormat="1" applyFont="1" applyFill="1" applyBorder="1" applyAlignment="1" applyProtection="1">
      <alignment horizontal="center"/>
      <protection locked="0"/>
    </xf>
    <xf numFmtId="49" fontId="5" fillId="0" borderId="0" xfId="43" applyNumberFormat="1" applyFont="1" applyAlignment="1" applyProtection="1">
      <alignment horizontal="left"/>
      <protection locked="0"/>
    </xf>
    <xf numFmtId="0" fontId="3" fillId="0" borderId="0" xfId="44" applyFont="1" applyProtection="1">
      <protection locked="0"/>
    </xf>
    <xf numFmtId="0" fontId="29" fillId="0" borderId="0" xfId="46" applyFont="1" applyProtection="1">
      <protection locked="0"/>
    </xf>
    <xf numFmtId="37" fontId="3" fillId="0" borderId="0" xfId="41" applyNumberFormat="1" applyFont="1" applyFill="1" applyProtection="1">
      <protection locked="0"/>
    </xf>
    <xf numFmtId="164" fontId="3" fillId="0" borderId="0" xfId="48" applyNumberFormat="1" applyFont="1" applyFill="1" applyProtection="1">
      <protection locked="0"/>
    </xf>
    <xf numFmtId="37" fontId="3" fillId="0" borderId="5" xfId="43" applyNumberFormat="1" applyFont="1" applyBorder="1" applyProtection="1">
      <protection locked="0"/>
    </xf>
    <xf numFmtId="37" fontId="5" fillId="0" borderId="0" xfId="43" applyNumberFormat="1" applyFont="1" applyProtection="1">
      <protection locked="0"/>
    </xf>
    <xf numFmtId="164" fontId="5" fillId="0" borderId="0" xfId="43" applyNumberFormat="1" applyFont="1" applyProtection="1">
      <protection locked="0"/>
    </xf>
    <xf numFmtId="3" fontId="12" fillId="0" borderId="0" xfId="41" applyNumberFormat="1" applyFont="1" applyFill="1" applyProtection="1">
      <protection locked="0"/>
    </xf>
    <xf numFmtId="49" fontId="5" fillId="0" borderId="0" xfId="43" applyNumberFormat="1" applyFont="1" applyProtection="1">
      <protection locked="0"/>
    </xf>
    <xf numFmtId="0" fontId="3" fillId="0" borderId="0" xfId="46" applyFont="1" applyAlignment="1" applyProtection="1">
      <alignment horizontal="right"/>
      <protection locked="0"/>
    </xf>
    <xf numFmtId="165" fontId="5" fillId="0" borderId="0" xfId="43" applyNumberFormat="1" applyFont="1" applyProtection="1">
      <protection locked="0"/>
    </xf>
    <xf numFmtId="164" fontId="3" fillId="0" borderId="0" xfId="45" applyNumberFormat="1" applyProtection="1">
      <protection locked="0"/>
    </xf>
    <xf numFmtId="164" fontId="3" fillId="0" borderId="0" xfId="47" applyNumberFormat="1" applyFont="1" applyFill="1" applyBorder="1" applyProtection="1">
      <protection locked="0"/>
    </xf>
    <xf numFmtId="164" fontId="3" fillId="0" borderId="5" xfId="45" applyNumberFormat="1" applyBorder="1" applyProtection="1">
      <protection locked="0"/>
    </xf>
    <xf numFmtId="37" fontId="3" fillId="0" borderId="5" xfId="45" applyNumberFormat="1" applyBorder="1" applyProtection="1">
      <protection locked="0"/>
    </xf>
    <xf numFmtId="164" fontId="29" fillId="0" borderId="0" xfId="43" applyNumberFormat="1" applyFont="1" applyProtection="1">
      <protection locked="0"/>
    </xf>
    <xf numFmtId="0" fontId="31" fillId="0" borderId="0" xfId="43" applyFont="1" applyProtection="1">
      <protection locked="0"/>
    </xf>
    <xf numFmtId="165" fontId="29" fillId="0" borderId="0" xfId="43" applyNumberFormat="1" applyFont="1" applyProtection="1">
      <protection locked="0"/>
    </xf>
    <xf numFmtId="165" fontId="31" fillId="0" borderId="0" xfId="43" applyNumberFormat="1" applyFont="1" applyProtection="1">
      <protection locked="0"/>
    </xf>
    <xf numFmtId="0" fontId="13" fillId="0" borderId="0" xfId="43" applyFont="1" applyProtection="1">
      <protection locked="0"/>
    </xf>
    <xf numFmtId="164" fontId="3" fillId="0" borderId="0" xfId="41" applyNumberFormat="1" applyFont="1" applyProtection="1">
      <protection locked="0"/>
    </xf>
    <xf numFmtId="43" fontId="3" fillId="0" borderId="0" xfId="41" applyNumberFormat="1" applyFont="1" applyProtection="1">
      <protection locked="0"/>
    </xf>
    <xf numFmtId="164" fontId="3" fillId="0" borderId="0" xfId="41" applyNumberFormat="1" applyFont="1" applyFill="1" applyProtection="1"/>
    <xf numFmtId="164" fontId="3" fillId="0" borderId="0" xfId="1" applyNumberFormat="1" applyFont="1" applyProtection="1"/>
    <xf numFmtId="164" fontId="3" fillId="0" borderId="0" xfId="41" applyNumberFormat="1" applyFont="1" applyFill="1" applyAlignment="1" applyProtection="1">
      <alignment horizontal="right"/>
    </xf>
    <xf numFmtId="164" fontId="5" fillId="0" borderId="5" xfId="1" applyNumberFormat="1" applyFont="1" applyBorder="1" applyProtection="1"/>
    <xf numFmtId="164" fontId="5" fillId="0" borderId="4" xfId="1" applyNumberFormat="1" applyFont="1" applyBorder="1" applyProtection="1"/>
    <xf numFmtId="164" fontId="5" fillId="0" borderId="0" xfId="41" applyNumberFormat="1" applyFont="1" applyFill="1" applyAlignment="1" applyProtection="1">
      <alignment horizontal="center"/>
    </xf>
    <xf numFmtId="164" fontId="5" fillId="0" borderId="6" xfId="1" applyNumberFormat="1" applyFont="1" applyBorder="1" applyProtection="1"/>
    <xf numFmtId="37" fontId="5" fillId="0" borderId="4" xfId="33" applyNumberFormat="1" applyFont="1" applyBorder="1" applyAlignment="1">
      <alignment horizontal="right"/>
    </xf>
    <xf numFmtId="164" fontId="5" fillId="0" borderId="4" xfId="33" applyNumberFormat="1" applyFont="1" applyBorder="1" applyAlignment="1">
      <alignment horizontal="right"/>
    </xf>
    <xf numFmtId="164" fontId="5" fillId="0" borderId="5" xfId="33" applyNumberFormat="1" applyFont="1" applyBorder="1" applyAlignment="1">
      <alignment horizontal="right"/>
    </xf>
    <xf numFmtId="37" fontId="5" fillId="0" borderId="5" xfId="33" applyNumberFormat="1" applyFont="1" applyBorder="1" applyAlignment="1">
      <alignment horizontal="right"/>
    </xf>
    <xf numFmtId="37" fontId="3" fillId="0" borderId="0" xfId="33" applyNumberFormat="1" applyAlignment="1">
      <alignment horizontal="right"/>
    </xf>
    <xf numFmtId="164" fontId="5" fillId="0" borderId="6" xfId="33" applyNumberFormat="1" applyFont="1" applyBorder="1" applyAlignment="1">
      <alignment horizontal="right"/>
    </xf>
    <xf numFmtId="37" fontId="5" fillId="0" borderId="6" xfId="33" applyNumberFormat="1" applyFont="1" applyBorder="1" applyAlignment="1">
      <alignment horizontal="right"/>
    </xf>
    <xf numFmtId="164" fontId="3" fillId="0" borderId="0" xfId="43" applyNumberFormat="1" applyFont="1"/>
    <xf numFmtId="164" fontId="5" fillId="0" borderId="5" xfId="43" applyNumberFormat="1" applyFont="1" applyBorder="1"/>
    <xf numFmtId="164" fontId="5" fillId="0" borderId="4" xfId="43" applyNumberFormat="1" applyFont="1" applyBorder="1"/>
    <xf numFmtId="164" fontId="3" fillId="0" borderId="5" xfId="45" applyNumberFormat="1" applyBorder="1"/>
    <xf numFmtId="164" fontId="5" fillId="0" borderId="6" xfId="43" applyNumberFormat="1" applyFont="1" applyBorder="1"/>
    <xf numFmtId="37" fontId="3" fillId="0" borderId="5" xfId="45" applyNumberFormat="1" applyBorder="1"/>
    <xf numFmtId="164" fontId="3" fillId="0" borderId="0" xfId="47" applyNumberFormat="1" applyFont="1" applyFill="1" applyBorder="1" applyAlignment="1" applyProtection="1">
      <alignment horizontal="center"/>
      <protection locked="0"/>
    </xf>
    <xf numFmtId="164" fontId="3" fillId="0" borderId="0" xfId="48" applyNumberFormat="1" applyFont="1" applyProtection="1">
      <protection locked="0"/>
    </xf>
    <xf numFmtId="49" fontId="3" fillId="0" borderId="0" xfId="43" applyNumberFormat="1" applyFont="1" applyAlignment="1" applyProtection="1">
      <alignment horizontal="left" indent="1"/>
      <protection locked="0"/>
    </xf>
    <xf numFmtId="164" fontId="3" fillId="0" borderId="0" xfId="1" applyNumberFormat="1" applyFont="1"/>
    <xf numFmtId="49" fontId="3" fillId="0" borderId="0" xfId="0" quotePrefix="1" applyNumberFormat="1" applyFont="1" applyAlignment="1">
      <alignment horizontal="center"/>
    </xf>
    <xf numFmtId="3" fontId="12" fillId="0" borderId="0" xfId="1" applyNumberFormat="1" applyFont="1" applyFill="1"/>
    <xf numFmtId="3" fontId="12" fillId="0" borderId="0" xfId="33" applyNumberFormat="1" applyFont="1"/>
    <xf numFmtId="0" fontId="12" fillId="0" borderId="0" xfId="33" applyFont="1"/>
    <xf numFmtId="49" fontId="7" fillId="0" borderId="0" xfId="33" applyNumberFormat="1" applyFont="1"/>
    <xf numFmtId="49" fontId="8" fillId="0" borderId="0" xfId="33" applyNumberFormat="1" applyFont="1"/>
    <xf numFmtId="3" fontId="9" fillId="0" borderId="0" xfId="1" applyNumberFormat="1" applyFont="1" applyFill="1" applyAlignment="1"/>
    <xf numFmtId="3" fontId="9" fillId="0" borderId="0" xfId="1" applyNumberFormat="1" applyFont="1" applyFill="1"/>
    <xf numFmtId="3" fontId="9" fillId="0" borderId="0" xfId="33" applyNumberFormat="1" applyFont="1"/>
    <xf numFmtId="0" fontId="9" fillId="0" borderId="0" xfId="33" applyFont="1"/>
    <xf numFmtId="49" fontId="5" fillId="0" borderId="0" xfId="33" applyNumberFormat="1" applyFont="1"/>
    <xf numFmtId="3" fontId="3" fillId="0" borderId="0" xfId="1" applyNumberFormat="1" applyFont="1" applyFill="1"/>
    <xf numFmtId="3" fontId="5" fillId="0" borderId="0" xfId="1" applyNumberFormat="1" applyFont="1" applyFill="1" applyAlignment="1">
      <alignment horizontal="center"/>
    </xf>
    <xf numFmtId="3" fontId="3" fillId="0" borderId="0" xfId="33" applyNumberFormat="1"/>
    <xf numFmtId="0" fontId="3" fillId="0" borderId="0" xfId="1" applyNumberFormat="1" applyFont="1" applyFill="1" applyAlignment="1">
      <alignment horizontal="center"/>
    </xf>
    <xf numFmtId="49" fontId="13" fillId="0" borderId="0" xfId="33" applyNumberFormat="1" applyFont="1"/>
    <xf numFmtId="3" fontId="3" fillId="0" borderId="0" xfId="1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38" fontId="3" fillId="0" borderId="0" xfId="33" applyNumberFormat="1"/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5" fillId="0" borderId="0" xfId="33" applyFont="1"/>
    <xf numFmtId="49" fontId="6" fillId="0" borderId="0" xfId="33" quotePrefix="1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0" fontId="13" fillId="0" borderId="0" xfId="0" applyFont="1" applyAlignment="1">
      <alignment horizontal="left"/>
    </xf>
    <xf numFmtId="164" fontId="3" fillId="0" borderId="0" xfId="33" applyNumberFormat="1"/>
    <xf numFmtId="164" fontId="5" fillId="0" borderId="5" xfId="1" applyNumberFormat="1" applyFont="1" applyFill="1" applyBorder="1" applyAlignment="1"/>
    <xf numFmtId="43" fontId="5" fillId="0" borderId="5" xfId="1" applyNumberFormat="1" applyFont="1" applyFill="1" applyBorder="1" applyAlignment="1"/>
    <xf numFmtId="49" fontId="13" fillId="0" borderId="0" xfId="33" applyNumberFormat="1" applyFont="1" applyAlignment="1">
      <alignment horizontal="center"/>
    </xf>
    <xf numFmtId="164" fontId="5" fillId="0" borderId="7" xfId="1" applyNumberFormat="1" applyFont="1" applyFill="1" applyBorder="1" applyAlignment="1"/>
    <xf numFmtId="3" fontId="5" fillId="0" borderId="0" xfId="33" applyNumberFormat="1" applyFont="1"/>
    <xf numFmtId="0" fontId="5" fillId="0" borderId="0" xfId="32" applyFont="1" applyAlignment="1">
      <alignment vertical="center"/>
    </xf>
    <xf numFmtId="0" fontId="3" fillId="0" borderId="0" xfId="32" applyFont="1" applyAlignment="1">
      <alignment vertical="center"/>
    </xf>
    <xf numFmtId="3" fontId="3" fillId="0" borderId="0" xfId="0" applyNumberFormat="1" applyFont="1"/>
    <xf numFmtId="0" fontId="3" fillId="0" borderId="0" xfId="0" applyFont="1" applyAlignment="1">
      <alignment horizontal="left" wrapText="1"/>
    </xf>
    <xf numFmtId="0" fontId="5" fillId="0" borderId="0" xfId="0" applyFont="1"/>
    <xf numFmtId="164" fontId="5" fillId="0" borderId="0" xfId="1" applyNumberFormat="1" applyFont="1" applyFill="1" applyAlignment="1"/>
    <xf numFmtId="3" fontId="5" fillId="0" borderId="0" xfId="0" applyNumberFormat="1" applyFont="1"/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/>
    <xf numFmtId="43" fontId="5" fillId="0" borderId="6" xfId="1" applyNumberFormat="1" applyFont="1" applyFill="1" applyBorder="1" applyAlignment="1"/>
    <xf numFmtId="0" fontId="5" fillId="0" borderId="0" xfId="23" applyFont="1"/>
    <xf numFmtId="49" fontId="16" fillId="0" borderId="0" xfId="33" applyNumberFormat="1" applyFont="1"/>
    <xf numFmtId="0" fontId="6" fillId="0" borderId="0" xfId="23" applyFont="1"/>
    <xf numFmtId="0" fontId="3" fillId="0" borderId="5" xfId="33" applyBorder="1" applyAlignment="1">
      <alignment horizontal="center"/>
    </xf>
    <xf numFmtId="0" fontId="17" fillId="0" borderId="0" xfId="23" applyFont="1" applyAlignment="1">
      <alignment wrapText="1"/>
    </xf>
    <xf numFmtId="0" fontId="17" fillId="0" borderId="0" xfId="23" applyFont="1" applyAlignment="1">
      <alignment horizontal="center" wrapText="1"/>
    </xf>
    <xf numFmtId="0" fontId="6" fillId="0" borderId="0" xfId="33" applyFont="1" applyAlignment="1">
      <alignment horizontal="center"/>
    </xf>
    <xf numFmtId="0" fontId="17" fillId="0" borderId="0" xfId="23" applyFont="1" applyAlignment="1">
      <alignment horizontal="center"/>
    </xf>
    <xf numFmtId="0" fontId="6" fillId="0" borderId="0" xfId="23" applyFont="1" applyAlignment="1">
      <alignment horizontal="center"/>
    </xf>
    <xf numFmtId="49" fontId="18" fillId="0" borderId="0" xfId="33" applyNumberFormat="1" applyFont="1" applyAlignment="1">
      <alignment horizontal="center"/>
    </xf>
    <xf numFmtId="0" fontId="17" fillId="0" borderId="0" xfId="33" applyFont="1" applyAlignment="1">
      <alignment horizontal="center"/>
    </xf>
    <xf numFmtId="0" fontId="3" fillId="0" borderId="0" xfId="23" applyAlignment="1">
      <alignment horizontal="center"/>
    </xf>
    <xf numFmtId="0" fontId="18" fillId="0" borderId="0" xfId="33" applyFont="1" applyAlignment="1">
      <alignment horizontal="center"/>
    </xf>
    <xf numFmtId="0" fontId="5" fillId="0" borderId="0" xfId="19" applyFont="1" applyAlignment="1">
      <alignment horizontal="left"/>
    </xf>
    <xf numFmtId="0" fontId="5" fillId="0" borderId="0" xfId="19" applyFont="1" applyAlignment="1">
      <alignment horizontal="left" vertical="center" wrapText="1"/>
    </xf>
    <xf numFmtId="164" fontId="16" fillId="0" borderId="0" xfId="1" applyNumberFormat="1" applyFont="1" applyFill="1"/>
    <xf numFmtId="164" fontId="5" fillId="0" borderId="0" xfId="1" applyNumberFormat="1" applyFont="1" applyFill="1" applyBorder="1" applyAlignment="1"/>
    <xf numFmtId="164" fontId="16" fillId="0" borderId="0" xfId="1" applyNumberFormat="1" applyFont="1"/>
    <xf numFmtId="0" fontId="5" fillId="0" borderId="0" xfId="14" applyFont="1"/>
    <xf numFmtId="164" fontId="17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horizontal="center"/>
    </xf>
    <xf numFmtId="0" fontId="13" fillId="0" borderId="0" xfId="15" applyFont="1"/>
    <xf numFmtId="0" fontId="3" fillId="0" borderId="0" xfId="15" applyFont="1"/>
    <xf numFmtId="164" fontId="17" fillId="0" borderId="0" xfId="1" applyNumberFormat="1" applyFont="1" applyFill="1"/>
    <xf numFmtId="0" fontId="5" fillId="0" borderId="0" xfId="16" applyFont="1"/>
    <xf numFmtId="164" fontId="16" fillId="0" borderId="0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0" fontId="5" fillId="0" borderId="0" xfId="31" applyFont="1" applyAlignment="1">
      <alignment horizontal="left"/>
    </xf>
    <xf numFmtId="0" fontId="5" fillId="0" borderId="0" xfId="30" applyFont="1" applyAlignment="1">
      <alignment horizontal="left"/>
    </xf>
    <xf numFmtId="164" fontId="16" fillId="0" borderId="4" xfId="1" applyNumberFormat="1" applyFont="1" applyFill="1" applyBorder="1" applyAlignment="1">
      <alignment horizontal="center"/>
    </xf>
    <xf numFmtId="0" fontId="3" fillId="0" borderId="0" xfId="35" applyFont="1"/>
    <xf numFmtId="164" fontId="16" fillId="0" borderId="6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0" fontId="15" fillId="0" borderId="0" xfId="34" applyFont="1" applyAlignment="1">
      <alignment horizontal="left"/>
    </xf>
    <xf numFmtId="0" fontId="6" fillId="0" borderId="0" xfId="36" applyFont="1"/>
    <xf numFmtId="0" fontId="3" fillId="0" borderId="0" xfId="36" applyFont="1"/>
    <xf numFmtId="0" fontId="7" fillId="0" borderId="0" xfId="34" applyFont="1" applyAlignment="1">
      <alignment horizontal="left"/>
    </xf>
    <xf numFmtId="0" fontId="3" fillId="0" borderId="0" xfId="35" applyFont="1" applyAlignment="1">
      <alignment horizontal="center"/>
    </xf>
    <xf numFmtId="0" fontId="3" fillId="0" borderId="5" xfId="35" applyFont="1" applyBorder="1" applyAlignment="1">
      <alignment horizontal="center"/>
    </xf>
    <xf numFmtId="0" fontId="3" fillId="0" borderId="0" xfId="36" applyFont="1" applyAlignment="1">
      <alignment horizontal="center"/>
    </xf>
    <xf numFmtId="165" fontId="3" fillId="0" borderId="0" xfId="35" applyNumberFormat="1" applyFont="1" applyAlignment="1">
      <alignment horizontal="center" wrapText="1"/>
    </xf>
    <xf numFmtId="164" fontId="6" fillId="0" borderId="0" xfId="1" applyNumberFormat="1" applyFont="1" applyFill="1" applyBorder="1" applyAlignment="1"/>
    <xf numFmtId="0" fontId="5" fillId="0" borderId="0" xfId="24" applyFont="1"/>
    <xf numFmtId="165" fontId="6" fillId="0" borderId="0" xfId="35" applyNumberFormat="1" applyFont="1"/>
    <xf numFmtId="164" fontId="5" fillId="0" borderId="0" xfId="1" applyNumberFormat="1" applyFont="1" applyAlignment="1">
      <alignment horizontal="right"/>
    </xf>
    <xf numFmtId="0" fontId="5" fillId="0" borderId="0" xfId="35" applyFont="1"/>
    <xf numFmtId="0" fontId="3" fillId="0" borderId="0" xfId="36" applyFont="1" applyAlignment="1">
      <alignment horizontal="left" indent="1"/>
    </xf>
    <xf numFmtId="165" fontId="6" fillId="0" borderId="0" xfId="35" applyNumberFormat="1" applyFont="1" applyAlignment="1">
      <alignment horizontal="center"/>
    </xf>
    <xf numFmtId="0" fontId="5" fillId="0" borderId="0" xfId="15" applyFont="1"/>
    <xf numFmtId="165" fontId="13" fillId="0" borderId="0" xfId="35" applyNumberFormat="1" applyFont="1" applyAlignment="1">
      <alignment horizontal="center"/>
    </xf>
    <xf numFmtId="165" fontId="13" fillId="0" borderId="0" xfId="35" applyNumberFormat="1" applyFont="1"/>
    <xf numFmtId="0" fontId="5" fillId="0" borderId="0" xfId="36" applyFont="1"/>
    <xf numFmtId="164" fontId="5" fillId="0" borderId="8" xfId="1" applyNumberFormat="1" applyFont="1" applyFill="1" applyBorder="1" applyAlignment="1"/>
    <xf numFmtId="164" fontId="3" fillId="0" borderId="0" xfId="36" applyNumberFormat="1" applyFont="1"/>
    <xf numFmtId="49" fontId="5" fillId="0" borderId="0" xfId="44" applyNumberFormat="1" applyFont="1"/>
    <xf numFmtId="49" fontId="3" fillId="0" borderId="0" xfId="43" applyNumberFormat="1" applyFont="1"/>
    <xf numFmtId="49" fontId="3" fillId="0" borderId="0" xfId="43" applyNumberFormat="1" applyFont="1" applyAlignment="1">
      <alignment horizontal="left"/>
    </xf>
    <xf numFmtId="164" fontId="3" fillId="0" borderId="0" xfId="41" applyNumberFormat="1" applyFont="1"/>
    <xf numFmtId="0" fontId="3" fillId="0" borderId="0" xfId="19" applyFont="1" applyAlignment="1" applyProtection="1">
      <alignment horizontal="left" vertical="center" wrapText="1"/>
      <protection locked="0"/>
    </xf>
    <xf numFmtId="164" fontId="17" fillId="0" borderId="0" xfId="1" applyNumberFormat="1" applyFont="1" applyFill="1" applyProtection="1">
      <protection locked="0"/>
    </xf>
    <xf numFmtId="164" fontId="17" fillId="0" borderId="0" xfId="1" applyNumberFormat="1" applyFont="1" applyFill="1" applyProtection="1"/>
    <xf numFmtId="0" fontId="5" fillId="0" borderId="0" xfId="19" applyFont="1" applyAlignment="1" applyProtection="1">
      <alignment horizontal="left" vertical="center" wrapText="1"/>
      <protection locked="0"/>
    </xf>
    <xf numFmtId="164" fontId="5" fillId="0" borderId="4" xfId="1" applyNumberFormat="1" applyFont="1" applyFill="1" applyBorder="1" applyProtection="1">
      <protection locked="0"/>
    </xf>
    <xf numFmtId="164" fontId="16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Protection="1">
      <protection locked="0"/>
    </xf>
    <xf numFmtId="164" fontId="17" fillId="0" borderId="0" xfId="1" applyNumberFormat="1" applyFont="1" applyFill="1" applyBorder="1" applyAlignment="1" applyProtection="1">
      <alignment horizontal="right"/>
      <protection locked="0"/>
    </xf>
    <xf numFmtId="37" fontId="12" fillId="0" borderId="0" xfId="33" applyNumberFormat="1" applyFont="1" applyProtection="1">
      <protection locked="0"/>
    </xf>
    <xf numFmtId="37" fontId="9" fillId="0" borderId="0" xfId="33" applyNumberFormat="1" applyFont="1" applyProtection="1">
      <protection locked="0"/>
    </xf>
    <xf numFmtId="0" fontId="5" fillId="0" borderId="0" xfId="43" applyFont="1" applyAlignment="1" applyProtection="1">
      <alignment horizontal="center"/>
      <protection locked="0"/>
    </xf>
    <xf numFmtId="0" fontId="3" fillId="0" borderId="0" xfId="44" applyFont="1" applyAlignment="1">
      <alignment horizontal="center"/>
    </xf>
    <xf numFmtId="16" fontId="3" fillId="0" borderId="0" xfId="44" quotePrefix="1" applyNumberFormat="1" applyFont="1" applyAlignment="1">
      <alignment horizontal="center"/>
    </xf>
    <xf numFmtId="49" fontId="3" fillId="0" borderId="0" xfId="44" applyNumberFormat="1" applyFont="1" applyAlignment="1">
      <alignment horizontal="center"/>
    </xf>
    <xf numFmtId="0" fontId="6" fillId="0" borderId="0" xfId="43" applyFont="1" applyAlignment="1" applyProtection="1">
      <alignment horizontal="center"/>
      <protection locked="0"/>
    </xf>
    <xf numFmtId="0" fontId="6" fillId="0" borderId="0" xfId="33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" fontId="3" fillId="0" borderId="0" xfId="1" quotePrefix="1" applyNumberFormat="1" applyFont="1" applyFill="1" applyAlignment="1">
      <alignment horizontal="center"/>
    </xf>
    <xf numFmtId="3" fontId="3" fillId="0" borderId="0" xfId="1" applyNumberFormat="1" applyFont="1" applyFill="1" applyAlignment="1">
      <alignment horizontal="center"/>
    </xf>
    <xf numFmtId="3" fontId="6" fillId="0" borderId="0" xfId="1" applyNumberFormat="1" applyFont="1" applyFill="1" applyBorder="1" applyAlignment="1" applyProtection="1">
      <alignment horizontal="center"/>
      <protection locked="0"/>
    </xf>
    <xf numFmtId="3" fontId="5" fillId="0" borderId="0" xfId="1" applyNumberFormat="1" applyFont="1" applyFill="1" applyAlignment="1" applyProtection="1">
      <alignment horizontal="center"/>
      <protection locked="0"/>
    </xf>
    <xf numFmtId="3" fontId="3" fillId="0" borderId="0" xfId="1" applyNumberFormat="1" applyFont="1" applyFill="1" applyAlignment="1" applyProtection="1">
      <alignment horizontal="center"/>
      <protection locked="0"/>
    </xf>
    <xf numFmtId="3" fontId="6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0" fontId="5" fillId="0" borderId="0" xfId="33" applyFont="1" applyAlignment="1">
      <alignment horizontal="center"/>
    </xf>
    <xf numFmtId="0" fontId="3" fillId="0" borderId="5" xfId="33" applyBorder="1" applyAlignment="1">
      <alignment horizontal="center"/>
    </xf>
    <xf numFmtId="0" fontId="17" fillId="0" borderId="5" xfId="23" applyFont="1" applyBorder="1" applyAlignment="1">
      <alignment horizontal="center" wrapText="1"/>
    </xf>
    <xf numFmtId="0" fontId="18" fillId="0" borderId="0" xfId="33" applyFont="1" applyAlignment="1">
      <alignment horizontal="center"/>
    </xf>
    <xf numFmtId="0" fontId="5" fillId="0" borderId="0" xfId="36" applyFont="1" applyAlignment="1">
      <alignment horizontal="center"/>
    </xf>
    <xf numFmtId="0" fontId="3" fillId="0" borderId="5" xfId="35" applyFont="1" applyBorder="1" applyAlignment="1">
      <alignment horizontal="center"/>
    </xf>
    <xf numFmtId="0" fontId="6" fillId="0" borderId="0" xfId="36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51">
    <cellStyle name="Comma" xfId="1" builtinId="3"/>
    <cellStyle name="Comma 2" xfId="2" xr:uid="{00000000-0005-0000-0000-000001000000}"/>
    <cellStyle name="Comma 2 2" xfId="47" xr:uid="{00000000-0005-0000-0000-000002000000}"/>
    <cellStyle name="Comma 2 3" xfId="41" xr:uid="{00000000-0005-0000-0000-000003000000}"/>
    <cellStyle name="Comma 2 48" xfId="49" xr:uid="{00000000-0005-0000-0000-000004000000}"/>
    <cellStyle name="Comma 3" xfId="42" xr:uid="{00000000-0005-0000-0000-000005000000}"/>
    <cellStyle name="Comma 3 2" xfId="50" xr:uid="{4D8363BC-F444-4C7C-BFC6-9BCC539A74D7}"/>
    <cellStyle name="Comma 4" xfId="48" xr:uid="{00000000-0005-0000-0000-000006000000}"/>
    <cellStyle name="Comma 78" xfId="3" xr:uid="{00000000-0005-0000-0000-000007000000}"/>
    <cellStyle name="comma zerodec" xfId="4" xr:uid="{00000000-0005-0000-0000-000008000000}"/>
    <cellStyle name="Currency1" xfId="5" xr:uid="{00000000-0005-0000-0000-000009000000}"/>
    <cellStyle name="Dollar (zero dec)" xfId="6" xr:uid="{00000000-0005-0000-0000-00000A000000}"/>
    <cellStyle name="E&amp;Y House" xfId="7" xr:uid="{00000000-0005-0000-0000-00000B000000}"/>
    <cellStyle name="Grey" xfId="8" xr:uid="{00000000-0005-0000-0000-00000C000000}"/>
    <cellStyle name="Heading" xfId="9" xr:uid="{00000000-0005-0000-0000-00000D000000}"/>
    <cellStyle name="Input [yellow]" xfId="10" xr:uid="{00000000-0005-0000-0000-00000E000000}"/>
    <cellStyle name="no dec" xfId="11" xr:uid="{00000000-0005-0000-0000-00000F000000}"/>
    <cellStyle name="Normal" xfId="0" builtinId="0"/>
    <cellStyle name="Normal - Style1" xfId="12" xr:uid="{00000000-0005-0000-0000-000011000000}"/>
    <cellStyle name="Normal 10" xfId="13" xr:uid="{00000000-0005-0000-0000-000012000000}"/>
    <cellStyle name="Normal 11" xfId="14" xr:uid="{00000000-0005-0000-0000-000013000000}"/>
    <cellStyle name="Normal 12" xfId="15" xr:uid="{00000000-0005-0000-0000-000014000000}"/>
    <cellStyle name="Normal 13" xfId="16" xr:uid="{00000000-0005-0000-0000-000015000000}"/>
    <cellStyle name="Normal 14" xfId="17" xr:uid="{00000000-0005-0000-0000-000016000000}"/>
    <cellStyle name="Normal 14 2" xfId="43" xr:uid="{00000000-0005-0000-0000-000017000000}"/>
    <cellStyle name="Normal 15" xfId="18" xr:uid="{00000000-0005-0000-0000-000018000000}"/>
    <cellStyle name="Normal 16" xfId="19" xr:uid="{00000000-0005-0000-0000-000019000000}"/>
    <cellStyle name="Normal 17" xfId="20" xr:uid="{00000000-0005-0000-0000-00001A000000}"/>
    <cellStyle name="Normal 18" xfId="21" xr:uid="{00000000-0005-0000-0000-00001B000000}"/>
    <cellStyle name="Normal 19" xfId="22" xr:uid="{00000000-0005-0000-0000-00001C000000}"/>
    <cellStyle name="Normal 2" xfId="23" xr:uid="{00000000-0005-0000-0000-00001D000000}"/>
    <cellStyle name="Normal 2 2" xfId="45" xr:uid="{00000000-0005-0000-0000-00001E000000}"/>
    <cellStyle name="Normal 2 3" xfId="46" xr:uid="{00000000-0005-0000-0000-00001F000000}"/>
    <cellStyle name="Normal 20" xfId="24" xr:uid="{00000000-0005-0000-0000-000020000000}"/>
    <cellStyle name="Normal 21" xfId="44" xr:uid="{00000000-0005-0000-0000-000021000000}"/>
    <cellStyle name="Normal 3" xfId="25" xr:uid="{00000000-0005-0000-0000-000022000000}"/>
    <cellStyle name="Normal 4" xfId="26" xr:uid="{00000000-0005-0000-0000-000023000000}"/>
    <cellStyle name="Normal 5" xfId="27" xr:uid="{00000000-0005-0000-0000-000024000000}"/>
    <cellStyle name="Normal 6" xfId="28" xr:uid="{00000000-0005-0000-0000-000025000000}"/>
    <cellStyle name="Normal 7" xfId="29" xr:uid="{00000000-0005-0000-0000-000026000000}"/>
    <cellStyle name="Normal 8" xfId="30" xr:uid="{00000000-0005-0000-0000-000027000000}"/>
    <cellStyle name="Normal 9" xfId="31" xr:uid="{00000000-0005-0000-0000-000028000000}"/>
    <cellStyle name="Normal_Draft PTTCHTx" xfId="32" xr:uid="{00000000-0005-0000-0000-000029000000}"/>
    <cellStyle name="Normal_G-12e-meg002a051a-2-conso" xfId="33" xr:uid="{00000000-0005-0000-0000-00002A000000}"/>
    <cellStyle name="Normal_Sunstar Chem;E;2000" xfId="34" xr:uid="{00000000-0005-0000-0000-00002B000000}"/>
    <cellStyle name="Normal_Suretex EE 06-01" xfId="35" xr:uid="{00000000-0005-0000-0000-00002C000000}"/>
    <cellStyle name="Normal_TBSP06-FS-Q1-English-BL" xfId="36" xr:uid="{00000000-0005-0000-0000-00002D000000}"/>
    <cellStyle name="Percent (0)" xfId="37" xr:uid="{00000000-0005-0000-0000-00002E000000}"/>
    <cellStyle name="Percent [2]" xfId="38" xr:uid="{00000000-0005-0000-0000-00002F000000}"/>
    <cellStyle name="Quantity" xfId="39" xr:uid="{00000000-0005-0000-0000-000030000000}"/>
    <cellStyle name="Tickmark" xfId="40" xr:uid="{00000000-0005-0000-0000-00003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45</xdr:row>
      <xdr:rowOff>0</xdr:rowOff>
    </xdr:from>
    <xdr:to>
      <xdr:col>5</xdr:col>
      <xdr:colOff>89539</xdr:colOff>
      <xdr:row>45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89539</xdr:colOff>
      <xdr:row>45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view="pageBreakPreview" topLeftCell="A23" zoomScale="85" zoomScaleNormal="80" zoomScaleSheetLayoutView="85" workbookViewId="0">
      <selection activeCell="A44" sqref="A44"/>
    </sheetView>
  </sheetViews>
  <sheetFormatPr defaultColWidth="9.1796875" defaultRowHeight="18.75" customHeight="1"/>
  <cols>
    <col min="1" max="1" width="52.90625" style="82" customWidth="1"/>
    <col min="2" max="2" width="7.81640625" style="72" customWidth="1"/>
    <col min="3" max="3" width="12.81640625" style="73" customWidth="1"/>
    <col min="4" max="4" width="1.453125" style="73" customWidth="1"/>
    <col min="5" max="5" width="12.54296875" style="73" customWidth="1"/>
    <col min="6" max="6" width="1.453125" style="73" customWidth="1"/>
    <col min="7" max="7" width="11.81640625" style="73" customWidth="1"/>
    <col min="8" max="8" width="1.453125" style="73" customWidth="1"/>
    <col min="9" max="9" width="12.54296875" style="73" customWidth="1"/>
    <col min="10" max="10" width="3.453125" style="73" customWidth="1"/>
    <col min="11" max="11" width="15.54296875" style="73" bestFit="1" customWidth="1"/>
    <col min="12" max="13" width="10.36328125" style="73" bestFit="1" customWidth="1"/>
    <col min="14" max="14" width="1.08984375" style="73" customWidth="1"/>
    <col min="15" max="16" width="10.26953125" style="73" bestFit="1" customWidth="1"/>
    <col min="17" max="16384" width="9.1796875" style="73"/>
  </cols>
  <sheetData>
    <row r="1" spans="1:16" s="67" customFormat="1" ht="23.25" customHeight="1">
      <c r="A1" s="65" t="s">
        <v>0</v>
      </c>
      <c r="B1" s="66"/>
    </row>
    <row r="2" spans="1:16" s="70" customFormat="1" ht="23.25" customHeight="1">
      <c r="A2" s="68" t="s">
        <v>1</v>
      </c>
      <c r="B2" s="69"/>
    </row>
    <row r="3" spans="1:16" ht="22" customHeight="1">
      <c r="A3" s="71"/>
    </row>
    <row r="4" spans="1:16" ht="22" customHeight="1">
      <c r="A4" s="71"/>
      <c r="C4" s="349" t="s">
        <v>2</v>
      </c>
      <c r="D4" s="349"/>
      <c r="E4" s="349"/>
      <c r="G4" s="349" t="s">
        <v>3</v>
      </c>
      <c r="H4" s="349"/>
      <c r="I4" s="349"/>
    </row>
    <row r="5" spans="1:16" ht="22" customHeight="1">
      <c r="A5" s="71"/>
      <c r="C5" s="349" t="s">
        <v>4</v>
      </c>
      <c r="D5" s="349"/>
      <c r="E5" s="349"/>
      <c r="G5" s="349" t="s">
        <v>4</v>
      </c>
      <c r="H5" s="349"/>
      <c r="I5" s="349"/>
    </row>
    <row r="6" spans="1:16" ht="22" customHeight="1">
      <c r="A6" s="71"/>
      <c r="C6" s="231" t="s">
        <v>263</v>
      </c>
      <c r="D6" s="74"/>
      <c r="E6" s="75" t="s">
        <v>5</v>
      </c>
      <c r="G6" s="231" t="s">
        <v>263</v>
      </c>
      <c r="H6" s="74"/>
      <c r="I6" s="75" t="s">
        <v>5</v>
      </c>
    </row>
    <row r="7" spans="1:16" ht="22" customHeight="1">
      <c r="A7" s="76" t="s">
        <v>6</v>
      </c>
      <c r="B7" s="77" t="s">
        <v>7</v>
      </c>
      <c r="C7" s="78">
        <v>2026</v>
      </c>
      <c r="D7" s="78"/>
      <c r="E7" s="78">
        <v>2025</v>
      </c>
      <c r="G7" s="78">
        <v>2026</v>
      </c>
      <c r="H7" s="78"/>
      <c r="I7" s="78">
        <v>2025</v>
      </c>
    </row>
    <row r="8" spans="1:16" ht="22" customHeight="1">
      <c r="A8" s="76"/>
      <c r="B8" s="77"/>
      <c r="C8" s="78" t="s">
        <v>8</v>
      </c>
      <c r="D8" s="78"/>
      <c r="E8" s="78"/>
      <c r="G8" s="78" t="s">
        <v>8</v>
      </c>
      <c r="H8" s="78"/>
      <c r="I8" s="78"/>
    </row>
    <row r="9" spans="1:16" ht="22" customHeight="1">
      <c r="A9" s="71"/>
      <c r="B9" s="77"/>
      <c r="C9" s="348" t="s">
        <v>9</v>
      </c>
      <c r="D9" s="348"/>
      <c r="E9" s="348"/>
      <c r="F9" s="348"/>
      <c r="G9" s="348"/>
      <c r="H9" s="348"/>
      <c r="I9" s="348"/>
    </row>
    <row r="10" spans="1:16" ht="22" customHeight="1">
      <c r="A10" s="79" t="s">
        <v>10</v>
      </c>
      <c r="B10" s="77"/>
      <c r="C10" s="80"/>
      <c r="D10" s="81"/>
      <c r="E10" s="80"/>
    </row>
    <row r="11" spans="1:16" ht="22" customHeight="1">
      <c r="A11" s="82" t="s">
        <v>11</v>
      </c>
      <c r="B11" s="77"/>
      <c r="C11" s="83">
        <v>3651785</v>
      </c>
      <c r="D11" s="84"/>
      <c r="E11" s="83">
        <v>4272684</v>
      </c>
      <c r="F11" s="85"/>
      <c r="G11" s="83">
        <v>1913872</v>
      </c>
      <c r="H11" s="86"/>
      <c r="I11" s="86">
        <v>1991209</v>
      </c>
      <c r="L11" s="88"/>
      <c r="M11" s="88"/>
      <c r="N11" s="88"/>
      <c r="O11" s="88"/>
      <c r="P11" s="88"/>
    </row>
    <row r="12" spans="1:16" ht="22" customHeight="1">
      <c r="A12" s="73" t="s">
        <v>12</v>
      </c>
      <c r="B12" s="77"/>
      <c r="C12" s="83">
        <v>355974</v>
      </c>
      <c r="D12" s="84"/>
      <c r="E12" s="83">
        <v>356008</v>
      </c>
      <c r="F12" s="85"/>
      <c r="G12" s="83">
        <v>350140</v>
      </c>
      <c r="H12" s="86"/>
      <c r="I12" s="86">
        <v>350140</v>
      </c>
      <c r="L12" s="88"/>
      <c r="M12" s="88"/>
      <c r="N12" s="88"/>
      <c r="O12" s="88"/>
      <c r="P12" s="88"/>
    </row>
    <row r="13" spans="1:16" ht="22" customHeight="1">
      <c r="A13" s="82" t="s">
        <v>13</v>
      </c>
      <c r="B13" s="77" t="s">
        <v>260</v>
      </c>
      <c r="C13" s="83">
        <f>3432810+37767</f>
        <v>3470577</v>
      </c>
      <c r="D13" s="84"/>
      <c r="E13" s="83">
        <v>3306429</v>
      </c>
      <c r="F13" s="85"/>
      <c r="G13" s="83">
        <f>1945701+37767</f>
        <v>1983468</v>
      </c>
      <c r="H13" s="86"/>
      <c r="I13" s="86">
        <v>1455293</v>
      </c>
      <c r="J13" s="86"/>
      <c r="L13" s="88"/>
      <c r="M13" s="88"/>
      <c r="N13" s="88"/>
      <c r="O13" s="88"/>
      <c r="P13" s="88"/>
    </row>
    <row r="14" spans="1:16" ht="22" customHeight="1">
      <c r="A14" s="82" t="s">
        <v>14</v>
      </c>
      <c r="B14" s="77" t="s">
        <v>249</v>
      </c>
      <c r="C14" s="83">
        <v>306776</v>
      </c>
      <c r="D14" s="86"/>
      <c r="E14" s="83">
        <v>259595</v>
      </c>
      <c r="F14" s="85"/>
      <c r="G14" s="83">
        <v>52308</v>
      </c>
      <c r="H14" s="86"/>
      <c r="I14" s="86">
        <v>36182</v>
      </c>
      <c r="L14" s="88"/>
      <c r="M14" s="88"/>
      <c r="N14" s="88"/>
      <c r="O14" s="88"/>
      <c r="P14" s="88"/>
    </row>
    <row r="15" spans="1:16" ht="22" customHeight="1">
      <c r="A15" s="82" t="s">
        <v>16</v>
      </c>
      <c r="B15" s="77"/>
      <c r="C15" s="83"/>
      <c r="D15" s="84"/>
      <c r="E15" s="83"/>
      <c r="F15" s="85"/>
      <c r="G15" s="83"/>
      <c r="H15" s="86"/>
      <c r="I15" s="86"/>
      <c r="L15" s="88"/>
      <c r="M15" s="88"/>
      <c r="N15" s="88"/>
      <c r="O15" s="88"/>
      <c r="P15" s="88"/>
    </row>
    <row r="16" spans="1:16" ht="22" customHeight="1">
      <c r="A16" s="82" t="s">
        <v>17</v>
      </c>
      <c r="B16" s="77" t="s">
        <v>249</v>
      </c>
      <c r="C16" s="83">
        <v>0</v>
      </c>
      <c r="D16" s="84"/>
      <c r="E16" s="83">
        <v>0</v>
      </c>
      <c r="F16" s="85"/>
      <c r="G16" s="83">
        <f>18286-1</f>
        <v>18285</v>
      </c>
      <c r="H16" s="86"/>
      <c r="I16" s="86">
        <v>16933</v>
      </c>
      <c r="L16" s="88"/>
      <c r="M16" s="88"/>
      <c r="N16" s="88"/>
      <c r="O16" s="88"/>
      <c r="P16" s="88"/>
    </row>
    <row r="17" spans="1:16" ht="21.65" customHeight="1">
      <c r="A17" s="82" t="s">
        <v>18</v>
      </c>
      <c r="B17" s="77"/>
      <c r="C17" s="83">
        <v>3606444</v>
      </c>
      <c r="D17" s="84"/>
      <c r="E17" s="83">
        <v>3037956</v>
      </c>
      <c r="F17" s="85"/>
      <c r="G17" s="83">
        <f>1207177-1</f>
        <v>1207176</v>
      </c>
      <c r="H17" s="86"/>
      <c r="I17" s="86">
        <v>1046403</v>
      </c>
      <c r="L17" s="88"/>
      <c r="M17" s="88"/>
      <c r="N17" s="88"/>
      <c r="O17" s="88"/>
      <c r="P17" s="88"/>
    </row>
    <row r="18" spans="1:16" ht="22" customHeight="1">
      <c r="A18" s="82" t="s">
        <v>19</v>
      </c>
      <c r="B18" s="77"/>
      <c r="C18" s="83">
        <f>123486</f>
        <v>123486</v>
      </c>
      <c r="D18" s="84"/>
      <c r="E18" s="83">
        <v>107267</v>
      </c>
      <c r="F18" s="85"/>
      <c r="G18" s="83">
        <v>81013</v>
      </c>
      <c r="H18" s="86"/>
      <c r="I18" s="86">
        <v>42759</v>
      </c>
      <c r="L18" s="88"/>
      <c r="M18" s="88"/>
      <c r="N18" s="88"/>
      <c r="O18" s="88"/>
      <c r="P18" s="88"/>
    </row>
    <row r="19" spans="1:16" ht="22" customHeight="1">
      <c r="A19" s="82" t="s">
        <v>20</v>
      </c>
      <c r="B19" s="77"/>
      <c r="C19" s="83">
        <v>17026</v>
      </c>
      <c r="D19" s="84"/>
      <c r="E19" s="83">
        <v>12789</v>
      </c>
      <c r="F19" s="85"/>
      <c r="G19" s="83">
        <v>0</v>
      </c>
      <c r="H19" s="86"/>
      <c r="I19" s="86">
        <v>0</v>
      </c>
      <c r="L19" s="88"/>
      <c r="M19" s="88"/>
      <c r="N19" s="88"/>
      <c r="O19" s="88"/>
      <c r="P19" s="88"/>
    </row>
    <row r="20" spans="1:16" ht="22" customHeight="1">
      <c r="A20" s="82" t="s">
        <v>21</v>
      </c>
      <c r="B20" s="77"/>
      <c r="C20" s="83">
        <v>0</v>
      </c>
      <c r="D20" s="84"/>
      <c r="E20" s="83">
        <v>0</v>
      </c>
      <c r="F20" s="85"/>
      <c r="G20" s="86">
        <v>0</v>
      </c>
      <c r="H20" s="86"/>
      <c r="I20" s="86">
        <v>0</v>
      </c>
      <c r="L20" s="88"/>
      <c r="M20" s="88"/>
      <c r="N20" s="88"/>
      <c r="O20" s="88"/>
      <c r="P20" s="88"/>
    </row>
    <row r="21" spans="1:16" ht="22" customHeight="1">
      <c r="A21" s="71" t="s">
        <v>22</v>
      </c>
      <c r="B21" s="77"/>
      <c r="C21" s="114">
        <f>SUM(C11:C20)</f>
        <v>11532068</v>
      </c>
      <c r="D21" s="87"/>
      <c r="E21" s="114">
        <f>SUM(E11:E20)</f>
        <v>11352728</v>
      </c>
      <c r="F21" s="88"/>
      <c r="G21" s="114">
        <f>SUM(G11:G20)</f>
        <v>5606262</v>
      </c>
      <c r="H21" s="87"/>
      <c r="I21" s="114">
        <f>SUM(I11:I20)</f>
        <v>4938919</v>
      </c>
      <c r="L21" s="88"/>
      <c r="M21" s="88"/>
      <c r="N21" s="88"/>
      <c r="O21" s="88"/>
      <c r="P21" s="88"/>
    </row>
    <row r="22" spans="1:16" ht="19.5" customHeight="1">
      <c r="B22" s="77"/>
      <c r="C22" s="80"/>
      <c r="D22" s="89"/>
      <c r="E22" s="80"/>
      <c r="F22" s="88"/>
      <c r="G22" s="80"/>
      <c r="H22" s="89"/>
      <c r="I22" s="80"/>
      <c r="L22" s="88"/>
      <c r="M22" s="88"/>
      <c r="N22" s="88"/>
      <c r="O22" s="88"/>
      <c r="P22" s="88"/>
    </row>
    <row r="23" spans="1:16" ht="22" customHeight="1">
      <c r="A23" s="90" t="s">
        <v>23</v>
      </c>
      <c r="B23" s="77"/>
      <c r="C23" s="80"/>
      <c r="D23" s="89"/>
      <c r="E23" s="80"/>
      <c r="F23" s="88"/>
      <c r="G23" s="80"/>
      <c r="H23" s="89"/>
      <c r="I23" s="80"/>
      <c r="L23" s="88"/>
      <c r="M23" s="88"/>
      <c r="N23" s="88"/>
      <c r="O23" s="88"/>
      <c r="P23" s="88"/>
    </row>
    <row r="24" spans="1:16" ht="22" customHeight="1">
      <c r="A24" s="91" t="s">
        <v>26</v>
      </c>
      <c r="B24" s="77" t="s">
        <v>147</v>
      </c>
      <c r="C24" s="83">
        <v>0</v>
      </c>
      <c r="D24" s="89"/>
      <c r="E24" s="83">
        <v>0</v>
      </c>
      <c r="F24" s="88"/>
      <c r="G24" s="86">
        <v>1836908</v>
      </c>
      <c r="H24" s="86"/>
      <c r="I24" s="86">
        <v>1651114</v>
      </c>
      <c r="L24" s="88"/>
      <c r="M24" s="88"/>
      <c r="N24" s="88"/>
      <c r="O24" s="88"/>
      <c r="P24" s="88"/>
    </row>
    <row r="25" spans="1:16" ht="22" customHeight="1">
      <c r="A25" s="91" t="s">
        <v>28</v>
      </c>
      <c r="B25" s="77" t="s">
        <v>147</v>
      </c>
      <c r="C25" s="83">
        <v>0</v>
      </c>
      <c r="D25" s="89"/>
      <c r="E25" s="83">
        <v>37215</v>
      </c>
      <c r="F25" s="88"/>
      <c r="G25" s="86">
        <v>0</v>
      </c>
      <c r="H25" s="86"/>
      <c r="I25" s="86">
        <v>44456</v>
      </c>
      <c r="L25" s="88"/>
      <c r="M25" s="88"/>
      <c r="N25" s="88"/>
      <c r="O25" s="88"/>
      <c r="P25" s="88"/>
    </row>
    <row r="26" spans="1:16" ht="22" customHeight="1">
      <c r="A26" s="91" t="s">
        <v>29</v>
      </c>
      <c r="B26" s="77"/>
      <c r="C26" s="83">
        <v>23898</v>
      </c>
      <c r="D26" s="86"/>
      <c r="E26" s="83">
        <v>22111</v>
      </c>
      <c r="F26" s="85"/>
      <c r="G26" s="83">
        <v>26789</v>
      </c>
      <c r="H26" s="86"/>
      <c r="I26" s="83">
        <v>26789</v>
      </c>
      <c r="L26" s="88"/>
      <c r="M26" s="88"/>
      <c r="N26" s="88"/>
      <c r="O26" s="88"/>
      <c r="P26" s="88"/>
    </row>
    <row r="27" spans="1:16" ht="22" customHeight="1">
      <c r="A27" s="91" t="s">
        <v>30</v>
      </c>
      <c r="B27" s="77" t="s">
        <v>27</v>
      </c>
      <c r="C27" s="83">
        <v>1960024</v>
      </c>
      <c r="D27" s="86"/>
      <c r="E27" s="83">
        <v>1925454</v>
      </c>
      <c r="F27" s="85"/>
      <c r="G27" s="86">
        <f>1161317</f>
        <v>1161317</v>
      </c>
      <c r="H27" s="86"/>
      <c r="I27" s="86">
        <v>1191824</v>
      </c>
      <c r="L27" s="88"/>
      <c r="M27" s="88"/>
      <c r="N27" s="88"/>
      <c r="O27" s="88"/>
      <c r="P27" s="88"/>
    </row>
    <row r="28" spans="1:16" ht="22.4" customHeight="1">
      <c r="A28" s="91" t="s">
        <v>32</v>
      </c>
      <c r="B28" s="77" t="s">
        <v>27</v>
      </c>
      <c r="C28" s="83">
        <v>429095</v>
      </c>
      <c r="D28" s="86"/>
      <c r="E28" s="83">
        <v>483842</v>
      </c>
      <c r="F28" s="85"/>
      <c r="G28" s="83">
        <v>0</v>
      </c>
      <c r="H28" s="86"/>
      <c r="I28" s="83">
        <v>0</v>
      </c>
      <c r="L28" s="88"/>
      <c r="M28" s="88"/>
      <c r="N28" s="88"/>
      <c r="O28" s="88"/>
      <c r="P28" s="88"/>
    </row>
    <row r="29" spans="1:16" ht="22" customHeight="1">
      <c r="A29" s="82" t="s">
        <v>33</v>
      </c>
      <c r="B29" s="77"/>
      <c r="C29" s="83">
        <f>437886</f>
        <v>437886</v>
      </c>
      <c r="D29" s="86"/>
      <c r="E29" s="83">
        <v>428511</v>
      </c>
      <c r="F29" s="85"/>
      <c r="G29" s="83">
        <v>0</v>
      </c>
      <c r="H29" s="86"/>
      <c r="I29" s="83">
        <v>0</v>
      </c>
      <c r="L29" s="88"/>
      <c r="M29" s="88"/>
      <c r="N29" s="88"/>
      <c r="O29" s="88"/>
      <c r="P29" s="88"/>
    </row>
    <row r="30" spans="1:16" ht="22" customHeight="1">
      <c r="A30" s="82" t="s">
        <v>34</v>
      </c>
      <c r="B30" s="77"/>
      <c r="C30" s="83">
        <v>878809</v>
      </c>
      <c r="D30" s="86"/>
      <c r="E30" s="83">
        <v>867170</v>
      </c>
      <c r="F30" s="85"/>
      <c r="G30" s="86">
        <v>518361</v>
      </c>
      <c r="H30" s="86"/>
      <c r="I30" s="86">
        <v>520089</v>
      </c>
      <c r="L30" s="88"/>
      <c r="M30" s="88"/>
      <c r="N30" s="88"/>
      <c r="O30" s="88"/>
      <c r="P30" s="88"/>
    </row>
    <row r="31" spans="1:16" ht="22" customHeight="1">
      <c r="A31" s="82" t="s">
        <v>35</v>
      </c>
      <c r="B31" s="77" t="s">
        <v>146</v>
      </c>
      <c r="C31" s="83">
        <v>390476</v>
      </c>
      <c r="D31" s="86"/>
      <c r="E31" s="83">
        <v>375296</v>
      </c>
      <c r="F31" s="85"/>
      <c r="G31" s="86">
        <v>142764</v>
      </c>
      <c r="H31" s="86"/>
      <c r="I31" s="86">
        <v>134201</v>
      </c>
      <c r="K31" s="101"/>
      <c r="L31" s="88"/>
      <c r="M31" s="88"/>
      <c r="N31" s="88"/>
      <c r="O31" s="88"/>
      <c r="P31" s="88"/>
    </row>
    <row r="32" spans="1:16" ht="22" customHeight="1">
      <c r="A32" s="82" t="s">
        <v>20</v>
      </c>
      <c r="B32" s="77"/>
      <c r="C32" s="83">
        <v>7319</v>
      </c>
      <c r="D32" s="86"/>
      <c r="E32" s="83">
        <v>6891</v>
      </c>
      <c r="F32" s="85"/>
      <c r="G32" s="86">
        <v>0</v>
      </c>
      <c r="H32" s="86"/>
      <c r="I32" s="86">
        <v>0</v>
      </c>
      <c r="L32" s="88"/>
      <c r="M32" s="88"/>
      <c r="N32" s="88"/>
      <c r="O32" s="88"/>
      <c r="P32" s="88"/>
    </row>
    <row r="33" spans="1:16" ht="22" customHeight="1">
      <c r="A33" s="82" t="s">
        <v>36</v>
      </c>
      <c r="B33" s="77"/>
      <c r="C33" s="83">
        <f>366828-1</f>
        <v>366827</v>
      </c>
      <c r="D33" s="86"/>
      <c r="E33" s="83">
        <v>260025</v>
      </c>
      <c r="F33" s="85"/>
      <c r="G33" s="92">
        <v>13208</v>
      </c>
      <c r="H33" s="86"/>
      <c r="I33" s="92">
        <v>12204</v>
      </c>
      <c r="K33" s="101"/>
      <c r="L33" s="88"/>
      <c r="M33" s="88"/>
      <c r="N33" s="88"/>
      <c r="O33" s="88"/>
      <c r="P33" s="88"/>
    </row>
    <row r="34" spans="1:16" ht="22" customHeight="1">
      <c r="A34" s="71" t="s">
        <v>37</v>
      </c>
      <c r="B34" s="77"/>
      <c r="C34" s="114">
        <f>SUM(C24:C33)</f>
        <v>4494334</v>
      </c>
      <c r="D34" s="87"/>
      <c r="E34" s="114">
        <f>SUM(E24:E33)</f>
        <v>4406515</v>
      </c>
      <c r="F34" s="88"/>
      <c r="G34" s="114">
        <f>SUM(G24:G33)</f>
        <v>3699347</v>
      </c>
      <c r="H34" s="87"/>
      <c r="I34" s="114">
        <f>SUM(I24:I33)</f>
        <v>3580677</v>
      </c>
      <c r="L34" s="88"/>
      <c r="M34" s="88"/>
      <c r="N34" s="88"/>
      <c r="O34" s="88"/>
      <c r="P34" s="88"/>
    </row>
    <row r="35" spans="1:16" ht="19.5" customHeight="1">
      <c r="A35" s="71"/>
      <c r="B35" s="77"/>
      <c r="C35" s="93"/>
      <c r="D35" s="87"/>
      <c r="E35" s="93"/>
      <c r="F35" s="88"/>
      <c r="G35" s="93"/>
      <c r="H35" s="87"/>
      <c r="I35" s="93"/>
      <c r="L35" s="88"/>
      <c r="M35" s="88"/>
      <c r="N35" s="88"/>
      <c r="O35" s="88"/>
      <c r="P35" s="88"/>
    </row>
    <row r="36" spans="1:16" ht="22" customHeight="1" thickBot="1">
      <c r="A36" s="71" t="s">
        <v>38</v>
      </c>
      <c r="B36" s="77"/>
      <c r="C36" s="115">
        <f>SUM(C21,C34)</f>
        <v>16026402</v>
      </c>
      <c r="D36" s="87"/>
      <c r="E36" s="115">
        <f>SUM(E21,E34)</f>
        <v>15759243</v>
      </c>
      <c r="F36" s="88"/>
      <c r="G36" s="115">
        <f>SUM(G21,G34)</f>
        <v>9305609</v>
      </c>
      <c r="H36" s="87"/>
      <c r="I36" s="115">
        <f>SUM(I21,I34)</f>
        <v>8519596</v>
      </c>
      <c r="L36" s="88"/>
      <c r="M36" s="88"/>
      <c r="N36" s="88"/>
      <c r="O36" s="88"/>
      <c r="P36" s="88"/>
    </row>
    <row r="37" spans="1:16" ht="18" customHeight="1" thickTop="1">
      <c r="A37" s="71"/>
      <c r="B37" s="77"/>
      <c r="C37" s="94"/>
      <c r="D37" s="95"/>
      <c r="E37" s="94"/>
      <c r="F37" s="88"/>
      <c r="G37" s="85"/>
      <c r="I37" s="85"/>
      <c r="L37" s="88"/>
      <c r="M37" s="88"/>
      <c r="N37" s="88"/>
      <c r="O37" s="88"/>
      <c r="P37" s="88"/>
    </row>
    <row r="38" spans="1:16" s="67" customFormat="1" ht="22" customHeight="1">
      <c r="A38" s="65" t="s">
        <v>0</v>
      </c>
      <c r="B38" s="66"/>
      <c r="C38" s="96"/>
      <c r="E38" s="96"/>
      <c r="L38" s="341"/>
      <c r="M38" s="341"/>
      <c r="N38" s="341"/>
      <c r="O38" s="341"/>
      <c r="P38" s="341"/>
    </row>
    <row r="39" spans="1:16" s="70" customFormat="1" ht="22" customHeight="1">
      <c r="A39" s="68" t="s">
        <v>1</v>
      </c>
      <c r="B39" s="69"/>
      <c r="C39" s="97"/>
      <c r="E39" s="97"/>
      <c r="L39" s="342"/>
      <c r="M39" s="342"/>
      <c r="N39" s="342"/>
      <c r="O39" s="342"/>
      <c r="P39" s="342"/>
    </row>
    <row r="40" spans="1:16" ht="17.5" customHeight="1">
      <c r="C40" s="80"/>
      <c r="E40" s="80"/>
      <c r="L40" s="88"/>
      <c r="M40" s="88"/>
      <c r="N40" s="88"/>
      <c r="O40" s="88"/>
      <c r="P40" s="88"/>
    </row>
    <row r="41" spans="1:16" ht="20.149999999999999" customHeight="1">
      <c r="C41" s="349" t="s">
        <v>2</v>
      </c>
      <c r="D41" s="349"/>
      <c r="E41" s="349"/>
      <c r="G41" s="349" t="s">
        <v>3</v>
      </c>
      <c r="H41" s="349"/>
      <c r="I41" s="349"/>
      <c r="L41" s="88"/>
      <c r="M41" s="88"/>
      <c r="N41" s="88"/>
      <c r="O41" s="88"/>
      <c r="P41" s="88"/>
    </row>
    <row r="42" spans="1:16" ht="20.149999999999999" customHeight="1">
      <c r="C42" s="349" t="s">
        <v>4</v>
      </c>
      <c r="D42" s="349"/>
      <c r="E42" s="349"/>
      <c r="G42" s="349" t="s">
        <v>4</v>
      </c>
      <c r="H42" s="349"/>
      <c r="I42" s="349"/>
      <c r="L42" s="88"/>
      <c r="M42" s="88"/>
      <c r="N42" s="88"/>
      <c r="O42" s="88"/>
      <c r="P42" s="88"/>
    </row>
    <row r="43" spans="1:16" ht="20.149999999999999" customHeight="1">
      <c r="C43" s="231" t="s">
        <v>263</v>
      </c>
      <c r="D43" s="74"/>
      <c r="E43" s="75" t="s">
        <v>5</v>
      </c>
      <c r="G43" s="231" t="s">
        <v>263</v>
      </c>
      <c r="H43" s="74"/>
      <c r="I43" s="75" t="s">
        <v>5</v>
      </c>
      <c r="L43" s="88"/>
      <c r="M43" s="88"/>
      <c r="N43" s="88"/>
      <c r="O43" s="88"/>
      <c r="P43" s="88"/>
    </row>
    <row r="44" spans="1:16" ht="20.149999999999999" customHeight="1">
      <c r="A44" s="71" t="s">
        <v>39</v>
      </c>
      <c r="B44" s="77" t="s">
        <v>7</v>
      </c>
      <c r="C44" s="78">
        <v>2026</v>
      </c>
      <c r="D44" s="78"/>
      <c r="E44" s="78">
        <v>2025</v>
      </c>
      <c r="G44" s="78">
        <v>2026</v>
      </c>
      <c r="H44" s="78"/>
      <c r="I44" s="78">
        <v>2025</v>
      </c>
      <c r="L44" s="88"/>
      <c r="M44" s="88"/>
      <c r="N44" s="88"/>
      <c r="O44" s="88"/>
      <c r="P44" s="88"/>
    </row>
    <row r="45" spans="1:16" ht="20.149999999999999" customHeight="1">
      <c r="A45" s="71"/>
      <c r="B45" s="77"/>
      <c r="C45" s="78" t="s">
        <v>8</v>
      </c>
      <c r="D45" s="78"/>
      <c r="E45" s="78"/>
      <c r="G45" s="78" t="s">
        <v>8</v>
      </c>
      <c r="H45" s="78"/>
      <c r="I45" s="78"/>
      <c r="L45" s="88"/>
      <c r="M45" s="88"/>
      <c r="N45" s="88"/>
      <c r="O45" s="88"/>
      <c r="P45" s="88"/>
    </row>
    <row r="46" spans="1:16" ht="20.149999999999999" customHeight="1">
      <c r="B46" s="73"/>
      <c r="C46" s="348" t="s">
        <v>9</v>
      </c>
      <c r="D46" s="348"/>
      <c r="E46" s="348"/>
      <c r="F46" s="348"/>
      <c r="G46" s="348"/>
      <c r="H46" s="348"/>
      <c r="I46" s="348"/>
      <c r="L46" s="88"/>
      <c r="M46" s="88"/>
      <c r="N46" s="88"/>
      <c r="O46" s="88"/>
      <c r="P46" s="88"/>
    </row>
    <row r="47" spans="1:16" ht="20.149999999999999" customHeight="1">
      <c r="A47" s="79" t="s">
        <v>40</v>
      </c>
      <c r="B47" s="77"/>
      <c r="C47" s="80"/>
      <c r="D47" s="81"/>
      <c r="E47" s="80"/>
      <c r="L47" s="88"/>
      <c r="M47" s="88"/>
      <c r="N47" s="88"/>
      <c r="O47" s="88"/>
      <c r="P47" s="88"/>
    </row>
    <row r="48" spans="1:16" ht="20.149999999999999" customHeight="1">
      <c r="A48" s="82" t="s">
        <v>41</v>
      </c>
      <c r="B48" s="77"/>
      <c r="C48" s="80"/>
      <c r="D48" s="81"/>
      <c r="E48" s="80"/>
      <c r="L48" s="88"/>
      <c r="M48" s="88"/>
      <c r="N48" s="88"/>
      <c r="O48" s="88"/>
      <c r="P48" s="88"/>
    </row>
    <row r="49" spans="1:16" ht="20.149999999999999" customHeight="1">
      <c r="A49" s="82" t="s">
        <v>42</v>
      </c>
      <c r="B49" s="77"/>
      <c r="C49" s="83">
        <v>520287</v>
      </c>
      <c r="D49" s="98"/>
      <c r="E49" s="83">
        <v>472235</v>
      </c>
      <c r="F49" s="88"/>
      <c r="G49" s="83">
        <v>0</v>
      </c>
      <c r="H49" s="98"/>
      <c r="I49" s="83">
        <v>0</v>
      </c>
      <c r="L49" s="88"/>
      <c r="M49" s="88"/>
      <c r="N49" s="88"/>
      <c r="O49" s="88"/>
      <c r="P49" s="88"/>
    </row>
    <row r="50" spans="1:16" ht="20.149999999999999" customHeight="1">
      <c r="A50" s="82" t="s">
        <v>43</v>
      </c>
      <c r="B50" s="77" t="s">
        <v>249</v>
      </c>
      <c r="C50" s="83">
        <f>2004988-1</f>
        <v>2004987</v>
      </c>
      <c r="D50" s="98"/>
      <c r="E50" s="83">
        <v>1720221</v>
      </c>
      <c r="F50" s="88"/>
      <c r="G50" s="98">
        <v>403317</v>
      </c>
      <c r="H50" s="98"/>
      <c r="I50" s="98">
        <v>314966</v>
      </c>
      <c r="L50" s="88"/>
      <c r="M50" s="88"/>
      <c r="N50" s="88"/>
      <c r="O50" s="88"/>
      <c r="P50" s="88"/>
    </row>
    <row r="51" spans="1:16" ht="20.149999999999999" customHeight="1">
      <c r="A51" s="82" t="s">
        <v>44</v>
      </c>
      <c r="B51" s="77" t="s">
        <v>249</v>
      </c>
      <c r="C51" s="83">
        <f>1285326+37767</f>
        <v>1323093</v>
      </c>
      <c r="D51" s="98"/>
      <c r="E51" s="83">
        <v>1455228</v>
      </c>
      <c r="F51" s="88"/>
      <c r="G51" s="98">
        <f>640926+37767</f>
        <v>678693</v>
      </c>
      <c r="H51" s="98"/>
      <c r="I51" s="98">
        <v>342368</v>
      </c>
      <c r="L51" s="88"/>
      <c r="M51" s="88"/>
      <c r="N51" s="88"/>
      <c r="O51" s="88"/>
      <c r="P51" s="88"/>
    </row>
    <row r="52" spans="1:16" ht="20.149999999999999" customHeight="1">
      <c r="A52" s="82" t="s">
        <v>45</v>
      </c>
      <c r="B52" s="77"/>
      <c r="C52" s="83">
        <v>59312</v>
      </c>
      <c r="D52" s="98"/>
      <c r="E52" s="83">
        <v>65099</v>
      </c>
      <c r="F52" s="88"/>
      <c r="G52" s="83">
        <v>0</v>
      </c>
      <c r="H52" s="98"/>
      <c r="I52" s="83">
        <v>0</v>
      </c>
      <c r="L52" s="88"/>
      <c r="M52" s="88"/>
      <c r="N52" s="88"/>
      <c r="O52" s="88"/>
      <c r="P52" s="88"/>
    </row>
    <row r="53" spans="1:16" ht="20.149999999999999" customHeight="1">
      <c r="A53" s="82" t="s">
        <v>46</v>
      </c>
      <c r="B53" s="77"/>
      <c r="C53" s="83">
        <f>340185-1</f>
        <v>340184</v>
      </c>
      <c r="D53" s="98"/>
      <c r="E53" s="83">
        <v>323293</v>
      </c>
      <c r="F53" s="88"/>
      <c r="G53" s="98">
        <v>168504</v>
      </c>
      <c r="H53" s="98"/>
      <c r="I53" s="98">
        <v>142603</v>
      </c>
      <c r="L53" s="88"/>
      <c r="M53" s="88"/>
      <c r="N53" s="88"/>
      <c r="O53" s="88"/>
      <c r="P53" s="88"/>
    </row>
    <row r="54" spans="1:16" ht="20.149999999999999" customHeight="1">
      <c r="A54" s="73" t="s">
        <v>47</v>
      </c>
      <c r="B54" s="77"/>
      <c r="C54" s="83">
        <v>878122</v>
      </c>
      <c r="D54" s="98"/>
      <c r="E54" s="83">
        <v>929065</v>
      </c>
      <c r="F54" s="88"/>
      <c r="G54" s="98">
        <v>246326</v>
      </c>
      <c r="H54" s="98"/>
      <c r="I54" s="98">
        <v>244682</v>
      </c>
      <c r="L54" s="88"/>
      <c r="M54" s="88"/>
      <c r="N54" s="88"/>
      <c r="O54" s="88"/>
      <c r="P54" s="88"/>
    </row>
    <row r="55" spans="1:16" ht="20.149999999999999" customHeight="1">
      <c r="A55" s="73" t="s">
        <v>48</v>
      </c>
      <c r="B55" s="77"/>
      <c r="C55" s="83">
        <v>118653</v>
      </c>
      <c r="D55" s="98"/>
      <c r="E55" s="83">
        <v>131111</v>
      </c>
      <c r="F55" s="88"/>
      <c r="G55" s="98">
        <v>9308</v>
      </c>
      <c r="H55" s="98"/>
      <c r="I55" s="98">
        <v>9973</v>
      </c>
      <c r="L55" s="88"/>
      <c r="M55" s="88"/>
      <c r="N55" s="88"/>
      <c r="O55" s="88"/>
      <c r="P55" s="88"/>
    </row>
    <row r="56" spans="1:16" ht="20.149999999999999" customHeight="1">
      <c r="A56" s="71" t="s">
        <v>49</v>
      </c>
      <c r="B56" s="77"/>
      <c r="C56" s="116">
        <f>SUM(C49:C55)</f>
        <v>5244638</v>
      </c>
      <c r="D56" s="95"/>
      <c r="E56" s="214">
        <f>SUM(E49:E55)</f>
        <v>5096252</v>
      </c>
      <c r="F56" s="88"/>
      <c r="G56" s="114">
        <f>SUM(G49:G55)</f>
        <v>1506148</v>
      </c>
      <c r="H56" s="98"/>
      <c r="I56" s="214">
        <f>SUM(I49:I55)</f>
        <v>1054592</v>
      </c>
      <c r="L56" s="88"/>
      <c r="M56" s="88"/>
      <c r="N56" s="88"/>
      <c r="O56" s="88"/>
      <c r="P56" s="88"/>
    </row>
    <row r="57" spans="1:16" ht="13" customHeight="1">
      <c r="B57" s="77"/>
      <c r="C57" s="99"/>
      <c r="D57" s="98"/>
      <c r="E57" s="99"/>
      <c r="F57" s="88"/>
      <c r="G57" s="99"/>
      <c r="H57" s="98"/>
      <c r="I57" s="99"/>
      <c r="L57" s="88"/>
      <c r="M57" s="88"/>
      <c r="N57" s="88"/>
      <c r="O57" s="88"/>
      <c r="P57" s="88"/>
    </row>
    <row r="58" spans="1:16" ht="14">
      <c r="A58" s="79" t="s">
        <v>50</v>
      </c>
      <c r="B58" s="77"/>
      <c r="C58" s="99"/>
      <c r="D58" s="98"/>
      <c r="E58" s="99"/>
      <c r="F58" s="100"/>
      <c r="G58" s="99"/>
      <c r="H58" s="98"/>
      <c r="I58" s="99"/>
      <c r="L58" s="88"/>
      <c r="M58" s="88"/>
      <c r="N58" s="88"/>
      <c r="O58" s="88"/>
      <c r="P58" s="88"/>
    </row>
    <row r="59" spans="1:16" ht="20.149999999999999" customHeight="1">
      <c r="A59" s="82" t="s">
        <v>51</v>
      </c>
      <c r="B59" s="77"/>
      <c r="C59" s="83">
        <v>115154</v>
      </c>
      <c r="D59" s="98"/>
      <c r="E59" s="83">
        <v>146202</v>
      </c>
      <c r="F59" s="88"/>
      <c r="G59" s="83">
        <v>0</v>
      </c>
      <c r="H59" s="98"/>
      <c r="I59" s="83">
        <v>0</v>
      </c>
      <c r="L59" s="88"/>
      <c r="M59" s="88"/>
      <c r="N59" s="88"/>
      <c r="O59" s="88"/>
      <c r="P59" s="88"/>
    </row>
    <row r="60" spans="1:16" ht="20.149999999999999" customHeight="1">
      <c r="A60" s="82" t="s">
        <v>52</v>
      </c>
      <c r="B60" s="77" t="s">
        <v>146</v>
      </c>
      <c r="C60" s="83">
        <v>46</v>
      </c>
      <c r="D60" s="98"/>
      <c r="E60" s="83">
        <v>595</v>
      </c>
      <c r="F60" s="88"/>
      <c r="G60" s="83">
        <v>0</v>
      </c>
      <c r="H60" s="98"/>
      <c r="I60" s="83">
        <v>0</v>
      </c>
      <c r="L60" s="88"/>
      <c r="M60" s="88"/>
      <c r="N60" s="88"/>
      <c r="O60" s="88"/>
      <c r="P60" s="88"/>
    </row>
    <row r="61" spans="1:16" ht="20.149999999999999" customHeight="1">
      <c r="A61" s="82" t="s">
        <v>53</v>
      </c>
      <c r="B61" s="77"/>
      <c r="C61" s="83">
        <v>322626</v>
      </c>
      <c r="D61" s="98"/>
      <c r="E61" s="83">
        <v>300975</v>
      </c>
      <c r="F61" s="88"/>
      <c r="G61" s="98">
        <v>179747</v>
      </c>
      <c r="H61" s="98"/>
      <c r="I61" s="98">
        <v>169701</v>
      </c>
      <c r="L61" s="88"/>
      <c r="M61" s="88"/>
      <c r="N61" s="88"/>
      <c r="O61" s="88"/>
      <c r="P61" s="88"/>
    </row>
    <row r="62" spans="1:16" ht="20.149999999999999" customHeight="1">
      <c r="A62" s="71" t="s">
        <v>54</v>
      </c>
      <c r="B62" s="77"/>
      <c r="C62" s="116">
        <f>SUM(C59:C61)</f>
        <v>437826</v>
      </c>
      <c r="D62" s="87"/>
      <c r="E62" s="215">
        <f>SUM(E59:E61)</f>
        <v>447772</v>
      </c>
      <c r="F62" s="101"/>
      <c r="G62" s="116">
        <f>SUM(G59:G61)</f>
        <v>179747</v>
      </c>
      <c r="H62" s="98"/>
      <c r="I62" s="214">
        <f>SUM(I59:I61)</f>
        <v>169701</v>
      </c>
      <c r="L62" s="88"/>
      <c r="M62" s="88"/>
      <c r="N62" s="88"/>
      <c r="O62" s="88"/>
      <c r="P62" s="88"/>
    </row>
    <row r="63" spans="1:16" ht="13" customHeight="1">
      <c r="B63" s="77"/>
      <c r="C63" s="86"/>
      <c r="D63" s="89"/>
      <c r="E63" s="86"/>
      <c r="F63" s="101"/>
      <c r="G63" s="86"/>
      <c r="H63" s="98"/>
      <c r="I63" s="99"/>
      <c r="L63" s="88"/>
      <c r="M63" s="88"/>
      <c r="N63" s="88"/>
      <c r="O63" s="88"/>
      <c r="P63" s="88"/>
    </row>
    <row r="64" spans="1:16" ht="14">
      <c r="A64" s="71" t="s">
        <v>55</v>
      </c>
      <c r="B64" s="77"/>
      <c r="C64" s="117">
        <f>SUM(C56,C62)</f>
        <v>5682464</v>
      </c>
      <c r="D64" s="87"/>
      <c r="E64" s="216">
        <f>SUM(E56,E62)</f>
        <v>5544024</v>
      </c>
      <c r="F64" s="101"/>
      <c r="G64" s="118">
        <f>SUM(G56,G62)</f>
        <v>1685895</v>
      </c>
      <c r="H64" s="98"/>
      <c r="I64" s="217">
        <f>SUM(I56,I62)</f>
        <v>1224293</v>
      </c>
      <c r="L64" s="88"/>
      <c r="M64" s="88"/>
      <c r="N64" s="88"/>
      <c r="O64" s="88"/>
      <c r="P64" s="88"/>
    </row>
    <row r="65" spans="1:16" ht="13" customHeight="1">
      <c r="B65" s="77"/>
      <c r="C65" s="99"/>
      <c r="D65" s="98"/>
      <c r="E65" s="99"/>
      <c r="F65" s="88"/>
      <c r="G65" s="99"/>
      <c r="H65" s="98"/>
      <c r="I65" s="99"/>
      <c r="L65" s="88"/>
      <c r="M65" s="88"/>
      <c r="N65" s="88"/>
      <c r="O65" s="88"/>
      <c r="P65" s="88"/>
    </row>
    <row r="66" spans="1:16" ht="14">
      <c r="A66" s="79" t="s">
        <v>56</v>
      </c>
      <c r="B66" s="77"/>
      <c r="C66" s="102"/>
      <c r="D66" s="98"/>
      <c r="E66" s="102"/>
      <c r="F66" s="88"/>
      <c r="G66" s="102"/>
      <c r="H66" s="98"/>
      <c r="I66" s="102"/>
      <c r="L66" s="88"/>
      <c r="M66" s="88"/>
      <c r="N66" s="88"/>
      <c r="O66" s="88"/>
      <c r="P66" s="88"/>
    </row>
    <row r="67" spans="1:16" ht="20.149999999999999" customHeight="1">
      <c r="A67" s="74" t="s">
        <v>57</v>
      </c>
      <c r="B67" s="77"/>
      <c r="C67" s="102"/>
      <c r="D67" s="98"/>
      <c r="E67" s="102"/>
      <c r="F67" s="88"/>
      <c r="G67" s="102"/>
      <c r="H67" s="98"/>
      <c r="I67" s="102"/>
      <c r="L67" s="88"/>
      <c r="M67" s="88"/>
      <c r="N67" s="88"/>
      <c r="O67" s="88"/>
      <c r="P67" s="88"/>
    </row>
    <row r="68" spans="1:16" ht="20.149999999999999" customHeight="1" thickBot="1">
      <c r="A68" s="74" t="s">
        <v>58</v>
      </c>
      <c r="B68" s="77"/>
      <c r="C68" s="103">
        <v>436951</v>
      </c>
      <c r="D68" s="98"/>
      <c r="E68" s="103">
        <v>436951</v>
      </c>
      <c r="F68" s="88"/>
      <c r="G68" s="103">
        <v>436951</v>
      </c>
      <c r="H68" s="98"/>
      <c r="I68" s="103">
        <v>436951</v>
      </c>
      <c r="L68" s="88"/>
      <c r="M68" s="88"/>
      <c r="N68" s="88"/>
      <c r="O68" s="88"/>
      <c r="P68" s="88"/>
    </row>
    <row r="69" spans="1:16" ht="20.149999999999999" customHeight="1" thickTop="1">
      <c r="A69" s="104" t="s">
        <v>59</v>
      </c>
      <c r="B69" s="77"/>
      <c r="C69" s="89"/>
      <c r="D69" s="98"/>
      <c r="E69" s="89"/>
      <c r="F69" s="88"/>
      <c r="G69" s="89"/>
      <c r="H69" s="98"/>
      <c r="I69" s="89"/>
      <c r="L69" s="88"/>
      <c r="M69" s="88"/>
      <c r="N69" s="88"/>
      <c r="O69" s="88"/>
      <c r="P69" s="88"/>
    </row>
    <row r="70" spans="1:16" ht="20.149999999999999" customHeight="1">
      <c r="A70" s="74" t="s">
        <v>60</v>
      </c>
      <c r="B70" s="77"/>
      <c r="C70" s="89">
        <f>'SH-7 '!C28</f>
        <v>435935</v>
      </c>
      <c r="D70" s="98"/>
      <c r="E70" s="89">
        <v>435935</v>
      </c>
      <c r="F70" s="88"/>
      <c r="G70" s="89">
        <f>'SH-9'!D22</f>
        <v>435935</v>
      </c>
      <c r="H70" s="98"/>
      <c r="I70" s="89">
        <v>435935</v>
      </c>
      <c r="L70" s="88"/>
      <c r="M70" s="88"/>
      <c r="N70" s="88"/>
      <c r="O70" s="88"/>
      <c r="P70" s="88"/>
    </row>
    <row r="71" spans="1:16" ht="20.149999999999999" customHeight="1">
      <c r="A71" s="104" t="s">
        <v>61</v>
      </c>
      <c r="B71" s="77"/>
      <c r="C71" s="89"/>
      <c r="D71" s="98"/>
      <c r="E71" s="89"/>
      <c r="F71" s="88"/>
      <c r="G71" s="89"/>
      <c r="H71" s="98"/>
      <c r="I71" s="89"/>
      <c r="L71" s="88"/>
      <c r="M71" s="88"/>
      <c r="N71" s="88"/>
      <c r="O71" s="88"/>
      <c r="P71" s="88"/>
    </row>
    <row r="72" spans="1:16" ht="20.149999999999999" customHeight="1">
      <c r="A72" s="74" t="s">
        <v>62</v>
      </c>
      <c r="B72" s="77"/>
      <c r="C72" s="98"/>
      <c r="D72" s="98"/>
      <c r="E72" s="98"/>
      <c r="F72" s="88"/>
      <c r="G72" s="98"/>
      <c r="H72" s="98"/>
      <c r="I72" s="98"/>
      <c r="L72" s="88"/>
      <c r="M72" s="88"/>
      <c r="N72" s="88"/>
      <c r="O72" s="88"/>
      <c r="P72" s="88"/>
    </row>
    <row r="73" spans="1:16" ht="20.149999999999999" customHeight="1">
      <c r="A73" s="74" t="s">
        <v>63</v>
      </c>
      <c r="B73" s="77"/>
      <c r="C73" s="105">
        <f>'SH-7 '!E28</f>
        <v>2304523</v>
      </c>
      <c r="D73" s="98"/>
      <c r="E73" s="105">
        <v>2304523</v>
      </c>
      <c r="F73" s="88"/>
      <c r="G73" s="105">
        <f>'SH-9'!F22</f>
        <v>2304523</v>
      </c>
      <c r="H73" s="98"/>
      <c r="I73" s="105">
        <v>2304523</v>
      </c>
      <c r="L73" s="88"/>
      <c r="M73" s="88"/>
      <c r="N73" s="88"/>
      <c r="O73" s="88"/>
      <c r="P73" s="88"/>
    </row>
    <row r="74" spans="1:16" ht="20.149999999999999" customHeight="1">
      <c r="A74" s="74" t="s">
        <v>64</v>
      </c>
      <c r="B74" s="77"/>
      <c r="C74" s="105">
        <f>'SH-7 '!G28</f>
        <v>14122</v>
      </c>
      <c r="D74" s="98"/>
      <c r="E74" s="105">
        <v>14122</v>
      </c>
      <c r="F74" s="88"/>
      <c r="G74" s="105">
        <v>0</v>
      </c>
      <c r="H74" s="98"/>
      <c r="I74" s="105">
        <v>0</v>
      </c>
      <c r="L74" s="88"/>
      <c r="M74" s="88"/>
      <c r="N74" s="88"/>
      <c r="O74" s="88"/>
      <c r="P74" s="88"/>
    </row>
    <row r="75" spans="1:16" ht="20.149999999999999" customHeight="1">
      <c r="A75" s="74" t="s">
        <v>65</v>
      </c>
      <c r="B75" s="77"/>
      <c r="C75" s="105">
        <f>'SH-7 '!I28</f>
        <v>2005</v>
      </c>
      <c r="D75" s="98"/>
      <c r="E75" s="105">
        <v>2005</v>
      </c>
      <c r="F75" s="88"/>
      <c r="G75" s="105">
        <f>'SH-9'!H22</f>
        <v>2005</v>
      </c>
      <c r="H75" s="98"/>
      <c r="I75" s="105">
        <v>2005</v>
      </c>
      <c r="L75" s="88"/>
      <c r="M75" s="88"/>
      <c r="N75" s="88"/>
      <c r="O75" s="88"/>
      <c r="P75" s="88"/>
    </row>
    <row r="76" spans="1:16" ht="20.149999999999999" customHeight="1">
      <c r="A76" s="74" t="s">
        <v>66</v>
      </c>
      <c r="B76" s="77"/>
      <c r="C76" s="98"/>
      <c r="D76" s="98"/>
      <c r="E76" s="98"/>
      <c r="F76" s="88"/>
      <c r="G76" s="98"/>
      <c r="H76" s="98"/>
      <c r="I76" s="98"/>
      <c r="L76" s="88"/>
      <c r="M76" s="88"/>
      <c r="N76" s="88"/>
      <c r="O76" s="88"/>
      <c r="P76" s="88"/>
    </row>
    <row r="77" spans="1:16" ht="20.149999999999999" customHeight="1">
      <c r="A77" s="74" t="s">
        <v>67</v>
      </c>
      <c r="B77" s="77"/>
      <c r="C77" s="98"/>
      <c r="D77" s="98"/>
      <c r="E77" s="98"/>
      <c r="F77" s="88"/>
      <c r="G77" s="98"/>
      <c r="H77" s="98"/>
      <c r="I77" s="98"/>
      <c r="L77" s="88"/>
      <c r="M77" s="88"/>
      <c r="N77" s="88"/>
      <c r="O77" s="88"/>
      <c r="P77" s="88"/>
    </row>
    <row r="78" spans="1:16" ht="20.149999999999999" customHeight="1">
      <c r="A78" s="74" t="s">
        <v>68</v>
      </c>
      <c r="B78" s="77"/>
      <c r="C78" s="98">
        <f>'SH-7 '!K28</f>
        <v>49088</v>
      </c>
      <c r="D78" s="98"/>
      <c r="E78" s="98">
        <v>49088</v>
      </c>
      <c r="F78" s="88"/>
      <c r="G78" s="98">
        <f>'SH-9'!J22</f>
        <v>43695</v>
      </c>
      <c r="H78" s="98"/>
      <c r="I78" s="98">
        <v>43695</v>
      </c>
      <c r="L78" s="88"/>
      <c r="M78" s="88"/>
      <c r="N78" s="88"/>
      <c r="O78" s="88"/>
      <c r="P78" s="88"/>
    </row>
    <row r="79" spans="1:16" ht="20.149999999999999" customHeight="1">
      <c r="A79" s="74" t="s">
        <v>69</v>
      </c>
      <c r="B79" s="77"/>
      <c r="C79" s="105">
        <f>'SH-7 '!M28</f>
        <v>25000</v>
      </c>
      <c r="D79" s="98"/>
      <c r="E79" s="105">
        <v>25000</v>
      </c>
      <c r="F79" s="88"/>
      <c r="G79" s="105">
        <f>'SH-9'!L22</f>
        <v>25000</v>
      </c>
      <c r="H79" s="98"/>
      <c r="I79" s="105">
        <v>25000</v>
      </c>
      <c r="L79" s="88"/>
      <c r="M79" s="88"/>
      <c r="N79" s="88"/>
      <c r="O79" s="88"/>
      <c r="P79" s="88"/>
    </row>
    <row r="80" spans="1:16" ht="20.149999999999999" customHeight="1">
      <c r="A80" s="74" t="s">
        <v>70</v>
      </c>
      <c r="C80" s="152">
        <f>'SH-7 '!O28</f>
        <v>8661645</v>
      </c>
      <c r="D80" s="98"/>
      <c r="E80" s="105">
        <v>8278746</v>
      </c>
      <c r="F80" s="88"/>
      <c r="G80" s="218">
        <f>'SH-9'!N22</f>
        <v>4808556</v>
      </c>
      <c r="H80" s="98"/>
      <c r="I80" s="98">
        <v>4484145</v>
      </c>
      <c r="K80" s="88"/>
      <c r="L80" s="88"/>
      <c r="M80" s="88"/>
      <c r="N80" s="88"/>
      <c r="O80" s="88"/>
      <c r="P80" s="88"/>
    </row>
    <row r="81" spans="1:16" ht="20.149999999999999" customHeight="1">
      <c r="A81" s="106" t="s">
        <v>71</v>
      </c>
      <c r="B81" s="77"/>
      <c r="C81" s="111">
        <f>'SH-7 '!Q28</f>
        <v>-1148424</v>
      </c>
      <c r="D81" s="98"/>
      <c r="E81" s="107">
        <v>-894232</v>
      </c>
      <c r="F81" s="88"/>
      <c r="G81" s="108">
        <v>0</v>
      </c>
      <c r="H81" s="98"/>
      <c r="I81" s="108">
        <v>0</v>
      </c>
      <c r="L81" s="88"/>
      <c r="M81" s="88"/>
      <c r="N81" s="88"/>
      <c r="O81" s="88"/>
      <c r="P81" s="88"/>
    </row>
    <row r="82" spans="1:16" ht="20.149999999999999" customHeight="1">
      <c r="A82" s="76" t="s">
        <v>72</v>
      </c>
      <c r="B82" s="109" t="s">
        <v>73</v>
      </c>
      <c r="C82" s="119">
        <f>SUM(C70:C81)</f>
        <v>10343894</v>
      </c>
      <c r="D82" s="110"/>
      <c r="E82" s="119">
        <f>SUM(E70:E81)</f>
        <v>10215187</v>
      </c>
      <c r="F82" s="110"/>
      <c r="G82" s="119">
        <f>SUM(G70:G81)</f>
        <v>7619714</v>
      </c>
      <c r="H82" s="110"/>
      <c r="I82" s="119">
        <f>SUM(I70:I81)</f>
        <v>7295303</v>
      </c>
      <c r="L82" s="88"/>
      <c r="M82" s="88"/>
      <c r="N82" s="88"/>
      <c r="O82" s="88"/>
      <c r="P82" s="88"/>
    </row>
    <row r="83" spans="1:16" ht="20.149999999999999" customHeight="1">
      <c r="A83" s="82" t="s">
        <v>74</v>
      </c>
      <c r="B83" s="77"/>
      <c r="C83" s="89">
        <f>'SH-7 '!Y28</f>
        <v>44</v>
      </c>
      <c r="D83" s="98"/>
      <c r="E83" s="98">
        <v>32</v>
      </c>
      <c r="F83" s="88"/>
      <c r="G83" s="111">
        <v>0</v>
      </c>
      <c r="H83" s="98"/>
      <c r="I83" s="111">
        <v>0</v>
      </c>
      <c r="L83" s="88"/>
      <c r="M83" s="88"/>
      <c r="N83" s="88"/>
      <c r="O83" s="88"/>
      <c r="P83" s="88"/>
    </row>
    <row r="84" spans="1:16" ht="20.149999999999999" customHeight="1">
      <c r="A84" s="76" t="s">
        <v>75</v>
      </c>
      <c r="B84" s="77"/>
      <c r="C84" s="116">
        <f>SUM(C82:C83)</f>
        <v>10343938</v>
      </c>
      <c r="D84" s="95"/>
      <c r="E84" s="214">
        <f>SUM(E82:E83)</f>
        <v>10215219</v>
      </c>
      <c r="F84" s="88"/>
      <c r="G84" s="215">
        <f>SUM(G82:G83)</f>
        <v>7619714</v>
      </c>
      <c r="H84" s="95"/>
      <c r="I84" s="214">
        <f>SUM(I82:I83)</f>
        <v>7295303</v>
      </c>
      <c r="L84" s="88"/>
      <c r="M84" s="88"/>
      <c r="N84" s="88"/>
      <c r="O84" s="88"/>
      <c r="P84" s="88"/>
    </row>
    <row r="85" spans="1:16" ht="19.5" customHeight="1">
      <c r="A85" s="71"/>
      <c r="B85" s="77"/>
      <c r="C85" s="93"/>
      <c r="D85" s="87"/>
      <c r="E85" s="93"/>
      <c r="F85" s="88"/>
      <c r="G85" s="93"/>
      <c r="H85" s="87"/>
      <c r="I85" s="93"/>
      <c r="L85" s="88"/>
      <c r="M85" s="88"/>
      <c r="N85" s="88"/>
      <c r="O85" s="88"/>
      <c r="P85" s="88"/>
    </row>
    <row r="86" spans="1:16" ht="20.149999999999999" customHeight="1" thickBot="1">
      <c r="A86" s="76" t="s">
        <v>76</v>
      </c>
      <c r="B86" s="77"/>
      <c r="C86" s="219">
        <f>SUM(C64,C84)</f>
        <v>16026402</v>
      </c>
      <c r="D86" s="95"/>
      <c r="E86" s="220">
        <f>SUM(E64,E84)</f>
        <v>15759243</v>
      </c>
      <c r="F86" s="88"/>
      <c r="G86" s="219">
        <f>SUM(G64,G84)</f>
        <v>9305609</v>
      </c>
      <c r="H86" s="95"/>
      <c r="I86" s="220">
        <f>SUM(I64,I84)</f>
        <v>8519596</v>
      </c>
      <c r="L86" s="88"/>
      <c r="M86" s="88"/>
      <c r="N86" s="88"/>
      <c r="O86" s="88"/>
      <c r="P86" s="88"/>
    </row>
    <row r="87" spans="1:16" ht="18" customHeight="1" thickTop="1">
      <c r="C87" s="101"/>
      <c r="E87" s="101"/>
      <c r="G87" s="101"/>
      <c r="I87" s="88"/>
      <c r="L87" s="88"/>
      <c r="M87" s="88"/>
      <c r="N87" s="88"/>
      <c r="O87" s="88"/>
      <c r="P87" s="88"/>
    </row>
    <row r="88" spans="1:16" ht="18" customHeight="1">
      <c r="A88" s="112"/>
      <c r="C88" s="101"/>
      <c r="E88" s="101"/>
      <c r="G88" s="101"/>
      <c r="I88" s="101"/>
      <c r="L88" s="88"/>
      <c r="M88" s="88"/>
      <c r="N88" s="88"/>
      <c r="O88" s="88"/>
      <c r="P88" s="88"/>
    </row>
    <row r="89" spans="1:16" ht="18" customHeight="1">
      <c r="A89" s="113"/>
      <c r="L89" s="88"/>
      <c r="M89" s="88"/>
      <c r="N89" s="88"/>
      <c r="O89" s="88"/>
      <c r="P89" s="88"/>
    </row>
    <row r="90" spans="1:16" ht="18" customHeight="1">
      <c r="A90" s="112"/>
      <c r="L90" s="88"/>
      <c r="M90" s="88"/>
      <c r="N90" s="88"/>
      <c r="O90" s="88"/>
      <c r="P90" s="88"/>
    </row>
    <row r="91" spans="1:16" ht="18" customHeight="1">
      <c r="A91" s="112"/>
      <c r="L91" s="88"/>
      <c r="M91" s="88"/>
      <c r="N91" s="88"/>
      <c r="O91" s="88"/>
      <c r="P91" s="88"/>
    </row>
    <row r="92" spans="1:16" ht="14">
      <c r="L92" s="88"/>
      <c r="M92" s="88"/>
      <c r="N92" s="88"/>
      <c r="O92" s="88"/>
      <c r="P92" s="88"/>
    </row>
    <row r="93" spans="1:16" ht="14">
      <c r="L93" s="88"/>
      <c r="M93" s="88"/>
      <c r="N93" s="88"/>
      <c r="O93" s="88"/>
      <c r="P93" s="88"/>
    </row>
    <row r="94" spans="1:16" ht="14">
      <c r="C94" s="101">
        <f>C86-C36</f>
        <v>0</v>
      </c>
      <c r="E94" s="101">
        <f>E86-E36</f>
        <v>0</v>
      </c>
      <c r="G94" s="101">
        <f>G86-G36</f>
        <v>0</v>
      </c>
      <c r="I94" s="101">
        <f>I86-I36</f>
        <v>0</v>
      </c>
      <c r="L94" s="88"/>
      <c r="M94" s="88"/>
      <c r="N94" s="88"/>
      <c r="O94" s="88"/>
      <c r="P94" s="88"/>
    </row>
    <row r="95" spans="1:16" ht="19.5" customHeight="1">
      <c r="L95" s="88"/>
      <c r="M95" s="88"/>
      <c r="N95" s="88"/>
      <c r="O95" s="88"/>
      <c r="P95" s="88"/>
    </row>
    <row r="96" spans="1:16" ht="18.75" customHeight="1">
      <c r="L96" s="88"/>
      <c r="M96" s="88"/>
      <c r="N96" s="88"/>
      <c r="O96" s="88"/>
      <c r="P96" s="88"/>
    </row>
    <row r="97" spans="12:16" ht="18.75" customHeight="1">
      <c r="L97" s="88"/>
      <c r="M97" s="88"/>
      <c r="N97" s="88"/>
      <c r="O97" s="88"/>
      <c r="P97" s="88"/>
    </row>
    <row r="98" spans="12:16" ht="18.75" customHeight="1">
      <c r="L98" s="88"/>
      <c r="M98" s="88"/>
      <c r="N98" s="88"/>
      <c r="O98" s="88"/>
      <c r="P98" s="88"/>
    </row>
    <row r="99" spans="12:16" ht="18.75" customHeight="1">
      <c r="L99" s="88"/>
      <c r="M99" s="88"/>
      <c r="N99" s="88"/>
      <c r="O99" s="88"/>
      <c r="P99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C46:I46"/>
    <mergeCell ref="G4:I4"/>
    <mergeCell ref="G5:I5"/>
    <mergeCell ref="C9:I9"/>
    <mergeCell ref="C4:E4"/>
    <mergeCell ref="C5:E5"/>
    <mergeCell ref="C41:E41"/>
    <mergeCell ref="G41:I41"/>
    <mergeCell ref="C42:E42"/>
    <mergeCell ref="G42:I42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1"/>
  <sheetViews>
    <sheetView view="pageBreakPreview" topLeftCell="A24" zoomScale="85" zoomScaleNormal="90" zoomScaleSheetLayoutView="85" workbookViewId="0">
      <selection activeCell="B40" sqref="B40"/>
    </sheetView>
  </sheetViews>
  <sheetFormatPr defaultColWidth="9.1796875" defaultRowHeight="18" customHeight="1"/>
  <cols>
    <col min="1" max="1" width="56.6328125" style="82" customWidth="1"/>
    <col min="2" max="2" width="8.7265625" style="72" customWidth="1"/>
    <col min="3" max="3" width="13.1796875" style="80" customWidth="1"/>
    <col min="4" max="4" width="1.453125" style="80" customWidth="1"/>
    <col min="5" max="5" width="13.1796875" style="80" customWidth="1"/>
    <col min="6" max="6" width="1.54296875" style="124" customWidth="1"/>
    <col min="7" max="7" width="13.1796875" style="124" customWidth="1"/>
    <col min="8" max="8" width="1.54296875" style="124" customWidth="1"/>
    <col min="9" max="9" width="13.1796875" style="124" customWidth="1"/>
    <col min="10" max="10" width="2.1796875" style="85" customWidth="1"/>
    <col min="11" max="11" width="23.453125" style="73" customWidth="1"/>
    <col min="12" max="12" width="9.54296875" style="73" hidden="1" customWidth="1"/>
    <col min="13" max="19" width="0" style="73" hidden="1" customWidth="1"/>
    <col min="20" max="20" width="11.81640625" style="73" customWidth="1"/>
    <col min="21" max="21" width="0" style="73" hidden="1" customWidth="1"/>
    <col min="22" max="22" width="14" style="73" bestFit="1" customWidth="1"/>
    <col min="23" max="23" width="0" style="73" hidden="1" customWidth="1"/>
    <col min="24" max="24" width="11.1796875" style="73" customWidth="1"/>
    <col min="25" max="25" width="0" style="73" hidden="1" customWidth="1"/>
    <col min="26" max="26" width="11" style="73" customWidth="1"/>
    <col min="27" max="16384" width="9.1796875" style="73"/>
  </cols>
  <sheetData>
    <row r="1" spans="1:26" s="67" customFormat="1" ht="20.25" customHeight="1">
      <c r="A1" s="65" t="s">
        <v>0</v>
      </c>
      <c r="B1" s="66"/>
      <c r="C1" s="96"/>
      <c r="D1" s="96"/>
      <c r="E1" s="96"/>
      <c r="F1" s="120"/>
      <c r="G1" s="120"/>
      <c r="H1" s="120"/>
      <c r="I1" s="120"/>
      <c r="J1" s="121"/>
    </row>
    <row r="2" spans="1:26" s="70" customFormat="1" ht="20.25" customHeight="1">
      <c r="A2" s="68" t="s">
        <v>77</v>
      </c>
      <c r="B2" s="69"/>
      <c r="C2" s="97"/>
      <c r="D2" s="97"/>
      <c r="E2" s="97"/>
      <c r="F2" s="122"/>
      <c r="G2" s="122"/>
      <c r="H2" s="122"/>
      <c r="I2" s="122"/>
      <c r="J2" s="123"/>
    </row>
    <row r="3" spans="1:26" ht="19.5" customHeight="1">
      <c r="A3" s="71"/>
      <c r="G3" s="125"/>
      <c r="H3" s="125"/>
      <c r="I3" s="125"/>
    </row>
    <row r="4" spans="1:26" ht="17.25" customHeight="1">
      <c r="A4" s="71"/>
      <c r="C4" s="353" t="s">
        <v>2</v>
      </c>
      <c r="D4" s="353"/>
      <c r="E4" s="353"/>
      <c r="G4" s="353" t="s">
        <v>3</v>
      </c>
      <c r="H4" s="353"/>
      <c r="I4" s="353"/>
    </row>
    <row r="5" spans="1:26" ht="17.25" customHeight="1">
      <c r="A5" s="71"/>
      <c r="C5" s="353" t="s">
        <v>4</v>
      </c>
      <c r="D5" s="353"/>
      <c r="E5" s="353"/>
      <c r="G5" s="353" t="s">
        <v>4</v>
      </c>
      <c r="H5" s="353"/>
      <c r="I5" s="353"/>
    </row>
    <row r="6" spans="1:26" ht="17.25" customHeight="1">
      <c r="A6" s="71"/>
      <c r="C6" s="354" t="s">
        <v>78</v>
      </c>
      <c r="D6" s="354"/>
      <c r="E6" s="354"/>
      <c r="G6" s="354" t="s">
        <v>78</v>
      </c>
      <c r="H6" s="354"/>
      <c r="I6" s="354"/>
    </row>
    <row r="7" spans="1:26" ht="17.25" customHeight="1">
      <c r="A7" s="71"/>
      <c r="C7" s="350" t="s">
        <v>263</v>
      </c>
      <c r="D7" s="351"/>
      <c r="E7" s="351"/>
      <c r="G7" s="350" t="s">
        <v>263</v>
      </c>
      <c r="H7" s="351"/>
      <c r="I7" s="351"/>
    </row>
    <row r="8" spans="1:26" ht="19.5" customHeight="1">
      <c r="A8" s="71"/>
      <c r="B8" s="77" t="s">
        <v>7</v>
      </c>
      <c r="C8" s="126">
        <v>2026</v>
      </c>
      <c r="D8" s="126"/>
      <c r="E8" s="126">
        <v>2025</v>
      </c>
      <c r="F8" s="126"/>
      <c r="G8" s="126">
        <v>2026</v>
      </c>
      <c r="H8" s="126"/>
      <c r="I8" s="126">
        <v>2025</v>
      </c>
      <c r="K8" s="127"/>
      <c r="L8" s="78"/>
      <c r="M8" s="78"/>
    </row>
    <row r="9" spans="1:26" ht="19.5" customHeight="1">
      <c r="A9" s="71"/>
      <c r="B9" s="77"/>
      <c r="C9" s="352" t="s">
        <v>9</v>
      </c>
      <c r="D9" s="352"/>
      <c r="E9" s="352"/>
      <c r="F9" s="352"/>
      <c r="G9" s="352"/>
      <c r="H9" s="352"/>
      <c r="I9" s="352"/>
    </row>
    <row r="10" spans="1:26" ht="19.5" customHeight="1">
      <c r="A10" s="79" t="s">
        <v>79</v>
      </c>
      <c r="B10" s="77"/>
      <c r="D10" s="102"/>
    </row>
    <row r="11" spans="1:26" ht="19.5" customHeight="1">
      <c r="A11" s="82" t="s">
        <v>80</v>
      </c>
      <c r="B11" s="77" t="s">
        <v>249</v>
      </c>
      <c r="C11" s="83">
        <v>3534300</v>
      </c>
      <c r="D11" s="83"/>
      <c r="E11" s="83">
        <v>3399350</v>
      </c>
      <c r="F11" s="83"/>
      <c r="G11" s="83">
        <v>1358841</v>
      </c>
      <c r="H11" s="83"/>
      <c r="I11" s="83">
        <v>1154177</v>
      </c>
    </row>
    <row r="12" spans="1:26" ht="19.5" customHeight="1">
      <c r="A12" s="82" t="s">
        <v>81</v>
      </c>
      <c r="B12" s="77" t="s">
        <v>249</v>
      </c>
      <c r="C12" s="83">
        <v>21172</v>
      </c>
      <c r="D12" s="83"/>
      <c r="E12" s="83">
        <v>19309</v>
      </c>
      <c r="F12" s="83"/>
      <c r="G12" s="83">
        <f>403517+1</f>
        <v>403518</v>
      </c>
      <c r="H12" s="83"/>
      <c r="I12" s="83">
        <v>360185</v>
      </c>
      <c r="T12" s="128"/>
      <c r="U12" s="128"/>
      <c r="V12" s="128"/>
      <c r="W12" s="128"/>
      <c r="X12" s="128"/>
      <c r="Y12" s="128"/>
      <c r="Z12" s="128"/>
    </row>
    <row r="13" spans="1:26" ht="19.5" customHeight="1">
      <c r="A13" s="74" t="s">
        <v>82</v>
      </c>
      <c r="B13" s="77"/>
      <c r="C13" s="83">
        <v>51233</v>
      </c>
      <c r="D13" s="83"/>
      <c r="E13" s="83" t="s">
        <v>264</v>
      </c>
      <c r="F13" s="83"/>
      <c r="G13" s="83">
        <v>43213</v>
      </c>
      <c r="H13" s="83"/>
      <c r="I13" s="83">
        <v>0</v>
      </c>
      <c r="T13" s="128"/>
      <c r="U13" s="128"/>
      <c r="V13" s="128"/>
      <c r="W13" s="128"/>
      <c r="X13" s="128"/>
      <c r="Y13" s="128"/>
      <c r="Z13" s="128"/>
    </row>
    <row r="14" spans="1:26" ht="19.5" customHeight="1">
      <c r="A14" s="82" t="s">
        <v>83</v>
      </c>
      <c r="B14" s="77" t="s">
        <v>249</v>
      </c>
      <c r="C14" s="83">
        <f>12884-1</f>
        <v>12883</v>
      </c>
      <c r="D14" s="83"/>
      <c r="E14" s="83">
        <v>20720</v>
      </c>
      <c r="F14" s="83"/>
      <c r="G14" s="83">
        <f>5313-1</f>
        <v>5312</v>
      </c>
      <c r="H14" s="83"/>
      <c r="I14" s="83">
        <v>2247</v>
      </c>
      <c r="T14" s="128"/>
      <c r="U14" s="128"/>
      <c r="V14" s="128"/>
      <c r="W14" s="128"/>
      <c r="X14" s="128"/>
      <c r="Y14" s="128"/>
      <c r="Z14" s="128"/>
    </row>
    <row r="15" spans="1:26" ht="19.5" customHeight="1">
      <c r="A15" s="71" t="s">
        <v>84</v>
      </c>
      <c r="B15" s="77"/>
      <c r="C15" s="114">
        <f>SUM(C11:C14)</f>
        <v>3619588</v>
      </c>
      <c r="D15" s="129"/>
      <c r="E15" s="114">
        <f>SUM(E11:E14)</f>
        <v>3439379</v>
      </c>
      <c r="F15" s="130"/>
      <c r="G15" s="114">
        <f>SUM(G11:G14)</f>
        <v>1810884</v>
      </c>
      <c r="H15" s="129"/>
      <c r="I15" s="114">
        <f>SUM(I11:I14)</f>
        <v>1516609</v>
      </c>
      <c r="T15" s="128"/>
      <c r="U15" s="128"/>
      <c r="V15" s="128"/>
      <c r="W15" s="128"/>
      <c r="X15" s="128"/>
      <c r="Y15" s="128"/>
      <c r="Z15" s="128"/>
    </row>
    <row r="16" spans="1:26" ht="15.5" customHeight="1">
      <c r="A16" s="71"/>
      <c r="B16" s="77"/>
      <c r="C16" s="84"/>
      <c r="D16" s="84"/>
      <c r="E16" s="84"/>
      <c r="F16" s="131"/>
      <c r="G16" s="84"/>
      <c r="H16" s="84"/>
      <c r="I16" s="84"/>
      <c r="T16" s="128"/>
      <c r="U16" s="128"/>
      <c r="V16" s="128"/>
      <c r="W16" s="128"/>
      <c r="X16" s="128"/>
      <c r="Y16" s="128"/>
      <c r="Z16" s="128"/>
    </row>
    <row r="17" spans="1:26" ht="19.5" customHeight="1">
      <c r="A17" s="79" t="s">
        <v>85</v>
      </c>
      <c r="B17" s="77"/>
      <c r="C17" s="84"/>
      <c r="D17" s="84"/>
      <c r="E17" s="84"/>
      <c r="F17" s="131"/>
      <c r="G17" s="84"/>
      <c r="H17" s="84"/>
      <c r="I17" s="84"/>
      <c r="T17" s="128"/>
      <c r="U17" s="128"/>
      <c r="V17" s="128"/>
      <c r="W17" s="128"/>
      <c r="X17" s="128"/>
      <c r="Y17" s="128"/>
      <c r="Z17" s="128"/>
    </row>
    <row r="18" spans="1:26" ht="19.5" customHeight="1">
      <c r="A18" s="132" t="s">
        <v>86</v>
      </c>
      <c r="B18" s="77" t="s">
        <v>249</v>
      </c>
      <c r="C18" s="83">
        <f>1705545+1</f>
        <v>1705546</v>
      </c>
      <c r="D18" s="83"/>
      <c r="E18" s="83">
        <v>1669981</v>
      </c>
      <c r="F18" s="83"/>
      <c r="G18" s="83">
        <v>721889</v>
      </c>
      <c r="H18" s="83"/>
      <c r="I18" s="83">
        <v>681463</v>
      </c>
      <c r="T18" s="128"/>
      <c r="U18" s="128"/>
      <c r="V18" s="128"/>
      <c r="W18" s="128"/>
      <c r="X18" s="128"/>
      <c r="Y18" s="128"/>
      <c r="Z18" s="128"/>
    </row>
    <row r="19" spans="1:26" ht="19.5" customHeight="1">
      <c r="A19" s="82" t="s">
        <v>87</v>
      </c>
      <c r="B19" s="77" t="s">
        <v>249</v>
      </c>
      <c r="C19" s="83">
        <f>753015-1</f>
        <v>753014</v>
      </c>
      <c r="D19" s="83"/>
      <c r="E19" s="83">
        <v>661280</v>
      </c>
      <c r="F19" s="83"/>
      <c r="G19" s="83">
        <v>157858</v>
      </c>
      <c r="H19" s="83"/>
      <c r="I19" s="83">
        <v>111236</v>
      </c>
      <c r="T19" s="128"/>
      <c r="U19" s="128"/>
      <c r="V19" s="128"/>
      <c r="W19" s="128"/>
      <c r="X19" s="128"/>
      <c r="Y19" s="128"/>
      <c r="Z19" s="128"/>
    </row>
    <row r="20" spans="1:26" ht="19.5" customHeight="1">
      <c r="A20" s="82" t="s">
        <v>88</v>
      </c>
      <c r="B20" s="77" t="s">
        <v>249</v>
      </c>
      <c r="C20" s="83">
        <f>484947+1</f>
        <v>484948</v>
      </c>
      <c r="D20" s="83"/>
      <c r="E20" s="83">
        <v>479434</v>
      </c>
      <c r="F20" s="83"/>
      <c r="G20" s="83">
        <v>159423</v>
      </c>
      <c r="H20" s="83"/>
      <c r="I20" s="83">
        <v>155942</v>
      </c>
      <c r="T20" s="128"/>
      <c r="U20" s="128"/>
      <c r="V20" s="128"/>
      <c r="W20" s="128"/>
      <c r="X20" s="128"/>
      <c r="Y20" s="128"/>
      <c r="Z20" s="128"/>
    </row>
    <row r="21" spans="1:26" ht="19.5" customHeight="1">
      <c r="A21" s="82" t="s">
        <v>89</v>
      </c>
      <c r="B21" s="77"/>
      <c r="C21" s="83">
        <v>0</v>
      </c>
      <c r="D21" s="83"/>
      <c r="E21" s="83">
        <v>106367</v>
      </c>
      <c r="F21" s="83"/>
      <c r="G21" s="83">
        <v>0</v>
      </c>
      <c r="H21" s="83"/>
      <c r="I21" s="83">
        <v>59131</v>
      </c>
      <c r="T21" s="128"/>
      <c r="U21" s="128"/>
      <c r="V21" s="128"/>
      <c r="W21" s="128"/>
      <c r="X21" s="128"/>
      <c r="Y21" s="128"/>
      <c r="Z21" s="128"/>
    </row>
    <row r="22" spans="1:26" ht="19.5" customHeight="1">
      <c r="A22" s="82" t="s">
        <v>90</v>
      </c>
      <c r="B22" s="77"/>
      <c r="C22" s="83">
        <f>11949</f>
        <v>11949</v>
      </c>
      <c r="D22" s="83"/>
      <c r="E22" s="83">
        <v>13457</v>
      </c>
      <c r="F22" s="83"/>
      <c r="G22" s="83">
        <f>3-1</f>
        <v>2</v>
      </c>
      <c r="H22" s="83"/>
      <c r="I22" s="83">
        <v>0</v>
      </c>
      <c r="T22" s="128"/>
      <c r="U22" s="128"/>
      <c r="V22" s="128"/>
      <c r="W22" s="128"/>
      <c r="X22" s="128"/>
      <c r="Y22" s="128"/>
      <c r="Z22" s="128"/>
    </row>
    <row r="23" spans="1:26" ht="19.5" customHeight="1">
      <c r="A23" s="71" t="s">
        <v>91</v>
      </c>
      <c r="B23" s="77"/>
      <c r="C23" s="114">
        <f>SUM(C18:C22)</f>
        <v>2955457</v>
      </c>
      <c r="D23" s="129"/>
      <c r="E23" s="114">
        <f>SUM(E18:E22)</f>
        <v>2930519</v>
      </c>
      <c r="F23" s="131"/>
      <c r="G23" s="114">
        <f>SUM(G18:G22)</f>
        <v>1039172</v>
      </c>
      <c r="H23" s="129"/>
      <c r="I23" s="114">
        <f>SUM(I18:I22)</f>
        <v>1007772</v>
      </c>
      <c r="T23" s="128"/>
      <c r="U23" s="128"/>
      <c r="V23" s="128"/>
      <c r="W23" s="128"/>
      <c r="X23" s="128"/>
      <c r="Y23" s="128"/>
      <c r="Z23" s="128"/>
    </row>
    <row r="24" spans="1:26" ht="8" customHeight="1">
      <c r="B24" s="77"/>
      <c r="C24" s="129"/>
      <c r="D24" s="129"/>
      <c r="E24" s="129"/>
      <c r="F24" s="131"/>
      <c r="G24" s="129"/>
      <c r="H24" s="129"/>
      <c r="I24" s="129"/>
      <c r="T24" s="128"/>
      <c r="U24" s="128"/>
      <c r="V24" s="128"/>
      <c r="W24" s="128"/>
      <c r="X24" s="128"/>
      <c r="Y24" s="128"/>
      <c r="Z24" s="128"/>
    </row>
    <row r="25" spans="1:26" ht="19.5" customHeight="1">
      <c r="B25" s="77"/>
      <c r="C25" s="129"/>
      <c r="D25" s="129"/>
      <c r="E25" s="129"/>
      <c r="F25" s="131"/>
      <c r="G25" s="129"/>
      <c r="H25" s="129"/>
      <c r="I25" s="129"/>
      <c r="T25" s="128"/>
      <c r="U25" s="128"/>
      <c r="V25" s="128"/>
      <c r="W25" s="128"/>
      <c r="X25" s="128"/>
      <c r="Y25" s="128"/>
      <c r="Z25" s="128"/>
    </row>
    <row r="26" spans="1:26" ht="19.5" customHeight="1">
      <c r="A26" s="82" t="s">
        <v>256</v>
      </c>
      <c r="B26" s="77"/>
      <c r="C26" s="129"/>
      <c r="D26" s="129"/>
      <c r="E26" s="129"/>
      <c r="F26" s="131"/>
      <c r="G26" s="129"/>
      <c r="H26" s="129"/>
      <c r="I26" s="129"/>
      <c r="T26" s="128"/>
      <c r="U26" s="128"/>
      <c r="V26" s="128"/>
      <c r="W26" s="128"/>
      <c r="X26" s="128"/>
      <c r="Y26" s="128"/>
      <c r="Z26" s="128"/>
    </row>
    <row r="27" spans="1:26" ht="19.5" customHeight="1">
      <c r="A27" s="82" t="s">
        <v>92</v>
      </c>
      <c r="B27" s="77" t="s">
        <v>147</v>
      </c>
      <c r="C27" s="92">
        <v>0</v>
      </c>
      <c r="D27" s="84"/>
      <c r="E27" s="92">
        <v>-62</v>
      </c>
      <c r="F27" s="131"/>
      <c r="G27" s="111">
        <v>0</v>
      </c>
      <c r="H27" s="84"/>
      <c r="I27" s="111">
        <v>0</v>
      </c>
      <c r="T27" s="128"/>
      <c r="U27" s="128"/>
      <c r="V27" s="128"/>
      <c r="W27" s="128"/>
      <c r="X27" s="128"/>
      <c r="Y27" s="128"/>
      <c r="Z27" s="128"/>
    </row>
    <row r="28" spans="1:26" ht="19.5" customHeight="1">
      <c r="A28" s="110" t="s">
        <v>93</v>
      </c>
      <c r="B28" s="133"/>
      <c r="C28" s="147">
        <f>C15-C23+C27</f>
        <v>664131</v>
      </c>
      <c r="D28" s="129"/>
      <c r="E28" s="147">
        <f>E15-E23+E27</f>
        <v>508798</v>
      </c>
      <c r="F28" s="135"/>
      <c r="G28" s="147">
        <f>G15-G23+G27</f>
        <v>771712</v>
      </c>
      <c r="H28" s="129"/>
      <c r="I28" s="147">
        <f>I15-I23+I27</f>
        <v>508837</v>
      </c>
      <c r="T28" s="128"/>
      <c r="U28" s="128"/>
      <c r="V28" s="128"/>
      <c r="W28" s="128"/>
      <c r="X28" s="128"/>
      <c r="Y28" s="128"/>
      <c r="Z28" s="128"/>
    </row>
    <row r="29" spans="1:26" ht="19.5" customHeight="1">
      <c r="A29" s="82" t="s">
        <v>94</v>
      </c>
      <c r="B29" s="77"/>
      <c r="C29" s="84">
        <v>-149587</v>
      </c>
      <c r="D29" s="84"/>
      <c r="E29" s="84">
        <v>-117895</v>
      </c>
      <c r="F29" s="130"/>
      <c r="G29" s="86">
        <f>-75150-1</f>
        <v>-75151</v>
      </c>
      <c r="H29" s="86"/>
      <c r="I29" s="86">
        <v>-33348</v>
      </c>
      <c r="T29" s="128"/>
      <c r="U29" s="128"/>
      <c r="V29" s="128"/>
      <c r="W29" s="128"/>
      <c r="X29" s="128"/>
      <c r="Y29" s="128"/>
      <c r="Z29" s="128"/>
    </row>
    <row r="30" spans="1:26" ht="19.5" customHeight="1">
      <c r="A30" s="71" t="s">
        <v>95</v>
      </c>
      <c r="B30" s="77"/>
      <c r="C30" s="114">
        <f>SUM(C28:C29)</f>
        <v>514544</v>
      </c>
      <c r="D30" s="129"/>
      <c r="E30" s="114">
        <f>SUM(E28:E29)</f>
        <v>390903</v>
      </c>
      <c r="F30" s="131"/>
      <c r="G30" s="114">
        <f>SUM(G28:G29)</f>
        <v>696561</v>
      </c>
      <c r="H30" s="129"/>
      <c r="I30" s="114">
        <f>SUM(I28:I29)</f>
        <v>475489</v>
      </c>
      <c r="T30" s="128"/>
      <c r="U30" s="128"/>
      <c r="V30" s="128"/>
      <c r="W30" s="128"/>
      <c r="X30" s="128"/>
      <c r="Y30" s="128"/>
      <c r="Z30" s="128"/>
    </row>
    <row r="31" spans="1:26" ht="8.25" customHeight="1">
      <c r="B31" s="77"/>
      <c r="C31" s="86"/>
      <c r="D31" s="84"/>
      <c r="E31" s="86"/>
      <c r="F31" s="131"/>
      <c r="G31" s="86"/>
      <c r="H31" s="84"/>
      <c r="I31" s="86"/>
      <c r="T31" s="128"/>
      <c r="U31" s="128"/>
      <c r="V31" s="128"/>
      <c r="W31" s="128"/>
      <c r="X31" s="128"/>
      <c r="Y31" s="128"/>
      <c r="Z31" s="128"/>
    </row>
    <row r="32" spans="1:26" ht="19.5" customHeight="1">
      <c r="A32" s="71" t="s">
        <v>96</v>
      </c>
      <c r="B32" s="77"/>
      <c r="C32" s="86"/>
      <c r="D32" s="84"/>
      <c r="E32" s="86"/>
      <c r="F32" s="131"/>
      <c r="G32" s="86"/>
      <c r="H32" s="84"/>
      <c r="I32" s="86"/>
      <c r="T32" s="128"/>
      <c r="U32" s="128"/>
      <c r="V32" s="128"/>
      <c r="W32" s="128"/>
      <c r="X32" s="128"/>
      <c r="Y32" s="128"/>
      <c r="Z32" s="128"/>
    </row>
    <row r="33" spans="1:26" ht="19.5" customHeight="1">
      <c r="A33" s="136" t="s">
        <v>97</v>
      </c>
      <c r="B33" s="77"/>
      <c r="C33" s="86"/>
      <c r="D33" s="84"/>
      <c r="E33" s="86"/>
      <c r="F33" s="131"/>
      <c r="G33" s="86"/>
      <c r="H33" s="84"/>
      <c r="I33" s="86"/>
      <c r="T33" s="128"/>
      <c r="U33" s="128"/>
      <c r="V33" s="128"/>
      <c r="W33" s="128"/>
      <c r="X33" s="128"/>
      <c r="Y33" s="128"/>
      <c r="Z33" s="128"/>
    </row>
    <row r="34" spans="1:26" ht="19.5" customHeight="1">
      <c r="A34" s="82" t="s">
        <v>98</v>
      </c>
      <c r="B34" s="77"/>
      <c r="C34" s="105">
        <v>20334</v>
      </c>
      <c r="D34" s="84"/>
      <c r="E34" s="105">
        <v>-63650</v>
      </c>
      <c r="F34" s="131"/>
      <c r="G34" s="105">
        <v>0</v>
      </c>
      <c r="H34" s="84"/>
      <c r="I34" s="105">
        <v>0</v>
      </c>
      <c r="L34" s="101"/>
      <c r="T34" s="128"/>
      <c r="U34" s="128"/>
      <c r="V34" s="128"/>
      <c r="W34" s="128"/>
      <c r="X34" s="128"/>
      <c r="Y34" s="128"/>
      <c r="Z34" s="128"/>
    </row>
    <row r="35" spans="1:26" ht="19.5" customHeight="1">
      <c r="A35" s="82" t="s">
        <v>280</v>
      </c>
      <c r="B35" s="77"/>
      <c r="C35" s="105"/>
      <c r="D35" s="84"/>
      <c r="E35" s="105"/>
      <c r="F35" s="131"/>
      <c r="G35" s="105"/>
      <c r="H35" s="84"/>
      <c r="I35" s="105"/>
      <c r="L35" s="101"/>
      <c r="T35" s="128"/>
      <c r="U35" s="128"/>
      <c r="V35" s="128"/>
      <c r="W35" s="128"/>
      <c r="X35" s="128"/>
      <c r="Y35" s="128"/>
      <c r="Z35" s="128"/>
    </row>
    <row r="36" spans="1:26" ht="19.5" customHeight="1">
      <c r="A36" s="82" t="s">
        <v>99</v>
      </c>
      <c r="B36" s="77" t="s">
        <v>147</v>
      </c>
      <c r="C36" s="111">
        <v>0</v>
      </c>
      <c r="D36" s="84"/>
      <c r="E36" s="111">
        <v>-1625</v>
      </c>
      <c r="F36" s="131"/>
      <c r="G36" s="111">
        <v>0</v>
      </c>
      <c r="H36" s="84"/>
      <c r="I36" s="111">
        <v>0</v>
      </c>
      <c r="L36" s="101"/>
      <c r="T36" s="128"/>
      <c r="U36" s="128"/>
      <c r="V36" s="128"/>
      <c r="W36" s="128"/>
      <c r="X36" s="128"/>
      <c r="Y36" s="128"/>
      <c r="Z36" s="128"/>
    </row>
    <row r="37" spans="1:26" ht="19.5" customHeight="1">
      <c r="A37" s="71" t="s">
        <v>100</v>
      </c>
      <c r="B37" s="77"/>
      <c r="C37" s="148">
        <f>SUM(C34:C36)</f>
        <v>20334</v>
      </c>
      <c r="D37" s="129"/>
      <c r="E37" s="148">
        <f>SUM(E34:E36)</f>
        <v>-65275</v>
      </c>
      <c r="F37" s="135"/>
      <c r="G37" s="148">
        <f>SUM(G34:G36)</f>
        <v>0</v>
      </c>
      <c r="H37" s="129"/>
      <c r="I37" s="148">
        <f>SUM(I34:I36)</f>
        <v>0</v>
      </c>
      <c r="L37" s="101"/>
      <c r="T37" s="128"/>
      <c r="U37" s="128"/>
      <c r="V37" s="128"/>
      <c r="W37" s="128"/>
      <c r="X37" s="128"/>
      <c r="Y37" s="128"/>
      <c r="Z37" s="128"/>
    </row>
    <row r="38" spans="1:26" s="110" customFormat="1" ht="19.5" customHeight="1" thickBot="1">
      <c r="A38" s="110" t="s">
        <v>101</v>
      </c>
      <c r="B38" s="109"/>
      <c r="C38" s="149">
        <f>SUM(C37,C30)</f>
        <v>534878</v>
      </c>
      <c r="D38" s="129"/>
      <c r="E38" s="149">
        <f>SUM(E37,E30)</f>
        <v>325628</v>
      </c>
      <c r="F38" s="135"/>
      <c r="G38" s="149">
        <f>SUM(G37,G30)</f>
        <v>696561</v>
      </c>
      <c r="H38" s="129"/>
      <c r="I38" s="149">
        <f>SUM(I37,I30)</f>
        <v>475489</v>
      </c>
      <c r="J38" s="137"/>
    </row>
    <row r="39" spans="1:26" s="110" customFormat="1" ht="8.25" customHeight="1" thickTop="1">
      <c r="B39" s="109"/>
      <c r="C39" s="134"/>
      <c r="D39" s="129"/>
      <c r="E39" s="134"/>
      <c r="F39" s="135"/>
      <c r="G39" s="134"/>
      <c r="H39" s="129"/>
      <c r="I39" s="134"/>
      <c r="J39" s="137"/>
    </row>
    <row r="40" spans="1:26" s="141" customFormat="1" ht="19.5" customHeight="1">
      <c r="A40" s="138" t="s">
        <v>102</v>
      </c>
      <c r="B40" s="139"/>
      <c r="C40" s="140"/>
      <c r="D40" s="140"/>
      <c r="E40" s="140"/>
      <c r="F40" s="131"/>
      <c r="G40" s="140"/>
      <c r="H40" s="140"/>
      <c r="I40" s="140"/>
      <c r="J40" s="85"/>
      <c r="K40" s="73"/>
      <c r="L40" s="73"/>
      <c r="M40" s="73"/>
      <c r="N40" s="73"/>
      <c r="O40" s="73"/>
      <c r="P40" s="73"/>
      <c r="Q40" s="73"/>
      <c r="R40" s="73"/>
      <c r="S40" s="73"/>
      <c r="T40" s="128"/>
      <c r="U40" s="128"/>
      <c r="V40" s="128"/>
      <c r="W40" s="128"/>
      <c r="X40" s="128"/>
      <c r="Y40" s="128"/>
      <c r="Z40" s="128"/>
    </row>
    <row r="41" spans="1:26" s="141" customFormat="1" ht="19.5" customHeight="1">
      <c r="A41" s="106" t="s">
        <v>103</v>
      </c>
      <c r="B41" s="139"/>
      <c r="C41" s="84">
        <v>514611</v>
      </c>
      <c r="D41" s="140"/>
      <c r="E41" s="84">
        <v>390918</v>
      </c>
      <c r="F41" s="131"/>
      <c r="G41" s="84">
        <v>696561</v>
      </c>
      <c r="H41" s="140"/>
      <c r="I41" s="84">
        <v>475489</v>
      </c>
      <c r="J41" s="85"/>
      <c r="K41" s="73"/>
      <c r="L41" s="73"/>
      <c r="M41" s="73"/>
      <c r="N41" s="73"/>
      <c r="O41" s="73"/>
      <c r="P41" s="73"/>
      <c r="Q41" s="73"/>
      <c r="R41" s="73"/>
      <c r="S41" s="73"/>
      <c r="T41" s="128"/>
      <c r="U41" s="128"/>
      <c r="V41" s="128"/>
      <c r="W41" s="128"/>
      <c r="X41" s="128"/>
      <c r="Y41" s="128"/>
      <c r="Z41" s="128"/>
    </row>
    <row r="42" spans="1:26" s="141" customFormat="1" ht="19.5" customHeight="1">
      <c r="A42" s="132" t="s">
        <v>104</v>
      </c>
      <c r="B42" s="139"/>
      <c r="C42" s="111">
        <v>-67</v>
      </c>
      <c r="D42" s="140"/>
      <c r="E42" s="111">
        <v>-15</v>
      </c>
      <c r="F42" s="131"/>
      <c r="G42" s="111">
        <v>0</v>
      </c>
      <c r="H42" s="140"/>
      <c r="I42" s="111">
        <v>0</v>
      </c>
      <c r="J42" s="85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s="142" customFormat="1" ht="19.5" customHeight="1" thickBot="1">
      <c r="A43" s="138" t="s">
        <v>95</v>
      </c>
      <c r="C43" s="149">
        <f>SUM(C41:C42)</f>
        <v>514544</v>
      </c>
      <c r="D43" s="143"/>
      <c r="E43" s="149">
        <f>SUM(E41:E42)</f>
        <v>390903</v>
      </c>
      <c r="F43" s="135"/>
      <c r="G43" s="149">
        <f>SUM(G41:G42)</f>
        <v>696561</v>
      </c>
      <c r="H43" s="143"/>
      <c r="I43" s="149">
        <f>SUM(I41:I42)</f>
        <v>475489</v>
      </c>
      <c r="J43" s="85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s="141" customFormat="1" ht="8.25" customHeight="1" thickTop="1">
      <c r="A44" s="74"/>
      <c r="B44" s="104"/>
      <c r="C44" s="140"/>
      <c r="D44" s="140"/>
      <c r="E44" s="140"/>
      <c r="F44" s="131"/>
      <c r="G44" s="131"/>
      <c r="H44" s="131"/>
      <c r="I44" s="131"/>
      <c r="J44" s="85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s="141" customFormat="1" ht="19.5" customHeight="1">
      <c r="A45" s="138" t="s">
        <v>105</v>
      </c>
      <c r="B45" s="104"/>
      <c r="C45" s="140"/>
      <c r="D45" s="140"/>
      <c r="E45" s="140"/>
      <c r="F45" s="131"/>
      <c r="G45" s="131"/>
      <c r="H45" s="131"/>
      <c r="I45" s="131"/>
      <c r="J45" s="85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s="141" customFormat="1" ht="19.5" customHeight="1">
      <c r="A46" s="106" t="s">
        <v>103</v>
      </c>
      <c r="B46" s="104"/>
      <c r="C46" s="84">
        <v>534955</v>
      </c>
      <c r="D46" s="105"/>
      <c r="E46" s="84">
        <v>325648</v>
      </c>
      <c r="F46" s="130"/>
      <c r="G46" s="84">
        <v>696561</v>
      </c>
      <c r="H46" s="130"/>
      <c r="I46" s="84">
        <v>475489</v>
      </c>
      <c r="J46" s="85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s="141" customFormat="1" ht="19.5" customHeight="1">
      <c r="A47" s="132" t="s">
        <v>104</v>
      </c>
      <c r="B47" s="104"/>
      <c r="C47" s="92">
        <v>-77</v>
      </c>
      <c r="D47" s="105"/>
      <c r="E47" s="92">
        <v>-20</v>
      </c>
      <c r="F47" s="130"/>
      <c r="G47" s="111">
        <v>0</v>
      </c>
      <c r="H47" s="130"/>
      <c r="I47" s="111">
        <v>0</v>
      </c>
      <c r="J47" s="85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s="110" customFormat="1" ht="19.5" customHeight="1" thickBot="1">
      <c r="A48" s="138" t="s">
        <v>101</v>
      </c>
      <c r="C48" s="149">
        <f>SUM(C46:C47)</f>
        <v>534878</v>
      </c>
      <c r="D48" s="143"/>
      <c r="E48" s="149">
        <f>SUM(E46:E47)</f>
        <v>325628</v>
      </c>
      <c r="F48" s="135"/>
      <c r="G48" s="149">
        <f>SUM(G46:G47)</f>
        <v>696561</v>
      </c>
      <c r="H48" s="135"/>
      <c r="I48" s="149">
        <f>SUM(I46:I47)</f>
        <v>475489</v>
      </c>
      <c r="J48" s="85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9" ht="8.25" customHeight="1" thickTop="1">
      <c r="A49" s="138"/>
      <c r="C49" s="144"/>
      <c r="D49" s="145"/>
      <c r="E49" s="144"/>
      <c r="F49" s="146"/>
      <c r="G49" s="146"/>
      <c r="H49" s="146"/>
      <c r="I49" s="146"/>
    </row>
    <row r="50" spans="1:9" ht="19.5" customHeight="1" thickBot="1">
      <c r="A50" s="138" t="s">
        <v>106</v>
      </c>
      <c r="B50" s="77"/>
      <c r="C50" s="150">
        <f>C41/871870</f>
        <v>0.59023822358837896</v>
      </c>
      <c r="D50" s="145"/>
      <c r="E50" s="150">
        <f>E41/871870</f>
        <v>0.44836730246481699</v>
      </c>
      <c r="F50" s="146"/>
      <c r="G50" s="150">
        <f>G41/871870</f>
        <v>0.79892759241630062</v>
      </c>
      <c r="H50" s="146"/>
      <c r="I50" s="150">
        <f>I41/871870</f>
        <v>0.54536685515042382</v>
      </c>
    </row>
    <row r="51" spans="1:9" ht="14.5" thickTop="1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0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633C-4814-4C29-B6F3-52FE9FA9FDF8}">
  <dimension ref="A1:Z51"/>
  <sheetViews>
    <sheetView view="pageBreakPreview" topLeftCell="A3" zoomScale="85" zoomScaleNormal="90" zoomScaleSheetLayoutView="85" workbookViewId="0">
      <selection activeCell="A40" sqref="A40"/>
    </sheetView>
  </sheetViews>
  <sheetFormatPr defaultColWidth="9.1796875" defaultRowHeight="18" customHeight="1"/>
  <cols>
    <col min="1" max="1" width="56.54296875" style="6" customWidth="1"/>
    <col min="2" max="2" width="6.54296875" style="1" customWidth="1"/>
    <col min="3" max="3" width="13.1796875" style="2" customWidth="1"/>
    <col min="4" max="4" width="1.54296875" style="2" customWidth="1"/>
    <col min="5" max="5" width="13.1796875" style="2" customWidth="1"/>
    <col min="6" max="6" width="1.54296875" style="242" customWidth="1"/>
    <col min="7" max="7" width="13.1796875" style="242" customWidth="1"/>
    <col min="8" max="8" width="1.54296875" style="242" customWidth="1"/>
    <col min="9" max="9" width="13.1796875" style="242" customWidth="1"/>
    <col min="10" max="10" width="2.08984375" style="244" customWidth="1"/>
    <col min="11" max="11" width="23.453125" style="3" customWidth="1"/>
    <col min="12" max="12" width="9.54296875" style="3" hidden="1" customWidth="1"/>
    <col min="13" max="19" width="0" style="3" hidden="1" customWidth="1"/>
    <col min="20" max="20" width="11.81640625" style="3" customWidth="1"/>
    <col min="21" max="21" width="0" style="3" hidden="1" customWidth="1"/>
    <col min="22" max="22" width="10.81640625" style="3" bestFit="1" customWidth="1"/>
    <col min="23" max="23" width="0" style="3" hidden="1" customWidth="1"/>
    <col min="24" max="24" width="11.1796875" style="3" customWidth="1"/>
    <col min="25" max="25" width="0" style="3" hidden="1" customWidth="1"/>
    <col min="26" max="26" width="11" style="3" customWidth="1"/>
    <col min="27" max="16384" width="9.1796875" style="3"/>
  </cols>
  <sheetData>
    <row r="1" spans="1:26" s="234" customFormat="1" ht="20.25" customHeight="1">
      <c r="A1" s="19" t="s">
        <v>0</v>
      </c>
      <c r="B1" s="7"/>
      <c r="C1" s="8"/>
      <c r="D1" s="8"/>
      <c r="E1" s="8"/>
      <c r="F1" s="232"/>
      <c r="G1" s="232"/>
      <c r="H1" s="232"/>
      <c r="I1" s="232"/>
      <c r="J1" s="233"/>
    </row>
    <row r="2" spans="1:26" s="240" customFormat="1" ht="20.25" customHeight="1">
      <c r="A2" s="235" t="s">
        <v>77</v>
      </c>
      <c r="B2" s="236"/>
      <c r="C2" s="237"/>
      <c r="D2" s="237"/>
      <c r="E2" s="237"/>
      <c r="F2" s="238"/>
      <c r="G2" s="238"/>
      <c r="H2" s="238"/>
      <c r="I2" s="238"/>
      <c r="J2" s="239"/>
    </row>
    <row r="3" spans="1:26" ht="19.5" customHeight="1">
      <c r="A3" s="241"/>
      <c r="G3" s="243"/>
      <c r="H3" s="243"/>
      <c r="I3" s="243"/>
    </row>
    <row r="4" spans="1:26" ht="17.25" customHeight="1">
      <c r="A4" s="241"/>
      <c r="C4" s="356" t="s">
        <v>2</v>
      </c>
      <c r="D4" s="356"/>
      <c r="E4" s="356"/>
      <c r="G4" s="356" t="s">
        <v>3</v>
      </c>
      <c r="H4" s="356"/>
      <c r="I4" s="356"/>
    </row>
    <row r="5" spans="1:26" ht="17.25" customHeight="1">
      <c r="A5" s="241"/>
      <c r="C5" s="356" t="s">
        <v>4</v>
      </c>
      <c r="D5" s="356"/>
      <c r="E5" s="356"/>
      <c r="G5" s="356" t="s">
        <v>4</v>
      </c>
      <c r="H5" s="356"/>
      <c r="I5" s="356"/>
    </row>
    <row r="6" spans="1:26" ht="17.25" customHeight="1">
      <c r="A6" s="241"/>
      <c r="C6" s="351" t="s">
        <v>265</v>
      </c>
      <c r="D6" s="351"/>
      <c r="E6" s="351"/>
      <c r="G6" s="351" t="s">
        <v>265</v>
      </c>
      <c r="H6" s="351"/>
      <c r="I6" s="351"/>
    </row>
    <row r="7" spans="1:26" ht="17.25" customHeight="1">
      <c r="A7" s="241"/>
      <c r="C7" s="350" t="s">
        <v>263</v>
      </c>
      <c r="D7" s="351"/>
      <c r="E7" s="351"/>
      <c r="G7" s="350" t="s">
        <v>263</v>
      </c>
      <c r="H7" s="351"/>
      <c r="I7" s="351"/>
    </row>
    <row r="8" spans="1:26" ht="19.5" customHeight="1">
      <c r="A8" s="241"/>
      <c r="B8" s="5" t="s">
        <v>7</v>
      </c>
      <c r="C8" s="245">
        <v>2026</v>
      </c>
      <c r="D8" s="245"/>
      <c r="E8" s="245">
        <v>2025</v>
      </c>
      <c r="F8" s="245"/>
      <c r="G8" s="245">
        <v>2026</v>
      </c>
      <c r="H8" s="245"/>
      <c r="I8" s="245">
        <v>2025</v>
      </c>
      <c r="K8" s="20"/>
      <c r="L8" s="9"/>
      <c r="M8" s="9"/>
    </row>
    <row r="9" spans="1:26" ht="19.5" customHeight="1">
      <c r="A9" s="241"/>
      <c r="B9" s="5"/>
      <c r="C9" s="355" t="s">
        <v>9</v>
      </c>
      <c r="D9" s="355"/>
      <c r="E9" s="355"/>
      <c r="F9" s="355"/>
      <c r="G9" s="355"/>
      <c r="H9" s="355"/>
      <c r="I9" s="355"/>
    </row>
    <row r="10" spans="1:26" ht="19.5" customHeight="1">
      <c r="A10" s="246" t="s">
        <v>79</v>
      </c>
      <c r="B10" s="5"/>
      <c r="D10" s="247"/>
    </row>
    <row r="11" spans="1:26" ht="19.5" customHeight="1">
      <c r="A11" s="6" t="s">
        <v>80</v>
      </c>
      <c r="B11" s="77" t="s">
        <v>261</v>
      </c>
      <c r="C11" s="248">
        <v>6942395</v>
      </c>
      <c r="D11" s="248"/>
      <c r="E11" s="248">
        <v>6607026</v>
      </c>
      <c r="F11" s="248"/>
      <c r="G11" s="248">
        <v>2711082</v>
      </c>
      <c r="H11" s="248"/>
      <c r="I11" s="248">
        <v>2237269</v>
      </c>
    </row>
    <row r="12" spans="1:26" ht="19.5" customHeight="1">
      <c r="A12" s="6" t="s">
        <v>81</v>
      </c>
      <c r="B12" s="77" t="s">
        <v>249</v>
      </c>
      <c r="C12" s="248">
        <v>39503</v>
      </c>
      <c r="D12" s="248"/>
      <c r="E12" s="248">
        <v>36940</v>
      </c>
      <c r="F12" s="248"/>
      <c r="G12" s="248">
        <v>408497</v>
      </c>
      <c r="H12" s="248"/>
      <c r="I12" s="248">
        <v>367520</v>
      </c>
      <c r="T12" s="249"/>
      <c r="U12" s="249"/>
      <c r="V12" s="249"/>
      <c r="W12" s="249"/>
      <c r="X12" s="249"/>
      <c r="Y12" s="249"/>
      <c r="Z12" s="249"/>
    </row>
    <row r="13" spans="1:26" ht="19.5" customHeight="1">
      <c r="A13" s="12" t="s">
        <v>82</v>
      </c>
      <c r="B13" s="77"/>
      <c r="C13" s="248">
        <v>91311</v>
      </c>
      <c r="D13" s="248"/>
      <c r="E13" s="248" t="s">
        <v>264</v>
      </c>
      <c r="F13" s="248"/>
      <c r="G13" s="248">
        <f>89605-1</f>
        <v>89604</v>
      </c>
      <c r="H13" s="248"/>
      <c r="I13" s="248" t="s">
        <v>264</v>
      </c>
      <c r="T13" s="249"/>
      <c r="U13" s="249"/>
      <c r="V13" s="249"/>
      <c r="W13" s="249"/>
      <c r="X13" s="249"/>
      <c r="Y13" s="249"/>
      <c r="Z13" s="249"/>
    </row>
    <row r="14" spans="1:26" ht="19.5" customHeight="1">
      <c r="A14" s="6" t="s">
        <v>83</v>
      </c>
      <c r="B14" s="77" t="s">
        <v>249</v>
      </c>
      <c r="C14" s="248">
        <v>22395</v>
      </c>
      <c r="D14" s="248"/>
      <c r="E14" s="248">
        <v>26214</v>
      </c>
      <c r="F14" s="248"/>
      <c r="G14" s="248">
        <v>9617</v>
      </c>
      <c r="H14" s="248"/>
      <c r="I14" s="248">
        <v>4352</v>
      </c>
      <c r="T14" s="249"/>
      <c r="U14" s="249"/>
      <c r="V14" s="249"/>
      <c r="W14" s="249"/>
      <c r="X14" s="249"/>
      <c r="Y14" s="249"/>
      <c r="Z14" s="249"/>
    </row>
    <row r="15" spans="1:26" ht="19.5" customHeight="1">
      <c r="A15" s="241" t="s">
        <v>84</v>
      </c>
      <c r="B15" s="5"/>
      <c r="C15" s="250">
        <f>SUM(C11:C14)</f>
        <v>7095604</v>
      </c>
      <c r="D15" s="251"/>
      <c r="E15" s="250">
        <f>SUM(E11:E14)</f>
        <v>6670180</v>
      </c>
      <c r="F15" s="24"/>
      <c r="G15" s="250">
        <f>SUM(G11:G14)</f>
        <v>3218800</v>
      </c>
      <c r="H15" s="251"/>
      <c r="I15" s="250">
        <f>SUM(I11:I14)</f>
        <v>2609141</v>
      </c>
      <c r="T15" s="249"/>
      <c r="U15" s="249"/>
      <c r="V15" s="249"/>
      <c r="W15" s="249"/>
      <c r="X15" s="249"/>
      <c r="Y15" s="249"/>
      <c r="Z15" s="249"/>
    </row>
    <row r="16" spans="1:26" ht="17.5" customHeight="1">
      <c r="A16" s="241"/>
      <c r="B16" s="5"/>
      <c r="C16" s="252"/>
      <c r="D16" s="252"/>
      <c r="E16" s="252"/>
      <c r="F16" s="23"/>
      <c r="G16" s="252"/>
      <c r="H16" s="252"/>
      <c r="I16" s="252"/>
      <c r="T16" s="249"/>
      <c r="U16" s="249"/>
      <c r="V16" s="249"/>
      <c r="W16" s="249"/>
      <c r="X16" s="249"/>
      <c r="Y16" s="249"/>
      <c r="Z16" s="249"/>
    </row>
    <row r="17" spans="1:26" ht="19.5" customHeight="1">
      <c r="A17" s="246" t="s">
        <v>85</v>
      </c>
      <c r="B17" s="5"/>
      <c r="C17" s="252"/>
      <c r="D17" s="252"/>
      <c r="E17" s="252"/>
      <c r="F17" s="23"/>
      <c r="G17" s="252"/>
      <c r="H17" s="252"/>
      <c r="I17" s="252"/>
      <c r="T17" s="249"/>
      <c r="U17" s="249"/>
      <c r="V17" s="249"/>
      <c r="W17" s="249"/>
      <c r="X17" s="249"/>
      <c r="Y17" s="249"/>
      <c r="Z17" s="249"/>
    </row>
    <row r="18" spans="1:26" ht="19.5" customHeight="1">
      <c r="A18" s="15" t="s">
        <v>86</v>
      </c>
      <c r="B18" s="77" t="s">
        <v>249</v>
      </c>
      <c r="C18" s="248">
        <v>3329664</v>
      </c>
      <c r="D18" s="248"/>
      <c r="E18" s="248">
        <v>3204336</v>
      </c>
      <c r="F18" s="248"/>
      <c r="G18" s="248">
        <v>1426606</v>
      </c>
      <c r="H18" s="248"/>
      <c r="I18" s="248">
        <v>1313921</v>
      </c>
      <c r="T18" s="249"/>
      <c r="U18" s="249"/>
      <c r="V18" s="249"/>
      <c r="W18" s="249"/>
      <c r="X18" s="249"/>
      <c r="Y18" s="249"/>
      <c r="Z18" s="249"/>
    </row>
    <row r="19" spans="1:26" ht="19.5" customHeight="1">
      <c r="A19" s="6" t="s">
        <v>87</v>
      </c>
      <c r="B19" s="77" t="s">
        <v>249</v>
      </c>
      <c r="C19" s="248">
        <v>1364818</v>
      </c>
      <c r="D19" s="248"/>
      <c r="E19" s="248">
        <v>1259815</v>
      </c>
      <c r="F19" s="248"/>
      <c r="G19" s="248">
        <v>281464</v>
      </c>
      <c r="H19" s="248"/>
      <c r="I19" s="248">
        <v>219072</v>
      </c>
      <c r="T19" s="249"/>
      <c r="U19" s="249"/>
      <c r="V19" s="249"/>
      <c r="W19" s="249"/>
      <c r="X19" s="249"/>
      <c r="Y19" s="249"/>
      <c r="Z19" s="249"/>
    </row>
    <row r="20" spans="1:26" ht="19.5" customHeight="1">
      <c r="A20" s="6" t="s">
        <v>88</v>
      </c>
      <c r="B20" s="77" t="s">
        <v>249</v>
      </c>
      <c r="C20" s="248">
        <v>922954</v>
      </c>
      <c r="D20" s="248"/>
      <c r="E20" s="248">
        <v>944416</v>
      </c>
      <c r="F20" s="248"/>
      <c r="G20" s="248">
        <v>328963</v>
      </c>
      <c r="H20" s="248"/>
      <c r="I20" s="248">
        <v>300402</v>
      </c>
      <c r="T20" s="249"/>
      <c r="U20" s="249"/>
      <c r="V20" s="249"/>
      <c r="W20" s="249"/>
      <c r="X20" s="249"/>
      <c r="Y20" s="249"/>
      <c r="Z20" s="249"/>
    </row>
    <row r="21" spans="1:26" ht="19.5" customHeight="1">
      <c r="A21" s="6" t="s">
        <v>89</v>
      </c>
      <c r="B21" s="77"/>
      <c r="C21" s="248">
        <v>0</v>
      </c>
      <c r="D21" s="248"/>
      <c r="E21" s="248">
        <v>197291</v>
      </c>
      <c r="F21" s="248"/>
      <c r="G21" s="248">
        <v>0</v>
      </c>
      <c r="H21" s="248"/>
      <c r="I21" s="248">
        <v>56916</v>
      </c>
      <c r="T21" s="249"/>
      <c r="U21" s="249"/>
      <c r="V21" s="249"/>
      <c r="W21" s="249"/>
      <c r="X21" s="249"/>
      <c r="Y21" s="249"/>
      <c r="Z21" s="249"/>
    </row>
    <row r="22" spans="1:26" ht="19.5" customHeight="1">
      <c r="A22" s="6" t="s">
        <v>90</v>
      </c>
      <c r="B22" s="5"/>
      <c r="C22" s="248">
        <f>26785-1</f>
        <v>26784</v>
      </c>
      <c r="D22" s="248"/>
      <c r="E22" s="248">
        <v>22454</v>
      </c>
      <c r="F22" s="248"/>
      <c r="G22" s="248">
        <f>5-1</f>
        <v>4</v>
      </c>
      <c r="H22" s="248"/>
      <c r="I22" s="248">
        <v>1</v>
      </c>
      <c r="T22" s="249"/>
      <c r="U22" s="249"/>
      <c r="V22" s="249"/>
      <c r="W22" s="249"/>
      <c r="X22" s="249"/>
      <c r="Y22" s="249"/>
      <c r="Z22" s="249"/>
    </row>
    <row r="23" spans="1:26" ht="19.5" customHeight="1">
      <c r="A23" s="241" t="s">
        <v>91</v>
      </c>
      <c r="B23" s="5"/>
      <c r="C23" s="250">
        <f>SUM(C18:C22)</f>
        <v>5644220</v>
      </c>
      <c r="D23" s="251"/>
      <c r="E23" s="250">
        <f>SUM(E18:E22)</f>
        <v>5628312</v>
      </c>
      <c r="F23" s="23"/>
      <c r="G23" s="250">
        <f>SUM(G18:G22)</f>
        <v>2037037</v>
      </c>
      <c r="H23" s="251"/>
      <c r="I23" s="250">
        <f>SUM(I18:I22)</f>
        <v>1890312</v>
      </c>
      <c r="T23" s="249"/>
      <c r="U23" s="249"/>
      <c r="V23" s="249"/>
      <c r="W23" s="249"/>
      <c r="X23" s="249"/>
      <c r="Y23" s="249"/>
      <c r="Z23" s="249"/>
    </row>
    <row r="24" spans="1:26" ht="8.25" customHeight="1">
      <c r="B24" s="5"/>
      <c r="C24" s="251"/>
      <c r="D24" s="251"/>
      <c r="E24" s="251"/>
      <c r="F24" s="23"/>
      <c r="G24" s="251"/>
      <c r="H24" s="251"/>
      <c r="I24" s="251"/>
      <c r="T24" s="249"/>
      <c r="U24" s="249"/>
      <c r="V24" s="249"/>
      <c r="W24" s="249"/>
      <c r="X24" s="249"/>
      <c r="Y24" s="249"/>
      <c r="Z24" s="249"/>
    </row>
    <row r="25" spans="1:26" ht="19.5" customHeight="1">
      <c r="B25" s="5"/>
      <c r="C25" s="251"/>
      <c r="D25" s="251"/>
      <c r="E25" s="251"/>
      <c r="F25" s="23"/>
      <c r="G25" s="251"/>
      <c r="H25" s="251"/>
      <c r="I25" s="251"/>
      <c r="T25" s="249"/>
      <c r="U25" s="249"/>
      <c r="V25" s="249"/>
      <c r="W25" s="249"/>
      <c r="X25" s="249"/>
      <c r="Y25" s="249"/>
      <c r="Z25" s="249"/>
    </row>
    <row r="26" spans="1:26" ht="19.5" customHeight="1">
      <c r="A26" s="82" t="s">
        <v>256</v>
      </c>
      <c r="B26" s="5"/>
      <c r="C26" s="251"/>
      <c r="D26" s="251"/>
      <c r="E26" s="251"/>
      <c r="F26" s="23"/>
      <c r="G26" s="251"/>
      <c r="H26" s="251"/>
      <c r="I26" s="251"/>
      <c r="T26" s="249"/>
      <c r="U26" s="249"/>
      <c r="V26" s="249"/>
      <c r="W26" s="249"/>
      <c r="X26" s="249"/>
      <c r="Y26" s="249"/>
      <c r="Z26" s="249"/>
    </row>
    <row r="27" spans="1:26" ht="19.5" customHeight="1">
      <c r="A27" s="6" t="s">
        <v>92</v>
      </c>
      <c r="B27" s="5" t="s">
        <v>147</v>
      </c>
      <c r="C27" s="253">
        <v>-7377</v>
      </c>
      <c r="D27" s="252"/>
      <c r="E27" s="253">
        <v>-125</v>
      </c>
      <c r="F27" s="23"/>
      <c r="G27" s="22">
        <v>0</v>
      </c>
      <c r="H27" s="252"/>
      <c r="I27" s="22">
        <v>0</v>
      </c>
      <c r="T27" s="249"/>
      <c r="U27" s="249"/>
      <c r="V27" s="249"/>
      <c r="W27" s="249"/>
      <c r="X27" s="249"/>
      <c r="Y27" s="249"/>
      <c r="Z27" s="249"/>
    </row>
    <row r="28" spans="1:26" ht="19.5" customHeight="1">
      <c r="A28" s="254" t="s">
        <v>93</v>
      </c>
      <c r="B28" s="255"/>
      <c r="C28" s="256">
        <f>C15-C23+C27</f>
        <v>1444007</v>
      </c>
      <c r="D28" s="251"/>
      <c r="E28" s="256">
        <f>E15-E23+E27</f>
        <v>1041743</v>
      </c>
      <c r="F28" s="257"/>
      <c r="G28" s="256">
        <f>G15-G23+G27</f>
        <v>1181763</v>
      </c>
      <c r="H28" s="251"/>
      <c r="I28" s="256">
        <f>I15-I23+I27</f>
        <v>718829</v>
      </c>
      <c r="T28" s="249"/>
      <c r="U28" s="249"/>
      <c r="V28" s="249"/>
      <c r="W28" s="249"/>
      <c r="X28" s="249"/>
      <c r="Y28" s="249"/>
      <c r="Z28" s="249"/>
    </row>
    <row r="29" spans="1:26" ht="19.5" customHeight="1">
      <c r="A29" s="6" t="s">
        <v>94</v>
      </c>
      <c r="B29" s="5" t="s">
        <v>146</v>
      </c>
      <c r="C29" s="252">
        <v>-324864</v>
      </c>
      <c r="D29" s="252"/>
      <c r="E29" s="252">
        <v>-200960</v>
      </c>
      <c r="F29" s="24"/>
      <c r="G29" s="50">
        <v>-159856</v>
      </c>
      <c r="H29" s="50"/>
      <c r="I29" s="50">
        <v>-42376</v>
      </c>
      <c r="T29" s="249"/>
      <c r="U29" s="249"/>
      <c r="V29" s="249"/>
      <c r="W29" s="249"/>
      <c r="X29" s="249"/>
      <c r="Y29" s="249"/>
      <c r="Z29" s="249"/>
    </row>
    <row r="30" spans="1:26" ht="19.5" customHeight="1">
      <c r="A30" s="241" t="s">
        <v>95</v>
      </c>
      <c r="B30" s="5"/>
      <c r="C30" s="250">
        <f>SUM(C28:C29)</f>
        <v>1119143</v>
      </c>
      <c r="D30" s="251"/>
      <c r="E30" s="250">
        <f>SUM(E28:E29)</f>
        <v>840783</v>
      </c>
      <c r="F30" s="23"/>
      <c r="G30" s="250">
        <f>SUM(G28:G29)</f>
        <v>1021907</v>
      </c>
      <c r="H30" s="251"/>
      <c r="I30" s="250">
        <f>SUM(I28:I29)</f>
        <v>676453</v>
      </c>
      <c r="T30" s="249"/>
      <c r="U30" s="249"/>
      <c r="V30" s="249"/>
      <c r="W30" s="249"/>
      <c r="X30" s="249"/>
      <c r="Y30" s="249"/>
      <c r="Z30" s="249"/>
    </row>
    <row r="31" spans="1:26" ht="8.25" customHeight="1">
      <c r="B31" s="5"/>
      <c r="C31" s="50"/>
      <c r="D31" s="252"/>
      <c r="E31" s="50"/>
      <c r="F31" s="23"/>
      <c r="G31" s="50"/>
      <c r="H31" s="252"/>
      <c r="I31" s="50"/>
      <c r="T31" s="249"/>
      <c r="U31" s="249"/>
      <c r="V31" s="249"/>
      <c r="W31" s="249"/>
      <c r="X31" s="249"/>
      <c r="Y31" s="249"/>
      <c r="Z31" s="249"/>
    </row>
    <row r="32" spans="1:26" ht="19.5" customHeight="1">
      <c r="A32" s="241" t="s">
        <v>96</v>
      </c>
      <c r="B32" s="5"/>
      <c r="C32" s="50"/>
      <c r="D32" s="252"/>
      <c r="E32" s="50"/>
      <c r="F32" s="23"/>
      <c r="G32" s="50"/>
      <c r="H32" s="252"/>
      <c r="I32" s="50"/>
      <c r="T32" s="249"/>
      <c r="U32" s="249"/>
      <c r="V32" s="249"/>
      <c r="W32" s="249"/>
      <c r="X32" s="249"/>
      <c r="Y32" s="249"/>
      <c r="Z32" s="249"/>
    </row>
    <row r="33" spans="1:26" ht="19.5" customHeight="1">
      <c r="A33" s="258" t="s">
        <v>97</v>
      </c>
      <c r="B33" s="5"/>
      <c r="C33" s="50"/>
      <c r="D33" s="252"/>
      <c r="E33" s="50"/>
      <c r="F33" s="23"/>
      <c r="G33" s="50"/>
      <c r="H33" s="252"/>
      <c r="I33" s="50"/>
      <c r="T33" s="249"/>
      <c r="U33" s="249"/>
      <c r="V33" s="249"/>
      <c r="W33" s="249"/>
      <c r="X33" s="249"/>
      <c r="Y33" s="249"/>
      <c r="Z33" s="249"/>
    </row>
    <row r="34" spans="1:26" ht="19.5" customHeight="1">
      <c r="A34" s="6" t="s">
        <v>98</v>
      </c>
      <c r="B34" s="5"/>
      <c r="C34" s="21">
        <v>132999</v>
      </c>
      <c r="D34" s="252"/>
      <c r="E34" s="21">
        <v>-72027</v>
      </c>
      <c r="F34" s="23"/>
      <c r="G34" s="21">
        <v>0</v>
      </c>
      <c r="H34" s="252"/>
      <c r="I34" s="21">
        <v>0</v>
      </c>
      <c r="L34" s="259"/>
      <c r="T34" s="249"/>
      <c r="U34" s="249"/>
      <c r="V34" s="249"/>
      <c r="W34" s="249"/>
      <c r="X34" s="249"/>
      <c r="Y34" s="249"/>
      <c r="Z34" s="249"/>
    </row>
    <row r="35" spans="1:26" ht="19.5" customHeight="1">
      <c r="A35" s="6" t="s">
        <v>266</v>
      </c>
      <c r="B35" s="5"/>
      <c r="D35" s="252"/>
      <c r="E35" s="21"/>
      <c r="F35" s="23"/>
      <c r="G35" s="21"/>
      <c r="H35" s="252"/>
      <c r="I35" s="21"/>
      <c r="L35" s="259"/>
      <c r="T35" s="249"/>
      <c r="U35" s="249"/>
      <c r="V35" s="249"/>
      <c r="W35" s="249"/>
      <c r="X35" s="249"/>
      <c r="Y35" s="249"/>
      <c r="Z35" s="249"/>
    </row>
    <row r="36" spans="1:26" ht="19.5" customHeight="1">
      <c r="A36" s="6" t="s">
        <v>267</v>
      </c>
      <c r="B36" s="5" t="s">
        <v>147</v>
      </c>
      <c r="C36" s="22">
        <v>3735</v>
      </c>
      <c r="D36" s="252"/>
      <c r="E36" s="22">
        <v>-1698</v>
      </c>
      <c r="F36" s="23"/>
      <c r="G36" s="22">
        <v>0</v>
      </c>
      <c r="H36" s="252"/>
      <c r="I36" s="22">
        <v>0</v>
      </c>
      <c r="L36" s="259"/>
      <c r="T36" s="249"/>
      <c r="U36" s="249"/>
      <c r="V36" s="249"/>
      <c r="W36" s="249"/>
      <c r="X36" s="249"/>
      <c r="Y36" s="249"/>
      <c r="Z36" s="249"/>
    </row>
    <row r="37" spans="1:26" ht="19.5" customHeight="1">
      <c r="A37" s="241" t="s">
        <v>100</v>
      </c>
      <c r="B37" s="5"/>
      <c r="C37" s="260">
        <f>SUM(C34:C36)</f>
        <v>136734</v>
      </c>
      <c r="D37" s="251"/>
      <c r="E37" s="260">
        <f>SUM(E34:E36)</f>
        <v>-73725</v>
      </c>
      <c r="F37" s="257"/>
      <c r="G37" s="261">
        <f>SUM(G34:G36)</f>
        <v>0</v>
      </c>
      <c r="H37" s="251"/>
      <c r="I37" s="261">
        <f>SUM(I34:I36)</f>
        <v>0</v>
      </c>
      <c r="L37" s="259"/>
      <c r="T37" s="249"/>
      <c r="U37" s="249"/>
      <c r="V37" s="249"/>
      <c r="W37" s="249"/>
      <c r="X37" s="249"/>
      <c r="Y37" s="249"/>
      <c r="Z37" s="249"/>
    </row>
    <row r="38" spans="1:26" s="254" customFormat="1" ht="19.5" customHeight="1" thickBot="1">
      <c r="A38" s="254" t="s">
        <v>101</v>
      </c>
      <c r="B38" s="262"/>
      <c r="C38" s="263">
        <f>SUM(C37,C30)</f>
        <v>1255877</v>
      </c>
      <c r="D38" s="251"/>
      <c r="E38" s="263">
        <f>SUM(E37,E30)</f>
        <v>767058</v>
      </c>
      <c r="F38" s="257"/>
      <c r="G38" s="263">
        <f>SUM(G37,G30)</f>
        <v>1021907</v>
      </c>
      <c r="H38" s="251"/>
      <c r="I38" s="263">
        <f>SUM(I37,I30)</f>
        <v>676453</v>
      </c>
      <c r="J38" s="264"/>
    </row>
    <row r="39" spans="1:26" s="254" customFormat="1" ht="8.25" customHeight="1" thickTop="1">
      <c r="B39" s="262"/>
      <c r="C39" s="256"/>
      <c r="D39" s="251"/>
      <c r="E39" s="256"/>
      <c r="F39" s="257"/>
      <c r="G39" s="256"/>
      <c r="H39" s="251"/>
      <c r="I39" s="256"/>
      <c r="J39" s="264"/>
    </row>
    <row r="40" spans="1:26" s="14" customFormat="1" ht="19.5" customHeight="1">
      <c r="A40" s="265" t="s">
        <v>102</v>
      </c>
      <c r="B40" s="266"/>
      <c r="C40" s="11"/>
      <c r="D40" s="11"/>
      <c r="E40" s="11"/>
      <c r="F40" s="23"/>
      <c r="G40" s="11"/>
      <c r="H40" s="11"/>
      <c r="I40" s="11"/>
      <c r="J40" s="267"/>
    </row>
    <row r="41" spans="1:26" s="14" customFormat="1" ht="19.5" customHeight="1">
      <c r="A41" s="268" t="s">
        <v>103</v>
      </c>
      <c r="B41" s="266"/>
      <c r="C41" s="252">
        <v>1119127</v>
      </c>
      <c r="D41" s="11"/>
      <c r="E41" s="252">
        <v>840754</v>
      </c>
      <c r="F41" s="23"/>
      <c r="G41" s="252">
        <v>1021907</v>
      </c>
      <c r="H41" s="11"/>
      <c r="I41" s="252">
        <v>676453</v>
      </c>
      <c r="J41" s="267"/>
    </row>
    <row r="42" spans="1:26" s="14" customFormat="1" ht="19.5" customHeight="1">
      <c r="A42" s="15" t="s">
        <v>104</v>
      </c>
      <c r="B42" s="266"/>
      <c r="C42" s="22">
        <v>16</v>
      </c>
      <c r="D42" s="11"/>
      <c r="E42" s="22">
        <v>29</v>
      </c>
      <c r="F42" s="23"/>
      <c r="G42" s="22">
        <v>0</v>
      </c>
      <c r="H42" s="11"/>
      <c r="I42" s="22">
        <v>0</v>
      </c>
      <c r="J42" s="267"/>
      <c r="L42" s="40"/>
    </row>
    <row r="43" spans="1:26" s="269" customFormat="1" ht="19.5" customHeight="1" thickBot="1">
      <c r="A43" s="265" t="s">
        <v>95</v>
      </c>
      <c r="C43" s="263">
        <f>SUM(C41:C42)</f>
        <v>1119143</v>
      </c>
      <c r="D43" s="270"/>
      <c r="E43" s="263">
        <f>SUM(E41:E42)</f>
        <v>840783</v>
      </c>
      <c r="F43" s="257"/>
      <c r="G43" s="263">
        <f>SUM(G41:G42)</f>
        <v>1021907</v>
      </c>
      <c r="H43" s="270"/>
      <c r="I43" s="263">
        <f>SUM(I41:I42)</f>
        <v>676453</v>
      </c>
      <c r="J43" s="271"/>
    </row>
    <row r="44" spans="1:26" s="14" customFormat="1" ht="8.25" customHeight="1" thickTop="1">
      <c r="A44" s="12"/>
      <c r="B44" s="16"/>
      <c r="C44" s="11"/>
      <c r="D44" s="11"/>
      <c r="E44" s="11"/>
      <c r="F44" s="23"/>
      <c r="G44" s="23"/>
      <c r="H44" s="23"/>
      <c r="I44" s="23"/>
      <c r="J44" s="267"/>
    </row>
    <row r="45" spans="1:26" s="14" customFormat="1" ht="19.5" customHeight="1">
      <c r="A45" s="265" t="s">
        <v>105</v>
      </c>
      <c r="B45" s="16"/>
      <c r="C45" s="11"/>
      <c r="D45" s="11"/>
      <c r="E45" s="11"/>
      <c r="F45" s="23"/>
      <c r="G45" s="23"/>
      <c r="H45" s="23"/>
      <c r="I45" s="23"/>
      <c r="J45" s="267"/>
    </row>
    <row r="46" spans="1:26" s="14" customFormat="1" ht="19.5" customHeight="1">
      <c r="A46" s="268" t="s">
        <v>103</v>
      </c>
      <c r="B46" s="16"/>
      <c r="C46" s="252">
        <v>1255865</v>
      </c>
      <c r="D46" s="21"/>
      <c r="E46" s="252">
        <v>767039</v>
      </c>
      <c r="F46" s="24"/>
      <c r="G46" s="252">
        <v>1021907</v>
      </c>
      <c r="H46" s="24"/>
      <c r="I46" s="252">
        <v>676453</v>
      </c>
      <c r="J46" s="267"/>
    </row>
    <row r="47" spans="1:26" s="14" customFormat="1" ht="19.5" customHeight="1">
      <c r="A47" s="15" t="s">
        <v>104</v>
      </c>
      <c r="B47" s="16"/>
      <c r="C47" s="253">
        <v>12</v>
      </c>
      <c r="D47" s="21"/>
      <c r="E47" s="253">
        <v>19</v>
      </c>
      <c r="F47" s="24"/>
      <c r="G47" s="22">
        <v>0</v>
      </c>
      <c r="H47" s="24"/>
      <c r="I47" s="22">
        <v>0</v>
      </c>
      <c r="J47" s="267"/>
    </row>
    <row r="48" spans="1:26" s="254" customFormat="1" ht="19.5" customHeight="1" thickBot="1">
      <c r="A48" s="265" t="s">
        <v>101</v>
      </c>
      <c r="C48" s="263">
        <f>SUM(C46:C47)</f>
        <v>1255877</v>
      </c>
      <c r="D48" s="270"/>
      <c r="E48" s="263">
        <f>SUM(E46:E47)</f>
        <v>767058</v>
      </c>
      <c r="F48" s="257"/>
      <c r="G48" s="263">
        <f>SUM(G46:G47)</f>
        <v>1021907</v>
      </c>
      <c r="H48" s="257"/>
      <c r="I48" s="263">
        <f>SUM(I46:I47)</f>
        <v>676453</v>
      </c>
      <c r="J48" s="264"/>
    </row>
    <row r="49" spans="1:26" ht="8.25" customHeight="1" thickTop="1">
      <c r="A49" s="265"/>
      <c r="C49" s="272"/>
      <c r="D49" s="273"/>
      <c r="E49" s="272"/>
      <c r="F49" s="60"/>
      <c r="G49" s="60"/>
      <c r="H49" s="60"/>
      <c r="I49" s="60"/>
    </row>
    <row r="50" spans="1:26" ht="19.5" customHeight="1" thickBot="1">
      <c r="A50" s="265" t="s">
        <v>106</v>
      </c>
      <c r="B50" s="5"/>
      <c r="C50" s="274">
        <f>C41/871870</f>
        <v>1.2835938844093731</v>
      </c>
      <c r="D50" s="273"/>
      <c r="E50" s="274">
        <f>E41/871870</f>
        <v>0.96431119318246983</v>
      </c>
      <c r="F50" s="60"/>
      <c r="G50" s="274">
        <f>G41/871870</f>
        <v>1.1720864349042861</v>
      </c>
      <c r="H50" s="60"/>
      <c r="I50" s="274">
        <f>I41/871870</f>
        <v>0.77586452108685933</v>
      </c>
      <c r="T50" s="249"/>
      <c r="U50" s="249"/>
      <c r="V50" s="249"/>
      <c r="W50" s="249"/>
      <c r="X50" s="249"/>
      <c r="Y50" s="249"/>
      <c r="Z50" s="249"/>
    </row>
    <row r="51" spans="1:26" ht="14.5" thickTop="1">
      <c r="T51" s="249"/>
      <c r="U51" s="249"/>
      <c r="V51" s="249"/>
      <c r="W51" s="249"/>
      <c r="X51" s="249"/>
      <c r="Y51" s="249"/>
      <c r="Z51" s="24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8ED40-1667-4249-BA00-94E8744E4A5E}">
  <sheetPr>
    <pageSetUpPr fitToPage="1"/>
  </sheetPr>
  <dimension ref="A1:AA30"/>
  <sheetViews>
    <sheetView view="pageBreakPreview" topLeftCell="A4" zoomScale="85" zoomScaleNormal="108" zoomScaleSheetLayoutView="85" workbookViewId="0">
      <selection activeCell="C18" sqref="B18:C18"/>
    </sheetView>
  </sheetViews>
  <sheetFormatPr defaultColWidth="9.1796875" defaultRowHeight="18" customHeight="1"/>
  <cols>
    <col min="1" max="1" width="45.54296875" style="6" customWidth="1"/>
    <col min="2" max="2" width="5.7265625" style="5" customWidth="1"/>
    <col min="3" max="3" width="11.54296875" style="3" bestFit="1" customWidth="1"/>
    <col min="4" max="4" width="0.81640625" style="3" customWidth="1"/>
    <col min="5" max="5" width="13.1796875" style="3" bestFit="1" customWidth="1"/>
    <col min="6" max="6" width="0.81640625" style="3" customWidth="1"/>
    <col min="7" max="7" width="10.54296875" style="3" bestFit="1" customWidth="1"/>
    <col min="8" max="8" width="0.81640625" style="3" customWidth="1"/>
    <col min="9" max="9" width="13.453125" style="3" bestFit="1" customWidth="1"/>
    <col min="10" max="10" width="0.81640625" style="3" customWidth="1"/>
    <col min="11" max="11" width="10.54296875" style="3" bestFit="1" customWidth="1"/>
    <col min="12" max="12" width="0.81640625" style="3" customWidth="1"/>
    <col min="13" max="13" width="15.1796875" style="3" bestFit="1" customWidth="1"/>
    <col min="14" max="14" width="0.81640625" style="3" customWidth="1"/>
    <col min="15" max="15" width="14" style="3" bestFit="1" customWidth="1"/>
    <col min="16" max="16" width="0.81640625" style="3" customWidth="1"/>
    <col min="17" max="17" width="12.1796875" style="3" bestFit="1" customWidth="1"/>
    <col min="18" max="18" width="0.81640625" style="3" customWidth="1"/>
    <col min="19" max="19" width="18.54296875" style="3" bestFit="1" customWidth="1"/>
    <col min="20" max="20" width="0.81640625" style="3" customWidth="1"/>
    <col min="21" max="21" width="12.1796875" style="3" bestFit="1" customWidth="1"/>
    <col min="22" max="22" width="0.81640625" style="3" customWidth="1"/>
    <col min="23" max="23" width="13.1796875" style="3" bestFit="1" customWidth="1"/>
    <col min="24" max="24" width="0.81640625" style="3" customWidth="1"/>
    <col min="25" max="25" width="14.54296875" style="3" bestFit="1" customWidth="1"/>
    <col min="26" max="26" width="0.81640625" style="3" customWidth="1"/>
    <col min="27" max="27" width="13.1796875" style="3" bestFit="1" customWidth="1"/>
    <col min="28" max="28" width="1" style="3" customWidth="1"/>
    <col min="29" max="29" width="15.453125" style="3" bestFit="1" customWidth="1"/>
    <col min="30" max="16384" width="9.1796875" style="3"/>
  </cols>
  <sheetData>
    <row r="1" spans="1:27" ht="18" customHeight="1">
      <c r="A1" s="241" t="s">
        <v>0</v>
      </c>
    </row>
    <row r="2" spans="1:27" ht="18" customHeight="1">
      <c r="A2" s="275" t="s">
        <v>107</v>
      </c>
    </row>
    <row r="3" spans="1:27" ht="18" customHeight="1">
      <c r="A3" s="276"/>
    </row>
    <row r="4" spans="1:27" ht="18" customHeight="1">
      <c r="A4" s="276"/>
      <c r="C4" s="357" t="s">
        <v>108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</row>
    <row r="5" spans="1:27" ht="18" customHeight="1">
      <c r="A5" s="276"/>
      <c r="D5" s="277"/>
      <c r="I5" s="278" t="s">
        <v>65</v>
      </c>
      <c r="K5" s="358" t="s">
        <v>66</v>
      </c>
      <c r="L5" s="358"/>
      <c r="M5" s="358"/>
      <c r="N5" s="358"/>
      <c r="O5" s="358"/>
      <c r="Q5" s="359" t="s">
        <v>109</v>
      </c>
      <c r="R5" s="359"/>
      <c r="S5" s="359"/>
      <c r="T5" s="359"/>
      <c r="U5" s="359"/>
      <c r="V5" s="279"/>
      <c r="W5" s="279"/>
      <c r="X5" s="280"/>
    </row>
    <row r="6" spans="1:27" ht="18" customHeight="1">
      <c r="A6" s="276"/>
      <c r="D6" s="277"/>
      <c r="I6" s="20"/>
      <c r="K6" s="20"/>
      <c r="L6" s="20"/>
      <c r="M6" s="20"/>
      <c r="N6" s="20"/>
      <c r="O6" s="20"/>
      <c r="R6" s="281"/>
      <c r="S6" s="282" t="s">
        <v>110</v>
      </c>
      <c r="T6" s="279"/>
      <c r="U6" s="279"/>
      <c r="V6" s="279"/>
      <c r="W6" s="279"/>
      <c r="X6" s="280"/>
    </row>
    <row r="7" spans="1:27" ht="18" customHeight="1">
      <c r="A7" s="276"/>
      <c r="D7" s="277"/>
      <c r="I7" s="20"/>
      <c r="K7" s="20"/>
      <c r="L7" s="20"/>
      <c r="M7" s="20"/>
      <c r="N7" s="20"/>
      <c r="O7" s="20"/>
      <c r="Q7" s="20" t="s">
        <v>111</v>
      </c>
      <c r="R7" s="281"/>
      <c r="S7" s="282" t="s">
        <v>268</v>
      </c>
      <c r="T7" s="279"/>
      <c r="U7" s="279"/>
      <c r="V7" s="279"/>
      <c r="W7" s="279"/>
      <c r="X7" s="280"/>
    </row>
    <row r="8" spans="1:27" ht="18" customHeight="1">
      <c r="A8" s="276"/>
      <c r="C8" s="20"/>
      <c r="D8" s="283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81"/>
      <c r="Q8" s="282" t="s">
        <v>112</v>
      </c>
      <c r="R8" s="282"/>
      <c r="S8" s="282" t="s">
        <v>113</v>
      </c>
      <c r="T8" s="282"/>
      <c r="U8" s="282" t="s">
        <v>114</v>
      </c>
      <c r="V8" s="282"/>
      <c r="W8" s="282"/>
      <c r="X8" s="20"/>
      <c r="Y8" s="20"/>
      <c r="Z8" s="20"/>
      <c r="AA8" s="20"/>
    </row>
    <row r="9" spans="1:27" ht="18" customHeight="1">
      <c r="A9" s="276"/>
      <c r="B9" s="284"/>
      <c r="C9" s="285" t="s">
        <v>115</v>
      </c>
      <c r="D9" s="285"/>
      <c r="E9" s="285"/>
      <c r="F9" s="285"/>
      <c r="G9" s="285"/>
      <c r="H9" s="285"/>
      <c r="I9" s="285"/>
      <c r="J9" s="285"/>
      <c r="K9" s="282"/>
      <c r="L9" s="282"/>
      <c r="M9" s="282" t="s">
        <v>116</v>
      </c>
      <c r="N9" s="282"/>
      <c r="O9" s="285"/>
      <c r="P9" s="285"/>
      <c r="Q9" s="286" t="s">
        <v>117</v>
      </c>
      <c r="R9" s="286"/>
      <c r="S9" s="286" t="s">
        <v>118</v>
      </c>
      <c r="T9" s="286"/>
      <c r="U9" s="286" t="s">
        <v>119</v>
      </c>
      <c r="V9" s="286"/>
      <c r="W9" s="282" t="s">
        <v>56</v>
      </c>
      <c r="X9" s="20"/>
      <c r="Y9" s="286"/>
      <c r="Z9" s="20"/>
      <c r="AA9" s="20"/>
    </row>
    <row r="10" spans="1:27" ht="18" customHeight="1">
      <c r="A10" s="276"/>
      <c r="B10" s="284"/>
      <c r="C10" s="285" t="s">
        <v>120</v>
      </c>
      <c r="D10" s="285"/>
      <c r="E10" s="285" t="s">
        <v>121</v>
      </c>
      <c r="F10" s="285"/>
      <c r="G10" s="285" t="s">
        <v>122</v>
      </c>
      <c r="H10" s="285"/>
      <c r="I10" s="285" t="s">
        <v>123</v>
      </c>
      <c r="J10" s="285"/>
      <c r="K10" s="286" t="s">
        <v>124</v>
      </c>
      <c r="L10" s="286"/>
      <c r="M10" s="286" t="s">
        <v>125</v>
      </c>
      <c r="N10" s="286"/>
      <c r="O10" s="285"/>
      <c r="P10" s="285"/>
      <c r="Q10" s="286" t="s">
        <v>126</v>
      </c>
      <c r="R10" s="286"/>
      <c r="S10" s="286" t="s">
        <v>127</v>
      </c>
      <c r="T10" s="286"/>
      <c r="U10" s="286" t="s">
        <v>128</v>
      </c>
      <c r="V10" s="286"/>
      <c r="W10" s="282" t="s">
        <v>129</v>
      </c>
      <c r="X10" s="20"/>
      <c r="Y10" s="286" t="s">
        <v>130</v>
      </c>
      <c r="Z10" s="20"/>
      <c r="AA10" s="286" t="s">
        <v>114</v>
      </c>
    </row>
    <row r="11" spans="1:27" ht="18" customHeight="1">
      <c r="A11" s="276"/>
      <c r="B11" s="284" t="s">
        <v>7</v>
      </c>
      <c r="C11" s="285" t="s">
        <v>131</v>
      </c>
      <c r="D11" s="285"/>
      <c r="E11" s="285" t="s">
        <v>132</v>
      </c>
      <c r="F11" s="285"/>
      <c r="G11" s="285" t="s">
        <v>133</v>
      </c>
      <c r="H11" s="285"/>
      <c r="I11" s="285" t="s">
        <v>134</v>
      </c>
      <c r="J11" s="285"/>
      <c r="K11" s="282" t="s">
        <v>135</v>
      </c>
      <c r="L11" s="282"/>
      <c r="M11" s="282" t="s">
        <v>135</v>
      </c>
      <c r="N11" s="282"/>
      <c r="O11" s="285" t="s">
        <v>136</v>
      </c>
      <c r="P11" s="285"/>
      <c r="Q11" s="286" t="s">
        <v>137</v>
      </c>
      <c r="R11" s="286"/>
      <c r="S11" s="286" t="s">
        <v>138</v>
      </c>
      <c r="T11" s="286"/>
      <c r="U11" s="286" t="s">
        <v>139</v>
      </c>
      <c r="V11" s="286"/>
      <c r="W11" s="282" t="s">
        <v>140</v>
      </c>
      <c r="X11" s="20"/>
      <c r="Y11" s="286" t="s">
        <v>141</v>
      </c>
      <c r="Z11" s="20"/>
      <c r="AA11" s="286" t="s">
        <v>142</v>
      </c>
    </row>
    <row r="12" spans="1:27" ht="18" customHeight="1">
      <c r="A12" s="3"/>
      <c r="B12" s="284"/>
      <c r="C12" s="360" t="s">
        <v>9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</row>
    <row r="13" spans="1:27" ht="18" customHeight="1">
      <c r="A13" s="288" t="s">
        <v>269</v>
      </c>
      <c r="B13" s="284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</row>
    <row r="14" spans="1:27" ht="18" customHeight="1">
      <c r="A14" s="289" t="s">
        <v>252</v>
      </c>
      <c r="C14" s="290">
        <v>435935</v>
      </c>
      <c r="D14" s="290"/>
      <c r="E14" s="290">
        <f>2304523</f>
        <v>2304523</v>
      </c>
      <c r="F14" s="290"/>
      <c r="G14" s="290">
        <v>14122</v>
      </c>
      <c r="H14" s="290"/>
      <c r="I14" s="290">
        <f>2005</f>
        <v>2005</v>
      </c>
      <c r="J14" s="290"/>
      <c r="K14" s="290">
        <v>49088</v>
      </c>
      <c r="L14" s="290"/>
      <c r="M14" s="290">
        <v>25000</v>
      </c>
      <c r="N14" s="290"/>
      <c r="O14" s="257">
        <f>7755527</f>
        <v>7755527</v>
      </c>
      <c r="P14" s="290"/>
      <c r="Q14" s="290">
        <f>-708551</f>
        <v>-708551</v>
      </c>
      <c r="R14" s="290"/>
      <c r="S14" s="290">
        <f>-890</f>
        <v>-890</v>
      </c>
      <c r="T14" s="290"/>
      <c r="U14" s="290">
        <f>SUM(Q14:S14)</f>
        <v>-709441</v>
      </c>
      <c r="V14" s="290"/>
      <c r="W14" s="291">
        <f>SUM(C14:O14,U14)</f>
        <v>9876759</v>
      </c>
      <c r="X14" s="290"/>
      <c r="Y14" s="292">
        <v>76</v>
      </c>
      <c r="Z14" s="290"/>
      <c r="AA14" s="290">
        <f>SUM(W14:Y14)</f>
        <v>9876835</v>
      </c>
    </row>
    <row r="15" spans="1:27" ht="18" customHeight="1"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21"/>
      <c r="S15" s="21"/>
      <c r="T15" s="21"/>
      <c r="U15" s="21"/>
      <c r="V15" s="21"/>
      <c r="W15" s="11"/>
      <c r="X15" s="23"/>
      <c r="Y15" s="11"/>
      <c r="Z15" s="11"/>
      <c r="AA15" s="11"/>
    </row>
    <row r="16" spans="1:27" ht="18" customHeight="1">
      <c r="A16" s="293" t="s">
        <v>143</v>
      </c>
      <c r="B16" s="284"/>
      <c r="C16" s="294"/>
      <c r="D16" s="295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3"/>
      <c r="Y16" s="23"/>
      <c r="Z16" s="23"/>
      <c r="AA16" s="23"/>
    </row>
    <row r="17" spans="1:27" ht="18" customHeight="1">
      <c r="A17" s="296" t="s">
        <v>150</v>
      </c>
      <c r="B17" s="284"/>
      <c r="C17" s="295"/>
      <c r="D17" s="295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3"/>
      <c r="Y17" s="23"/>
      <c r="Z17" s="23"/>
      <c r="AA17" s="23"/>
    </row>
    <row r="18" spans="1:27" ht="18" customHeight="1">
      <c r="A18" s="297" t="s">
        <v>145</v>
      </c>
      <c r="B18" s="284" t="s">
        <v>281</v>
      </c>
      <c r="C18" s="24">
        <v>0</v>
      </c>
      <c r="D18" s="24"/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-697518</v>
      </c>
      <c r="P18" s="24"/>
      <c r="Q18" s="24">
        <v>0</v>
      </c>
      <c r="R18" s="24"/>
      <c r="S18" s="24">
        <v>0</v>
      </c>
      <c r="T18" s="24"/>
      <c r="U18" s="298">
        <f>SUM(Q18:S18)</f>
        <v>0</v>
      </c>
      <c r="V18" s="24"/>
      <c r="W18" s="298">
        <f>SUM(C18:S18)</f>
        <v>-697518</v>
      </c>
      <c r="X18" s="24"/>
      <c r="Y18" s="37">
        <v>0</v>
      </c>
      <c r="Z18" s="24"/>
      <c r="AA18" s="298">
        <f>SUM(W18:Y18)</f>
        <v>-697518</v>
      </c>
    </row>
    <row r="19" spans="1:27" ht="18" customHeight="1">
      <c r="A19" s="299" t="s">
        <v>151</v>
      </c>
      <c r="B19" s="284"/>
      <c r="C19" s="47">
        <f>SUM(C18)</f>
        <v>0</v>
      </c>
      <c r="D19" s="300"/>
      <c r="E19" s="47">
        <f>SUM(E18)</f>
        <v>0</v>
      </c>
      <c r="F19" s="51"/>
      <c r="G19" s="47">
        <f>SUM(G18)</f>
        <v>0</v>
      </c>
      <c r="H19" s="294"/>
      <c r="I19" s="47">
        <f>SUM(I18)</f>
        <v>0</v>
      </c>
      <c r="J19" s="294"/>
      <c r="K19" s="47">
        <f>SUM(K18)</f>
        <v>0</v>
      </c>
      <c r="L19" s="256"/>
      <c r="M19" s="47">
        <f>SUM(M18)</f>
        <v>0</v>
      </c>
      <c r="N19" s="256"/>
      <c r="O19" s="47">
        <f>SUM(O18)</f>
        <v>-697518</v>
      </c>
      <c r="P19" s="51"/>
      <c r="Q19" s="47">
        <f>SUM(Q18)</f>
        <v>0</v>
      </c>
      <c r="R19" s="51"/>
      <c r="S19" s="47">
        <f>SUM(S18)</f>
        <v>0</v>
      </c>
      <c r="T19" s="51"/>
      <c r="U19" s="47">
        <f>SUM(U18)</f>
        <v>0</v>
      </c>
      <c r="V19" s="51"/>
      <c r="W19" s="47">
        <f>SUM(W18)</f>
        <v>-697518</v>
      </c>
      <c r="X19" s="23"/>
      <c r="Y19" s="47">
        <f>SUM(Y18)</f>
        <v>0</v>
      </c>
      <c r="Z19" s="23"/>
      <c r="AA19" s="47">
        <f>SUM(AA18)</f>
        <v>-697518</v>
      </c>
    </row>
    <row r="20" spans="1:27" ht="18" customHeight="1">
      <c r="A20" s="299"/>
      <c r="B20" s="284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</row>
    <row r="21" spans="1:27" ht="18" customHeight="1">
      <c r="A21" s="303" t="s">
        <v>253</v>
      </c>
      <c r="B21" s="284"/>
      <c r="C21" s="295"/>
      <c r="D21" s="295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3"/>
      <c r="Y21" s="23"/>
      <c r="Z21" s="23"/>
      <c r="AA21" s="23"/>
    </row>
    <row r="22" spans="1:27" ht="18" customHeight="1">
      <c r="A22" s="297" t="s">
        <v>251</v>
      </c>
      <c r="B22" s="284"/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f>'PL-5'!E41</f>
        <v>840754</v>
      </c>
      <c r="P22" s="24"/>
      <c r="Q22" s="24">
        <v>0</v>
      </c>
      <c r="R22" s="24"/>
      <c r="S22" s="24">
        <v>0</v>
      </c>
      <c r="T22" s="24"/>
      <c r="U22" s="24">
        <f>SUM(Q22:S22)</f>
        <v>0</v>
      </c>
      <c r="V22" s="24"/>
      <c r="W22" s="24">
        <f>SUM(C22:S22)</f>
        <v>840754</v>
      </c>
      <c r="X22" s="24"/>
      <c r="Y22" s="230">
        <f>'PL-5'!E42</f>
        <v>29</v>
      </c>
      <c r="Z22" s="24"/>
      <c r="AA22" s="21">
        <f>SUM(W22:Y22)</f>
        <v>840783</v>
      </c>
    </row>
    <row r="23" spans="1:27" ht="18" customHeight="1">
      <c r="A23" s="297" t="s">
        <v>255</v>
      </c>
      <c r="B23" s="284"/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v>0</v>
      </c>
      <c r="P23" s="24"/>
      <c r="Q23" s="24">
        <v>-72017</v>
      </c>
      <c r="R23" s="24"/>
      <c r="S23" s="24">
        <v>-1698</v>
      </c>
      <c r="T23" s="24"/>
      <c r="U23" s="298">
        <f>SUM(Q23:S23)</f>
        <v>-73715</v>
      </c>
      <c r="V23" s="24"/>
      <c r="W23" s="24">
        <f>SUM(C23:S23)</f>
        <v>-73715</v>
      </c>
      <c r="X23" s="24"/>
      <c r="Y23" s="230">
        <v>-10</v>
      </c>
      <c r="Z23" s="24"/>
      <c r="AA23" s="21">
        <f>SUM(W23:Y23)</f>
        <v>-73725</v>
      </c>
    </row>
    <row r="24" spans="1:27" ht="18" customHeight="1">
      <c r="A24" s="302" t="s">
        <v>148</v>
      </c>
      <c r="B24" s="262"/>
      <c r="C24" s="301">
        <f>SUM(C22:C23)</f>
        <v>0</v>
      </c>
      <c r="D24" s="300">
        <v>0</v>
      </c>
      <c r="E24" s="301">
        <f>SUM(E22:E23)</f>
        <v>0</v>
      </c>
      <c r="F24" s="51"/>
      <c r="G24" s="301">
        <f>SUM(G22:G23)</f>
        <v>0</v>
      </c>
      <c r="H24" s="300"/>
      <c r="I24" s="301">
        <f>SUM(I22:I23)</f>
        <v>0</v>
      </c>
      <c r="J24" s="300"/>
      <c r="K24" s="301">
        <f>SUM(K22:K23)</f>
        <v>0</v>
      </c>
      <c r="L24" s="256"/>
      <c r="M24" s="301">
        <f>SUM(M22:M23)</f>
        <v>0</v>
      </c>
      <c r="N24" s="256"/>
      <c r="O24" s="301">
        <f>SUM(O22:O23)</f>
        <v>840754</v>
      </c>
      <c r="P24" s="300"/>
      <c r="Q24" s="301">
        <f>SUM(Q22:Q23)</f>
        <v>-72017</v>
      </c>
      <c r="R24" s="300"/>
      <c r="S24" s="301">
        <f>SUM(S22:S23)</f>
        <v>-1698</v>
      </c>
      <c r="T24" s="300"/>
      <c r="U24" s="301">
        <f>SUM(U22:U23)</f>
        <v>-73715</v>
      </c>
      <c r="V24" s="300"/>
      <c r="W24" s="301">
        <f>SUM(W22:W23)</f>
        <v>767039</v>
      </c>
      <c r="X24" s="257"/>
      <c r="Y24" s="304">
        <f>SUM(Y22:Y23)</f>
        <v>19</v>
      </c>
      <c r="Z24" s="257"/>
      <c r="AA24" s="304">
        <f>SUM(W24:Y24)</f>
        <v>767058</v>
      </c>
    </row>
    <row r="25" spans="1:27" ht="18" customHeight="1">
      <c r="A25" s="302"/>
      <c r="B25" s="262"/>
      <c r="C25" s="256"/>
      <c r="D25" s="300"/>
      <c r="E25" s="300"/>
      <c r="F25" s="300"/>
      <c r="G25" s="300"/>
      <c r="H25" s="300"/>
      <c r="I25" s="300"/>
      <c r="J25" s="300"/>
      <c r="K25" s="256"/>
      <c r="L25" s="256"/>
      <c r="M25" s="256"/>
      <c r="N25" s="256"/>
      <c r="O25" s="300"/>
      <c r="P25" s="300"/>
      <c r="Q25" s="300"/>
      <c r="R25" s="300"/>
      <c r="S25" s="300"/>
      <c r="T25" s="300"/>
      <c r="U25" s="300"/>
      <c r="V25" s="300"/>
      <c r="W25" s="300"/>
      <c r="X25" s="257"/>
      <c r="Y25" s="300"/>
      <c r="Z25" s="257"/>
      <c r="AA25" s="300"/>
    </row>
    <row r="26" spans="1:27" ht="18" customHeight="1" thickBot="1">
      <c r="A26" s="276" t="s">
        <v>270</v>
      </c>
      <c r="B26" s="284"/>
      <c r="C26" s="306">
        <f>SUM(C14,C19,C24)</f>
        <v>435935</v>
      </c>
      <c r="D26" s="295"/>
      <c r="E26" s="306">
        <f>SUM(E14,E19,E24)</f>
        <v>2304523</v>
      </c>
      <c r="F26" s="307"/>
      <c r="G26" s="306">
        <f>SUM(G14,G19,G24)</f>
        <v>14122</v>
      </c>
      <c r="H26" s="307"/>
      <c r="I26" s="306">
        <f>SUM(I14,I19,I24)</f>
        <v>2005</v>
      </c>
      <c r="J26" s="307"/>
      <c r="K26" s="306">
        <f>SUM(K14,K19,K24)</f>
        <v>49088</v>
      </c>
      <c r="L26" s="307"/>
      <c r="M26" s="306">
        <f>SUM(M14,M19,M24)</f>
        <v>25000</v>
      </c>
      <c r="N26" s="307"/>
      <c r="O26" s="306">
        <f>SUM(O14,O19,O24)</f>
        <v>7898763</v>
      </c>
      <c r="P26" s="307"/>
      <c r="Q26" s="306">
        <f>SUM(Q14,Q19,Q24)</f>
        <v>-780568</v>
      </c>
      <c r="R26" s="307"/>
      <c r="S26" s="306">
        <f>SUM(S14,S19,S24)</f>
        <v>-2588</v>
      </c>
      <c r="T26" s="307"/>
      <c r="U26" s="306">
        <f>SUM(U14,U19,U24)</f>
        <v>-783156</v>
      </c>
      <c r="V26" s="307"/>
      <c r="W26" s="306">
        <f>SUM(W14,W19,W24)</f>
        <v>9946280</v>
      </c>
      <c r="X26" s="24"/>
      <c r="Y26" s="306">
        <f>SUM(Y14,Y19,Y24)</f>
        <v>95</v>
      </c>
      <c r="Z26" s="307"/>
      <c r="AA26" s="306">
        <f>SUM(AA14,AA19,AA24)</f>
        <v>9946375</v>
      </c>
    </row>
    <row r="27" spans="1:27" ht="18" customHeight="1" thickTop="1">
      <c r="AA27" s="259"/>
    </row>
    <row r="29" spans="1:27" ht="18" customHeight="1">
      <c r="C29" s="259"/>
      <c r="E29" s="259"/>
      <c r="G29" s="259"/>
      <c r="I29" s="259"/>
      <c r="K29" s="259"/>
      <c r="M29" s="259"/>
      <c r="O29" s="259"/>
      <c r="AA29" s="259"/>
    </row>
    <row r="30" spans="1:27" ht="18" customHeight="1">
      <c r="Q30" s="259"/>
      <c r="S30" s="259"/>
    </row>
  </sheetData>
  <mergeCells count="4">
    <mergeCell ref="C4:AA4"/>
    <mergeCell ref="K5:O5"/>
    <mergeCell ref="Q5:U5"/>
    <mergeCell ref="C12:AA12"/>
  </mergeCells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3324-A10F-4FC2-9D49-5010901B0F7E}">
  <sheetPr>
    <pageSetUpPr fitToPage="1"/>
  </sheetPr>
  <dimension ref="A1:AA32"/>
  <sheetViews>
    <sheetView view="pageBreakPreview" topLeftCell="A8" zoomScaleNormal="108" zoomScaleSheetLayoutView="100" workbookViewId="0">
      <selection activeCell="A27" sqref="A27"/>
    </sheetView>
  </sheetViews>
  <sheetFormatPr defaultColWidth="9.1796875" defaultRowHeight="18" customHeight="1"/>
  <cols>
    <col min="1" max="1" width="45.54296875" style="6" customWidth="1"/>
    <col min="2" max="2" width="5.7265625" style="5" customWidth="1"/>
    <col min="3" max="3" width="11.54296875" style="3" bestFit="1" customWidth="1"/>
    <col min="4" max="4" width="0.81640625" style="3" customWidth="1"/>
    <col min="5" max="5" width="13.1796875" style="3" bestFit="1" customWidth="1"/>
    <col min="6" max="6" width="0.81640625" style="3" customWidth="1"/>
    <col min="7" max="7" width="10.54296875" style="3" bestFit="1" customWidth="1"/>
    <col min="8" max="8" width="0.81640625" style="3" customWidth="1"/>
    <col min="9" max="9" width="13.453125" style="3" bestFit="1" customWidth="1"/>
    <col min="10" max="10" width="0.81640625" style="3" customWidth="1"/>
    <col min="11" max="11" width="10.54296875" style="3" bestFit="1" customWidth="1"/>
    <col min="12" max="12" width="0.81640625" style="3" customWidth="1"/>
    <col min="13" max="13" width="15.1796875" style="3" bestFit="1" customWidth="1"/>
    <col min="14" max="14" width="0.81640625" style="3" customWidth="1"/>
    <col min="15" max="15" width="14" style="3" bestFit="1" customWidth="1"/>
    <col min="16" max="16" width="0.81640625" style="3" customWidth="1"/>
    <col min="17" max="17" width="12.1796875" style="3" bestFit="1" customWidth="1"/>
    <col min="18" max="18" width="0.81640625" style="3" customWidth="1"/>
    <col min="19" max="19" width="18.54296875" style="3" bestFit="1" customWidth="1"/>
    <col min="20" max="20" width="0.81640625" style="3" customWidth="1"/>
    <col min="21" max="21" width="12.1796875" style="3" bestFit="1" customWidth="1"/>
    <col min="22" max="22" width="0.81640625" style="3" customWidth="1"/>
    <col min="23" max="23" width="13.1796875" style="3" bestFit="1" customWidth="1"/>
    <col min="24" max="24" width="0.81640625" style="3" customWidth="1"/>
    <col min="25" max="25" width="14.54296875" style="3" bestFit="1" customWidth="1"/>
    <col min="26" max="26" width="0.81640625" style="3" customWidth="1"/>
    <col min="27" max="27" width="13.1796875" style="3" bestFit="1" customWidth="1"/>
    <col min="28" max="28" width="1" style="3" customWidth="1"/>
    <col min="29" max="29" width="15.453125" style="3" bestFit="1" customWidth="1"/>
    <col min="30" max="16384" width="9.1796875" style="3"/>
  </cols>
  <sheetData>
    <row r="1" spans="1:27" ht="18" customHeight="1">
      <c r="A1" s="241" t="s">
        <v>0</v>
      </c>
    </row>
    <row r="2" spans="1:27" ht="18" customHeight="1">
      <c r="A2" s="275" t="s">
        <v>107</v>
      </c>
    </row>
    <row r="3" spans="1:27" ht="18" customHeight="1">
      <c r="A3" s="276"/>
    </row>
    <row r="4" spans="1:27" ht="18" customHeight="1">
      <c r="A4" s="276"/>
      <c r="C4" s="357" t="s">
        <v>108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</row>
    <row r="5" spans="1:27" ht="18" customHeight="1">
      <c r="A5" s="276"/>
      <c r="D5" s="277"/>
      <c r="I5" s="278" t="s">
        <v>65</v>
      </c>
      <c r="K5" s="358" t="s">
        <v>66</v>
      </c>
      <c r="L5" s="358"/>
      <c r="M5" s="358"/>
      <c r="N5" s="358"/>
      <c r="O5" s="358"/>
      <c r="Q5" s="359" t="s">
        <v>109</v>
      </c>
      <c r="R5" s="359"/>
      <c r="S5" s="359"/>
      <c r="T5" s="359"/>
      <c r="U5" s="359"/>
      <c r="V5" s="279"/>
      <c r="W5" s="279"/>
      <c r="X5" s="280"/>
    </row>
    <row r="6" spans="1:27" ht="18" customHeight="1">
      <c r="A6" s="276"/>
      <c r="D6" s="277"/>
      <c r="I6" s="20"/>
      <c r="K6" s="20"/>
      <c r="L6" s="20"/>
      <c r="M6" s="20"/>
      <c r="N6" s="20"/>
      <c r="O6" s="20"/>
      <c r="R6" s="281"/>
      <c r="S6" s="282" t="s">
        <v>110</v>
      </c>
      <c r="T6" s="279"/>
      <c r="U6" s="279"/>
      <c r="V6" s="279"/>
      <c r="W6" s="279"/>
      <c r="X6" s="280"/>
    </row>
    <row r="7" spans="1:27" ht="18" customHeight="1">
      <c r="A7" s="276"/>
      <c r="D7" s="277"/>
      <c r="I7" s="20"/>
      <c r="K7" s="20"/>
      <c r="L7" s="20"/>
      <c r="M7" s="20"/>
      <c r="N7" s="20"/>
      <c r="O7" s="20"/>
      <c r="Q7" s="20" t="s">
        <v>111</v>
      </c>
      <c r="R7" s="281"/>
      <c r="S7" s="282" t="s">
        <v>268</v>
      </c>
      <c r="T7" s="279"/>
      <c r="U7" s="279"/>
      <c r="V7" s="279"/>
      <c r="W7" s="279"/>
      <c r="X7" s="280"/>
    </row>
    <row r="8" spans="1:27" ht="18" customHeight="1">
      <c r="A8" s="276"/>
      <c r="C8" s="20"/>
      <c r="D8" s="283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81"/>
      <c r="Q8" s="282" t="s">
        <v>112</v>
      </c>
      <c r="R8" s="282"/>
      <c r="S8" s="282" t="s">
        <v>282</v>
      </c>
      <c r="T8" s="282"/>
      <c r="U8" s="282" t="s">
        <v>114</v>
      </c>
      <c r="V8" s="282"/>
      <c r="W8" s="282"/>
      <c r="X8" s="20"/>
      <c r="Y8" s="20"/>
      <c r="Z8" s="20"/>
      <c r="AA8" s="20"/>
    </row>
    <row r="9" spans="1:27" ht="18" customHeight="1">
      <c r="A9" s="276"/>
      <c r="B9" s="284"/>
      <c r="C9" s="285" t="s">
        <v>115</v>
      </c>
      <c r="D9" s="285"/>
      <c r="E9" s="285"/>
      <c r="F9" s="285"/>
      <c r="G9" s="285"/>
      <c r="H9" s="285"/>
      <c r="I9" s="285"/>
      <c r="J9" s="285"/>
      <c r="K9" s="282"/>
      <c r="L9" s="282"/>
      <c r="M9" s="282" t="s">
        <v>116</v>
      </c>
      <c r="N9" s="282"/>
      <c r="O9" s="285"/>
      <c r="P9" s="285"/>
      <c r="Q9" s="286" t="s">
        <v>117</v>
      </c>
      <c r="R9" s="286"/>
      <c r="S9" s="286" t="s">
        <v>283</v>
      </c>
      <c r="T9" s="286"/>
      <c r="U9" s="286" t="s">
        <v>119</v>
      </c>
      <c r="V9" s="286"/>
      <c r="W9" s="282" t="s">
        <v>56</v>
      </c>
      <c r="X9" s="20"/>
      <c r="Y9" s="286"/>
      <c r="Z9" s="20"/>
      <c r="AA9" s="20"/>
    </row>
    <row r="10" spans="1:27" ht="18" customHeight="1">
      <c r="A10" s="276"/>
      <c r="B10" s="284"/>
      <c r="C10" s="285" t="s">
        <v>120</v>
      </c>
      <c r="D10" s="285"/>
      <c r="E10" s="285" t="s">
        <v>121</v>
      </c>
      <c r="F10" s="285"/>
      <c r="G10" s="285" t="s">
        <v>122</v>
      </c>
      <c r="H10" s="285"/>
      <c r="I10" s="285" t="s">
        <v>123</v>
      </c>
      <c r="J10" s="285"/>
      <c r="K10" s="286" t="s">
        <v>124</v>
      </c>
      <c r="L10" s="286"/>
      <c r="M10" s="286" t="s">
        <v>125</v>
      </c>
      <c r="N10" s="286"/>
      <c r="O10" s="285"/>
      <c r="P10" s="285"/>
      <c r="Q10" s="286" t="s">
        <v>126</v>
      </c>
      <c r="R10" s="286"/>
      <c r="S10" s="286" t="s">
        <v>127</v>
      </c>
      <c r="T10" s="286"/>
      <c r="U10" s="286" t="s">
        <v>128</v>
      </c>
      <c r="V10" s="286"/>
      <c r="W10" s="282" t="s">
        <v>129</v>
      </c>
      <c r="X10" s="20"/>
      <c r="Y10" s="286" t="s">
        <v>130</v>
      </c>
      <c r="Z10" s="20"/>
      <c r="AA10" s="286" t="s">
        <v>114</v>
      </c>
    </row>
    <row r="11" spans="1:27" ht="18" customHeight="1">
      <c r="A11" s="276"/>
      <c r="B11" s="284" t="s">
        <v>7</v>
      </c>
      <c r="C11" s="285" t="s">
        <v>131</v>
      </c>
      <c r="D11" s="285"/>
      <c r="E11" s="285" t="s">
        <v>132</v>
      </c>
      <c r="F11" s="285"/>
      <c r="G11" s="285" t="s">
        <v>133</v>
      </c>
      <c r="H11" s="285"/>
      <c r="I11" s="285" t="s">
        <v>134</v>
      </c>
      <c r="J11" s="285"/>
      <c r="K11" s="282" t="s">
        <v>135</v>
      </c>
      <c r="L11" s="282"/>
      <c r="M11" s="282" t="s">
        <v>135</v>
      </c>
      <c r="N11" s="282"/>
      <c r="O11" s="285" t="s">
        <v>136</v>
      </c>
      <c r="P11" s="285"/>
      <c r="Q11" s="286" t="s">
        <v>137</v>
      </c>
      <c r="R11" s="286"/>
      <c r="S11" s="286" t="s">
        <v>138</v>
      </c>
      <c r="T11" s="286"/>
      <c r="U11" s="286" t="s">
        <v>139</v>
      </c>
      <c r="V11" s="286"/>
      <c r="W11" s="282" t="s">
        <v>140</v>
      </c>
      <c r="X11" s="20"/>
      <c r="Y11" s="286" t="s">
        <v>141</v>
      </c>
      <c r="Z11" s="20"/>
      <c r="AA11" s="286" t="s">
        <v>142</v>
      </c>
    </row>
    <row r="12" spans="1:27" ht="18" customHeight="1">
      <c r="A12" s="3"/>
      <c r="B12" s="284"/>
      <c r="C12" s="360" t="s">
        <v>9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</row>
    <row r="13" spans="1:27" ht="18" customHeight="1">
      <c r="A13" s="288" t="s">
        <v>271</v>
      </c>
      <c r="B13" s="284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</row>
    <row r="14" spans="1:27" ht="18" customHeight="1">
      <c r="A14" s="289" t="s">
        <v>275</v>
      </c>
      <c r="C14" s="290">
        <v>435935</v>
      </c>
      <c r="D14" s="290"/>
      <c r="E14" s="290">
        <v>2304523</v>
      </c>
      <c r="F14" s="290"/>
      <c r="G14" s="290">
        <v>14122</v>
      </c>
      <c r="H14" s="290"/>
      <c r="I14" s="290">
        <v>2005</v>
      </c>
      <c r="J14" s="290"/>
      <c r="K14" s="290">
        <v>49088</v>
      </c>
      <c r="L14" s="290"/>
      <c r="M14" s="290">
        <v>25000</v>
      </c>
      <c r="N14" s="290"/>
      <c r="O14" s="257">
        <v>8278746</v>
      </c>
      <c r="P14" s="290">
        <v>0</v>
      </c>
      <c r="Q14" s="290">
        <v>-890497</v>
      </c>
      <c r="R14" s="290"/>
      <c r="S14" s="290">
        <v>-3735</v>
      </c>
      <c r="T14" s="290"/>
      <c r="U14" s="290">
        <v>-894232</v>
      </c>
      <c r="V14" s="290"/>
      <c r="W14" s="291">
        <v>10215187</v>
      </c>
      <c r="X14" s="290"/>
      <c r="Y14" s="292">
        <v>32</v>
      </c>
      <c r="Z14" s="290"/>
      <c r="AA14" s="290">
        <f>SUM(W14:Y14)</f>
        <v>10215219</v>
      </c>
    </row>
    <row r="15" spans="1:27" s="73" customFormat="1" ht="18" customHeight="1">
      <c r="A15" s="333" t="s">
        <v>276</v>
      </c>
      <c r="B15" s="77" t="s">
        <v>15</v>
      </c>
      <c r="C15" s="334">
        <v>0</v>
      </c>
      <c r="D15" s="334"/>
      <c r="E15" s="334">
        <v>0</v>
      </c>
      <c r="F15" s="334"/>
      <c r="G15" s="334">
        <v>0</v>
      </c>
      <c r="H15" s="334"/>
      <c r="I15" s="334">
        <v>0</v>
      </c>
      <c r="J15" s="334"/>
      <c r="K15" s="334">
        <v>0</v>
      </c>
      <c r="L15" s="334"/>
      <c r="M15" s="334">
        <v>0</v>
      </c>
      <c r="N15" s="334"/>
      <c r="O15" s="131">
        <v>-38704</v>
      </c>
      <c r="P15" s="334"/>
      <c r="Q15" s="334">
        <v>-390930</v>
      </c>
      <c r="R15" s="334"/>
      <c r="S15" s="334">
        <v>0</v>
      </c>
      <c r="T15" s="334"/>
      <c r="U15" s="335">
        <f>SUM(Q15:S15)</f>
        <v>-390930</v>
      </c>
      <c r="V15" s="334"/>
      <c r="W15" s="152">
        <f>SUM(C15:O15,U15)</f>
        <v>-429634</v>
      </c>
      <c r="X15" s="334"/>
      <c r="Y15" s="334">
        <v>0</v>
      </c>
      <c r="Z15" s="334"/>
      <c r="AA15" s="335">
        <f>SUM(W15:Y15)</f>
        <v>-429634</v>
      </c>
    </row>
    <row r="16" spans="1:27" s="73" customFormat="1" ht="18" customHeight="1">
      <c r="A16" s="336" t="s">
        <v>277</v>
      </c>
      <c r="B16" s="77"/>
      <c r="C16" s="337">
        <f>SUM(C14:C15)</f>
        <v>435935</v>
      </c>
      <c r="D16" s="338"/>
      <c r="E16" s="337">
        <f>SUM(E14:E15)</f>
        <v>2304523</v>
      </c>
      <c r="F16" s="339"/>
      <c r="G16" s="337">
        <f>SUM(G14:G15)</f>
        <v>14122</v>
      </c>
      <c r="H16" s="340"/>
      <c r="I16" s="337">
        <f>SUM(I14:I15)</f>
        <v>2005</v>
      </c>
      <c r="J16" s="340"/>
      <c r="K16" s="337">
        <f>SUM(K14:K15)</f>
        <v>49088</v>
      </c>
      <c r="L16" s="134"/>
      <c r="M16" s="337">
        <f>SUM(M14:M15)</f>
        <v>25000</v>
      </c>
      <c r="N16" s="134"/>
      <c r="O16" s="337">
        <f>SUM(O14:O15)</f>
        <v>8240042</v>
      </c>
      <c r="P16" s="339"/>
      <c r="Q16" s="337">
        <f>SUM(Q14:Q15)</f>
        <v>-1281427</v>
      </c>
      <c r="R16" s="339"/>
      <c r="S16" s="337">
        <f>SUM(S14:S15)</f>
        <v>-3735</v>
      </c>
      <c r="T16" s="339"/>
      <c r="U16" s="337">
        <f>SUM(U14:U15)</f>
        <v>-1285162</v>
      </c>
      <c r="V16" s="339"/>
      <c r="W16" s="337">
        <f>SUM(W14:W15)</f>
        <v>9785553</v>
      </c>
      <c r="X16" s="131"/>
      <c r="Y16" s="337">
        <f>SUM(Y14:Y15)</f>
        <v>32</v>
      </c>
      <c r="Z16" s="131"/>
      <c r="AA16" s="337">
        <f>SUM(AA14:AA15)</f>
        <v>9785585</v>
      </c>
    </row>
    <row r="17" spans="1:27" ht="18" customHeight="1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21"/>
      <c r="S17" s="21"/>
      <c r="T17" s="21"/>
      <c r="U17" s="21"/>
      <c r="V17" s="21"/>
      <c r="W17" s="11"/>
      <c r="X17" s="23"/>
      <c r="Y17" s="11"/>
      <c r="Z17" s="11"/>
      <c r="AA17" s="11"/>
    </row>
    <row r="18" spans="1:27" ht="18" customHeight="1">
      <c r="A18" s="293" t="s">
        <v>143</v>
      </c>
      <c r="B18" s="284"/>
      <c r="C18" s="294"/>
      <c r="D18" s="295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3"/>
      <c r="Y18" s="23"/>
      <c r="Z18" s="23"/>
      <c r="AA18" s="23"/>
    </row>
    <row r="19" spans="1:27" ht="18" customHeight="1">
      <c r="A19" s="296" t="s">
        <v>150</v>
      </c>
      <c r="B19" s="284"/>
      <c r="C19" s="295"/>
      <c r="D19" s="295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3"/>
      <c r="Y19" s="23"/>
      <c r="Z19" s="23"/>
      <c r="AA19" s="23"/>
    </row>
    <row r="20" spans="1:27" ht="18" customHeight="1">
      <c r="A20" s="297" t="s">
        <v>145</v>
      </c>
      <c r="B20" s="284" t="s">
        <v>281</v>
      </c>
      <c r="C20" s="24">
        <v>0</v>
      </c>
      <c r="D20" s="24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0</v>
      </c>
      <c r="N20" s="24"/>
      <c r="O20" s="24">
        <v>-697524</v>
      </c>
      <c r="P20" s="24"/>
      <c r="Q20" s="24">
        <v>0</v>
      </c>
      <c r="R20" s="24"/>
      <c r="S20" s="24">
        <v>0</v>
      </c>
      <c r="T20" s="24"/>
      <c r="U20" s="298">
        <f>SUM(Q20:S20)</f>
        <v>0</v>
      </c>
      <c r="V20" s="24"/>
      <c r="W20" s="298">
        <f>SUM(C20:S20)</f>
        <v>-697524</v>
      </c>
      <c r="X20" s="24"/>
      <c r="Y20" s="37">
        <v>0</v>
      </c>
      <c r="Z20" s="24"/>
      <c r="AA20" s="298">
        <f>SUM(W20:Y20)</f>
        <v>-697524</v>
      </c>
    </row>
    <row r="21" spans="1:27" ht="18" customHeight="1">
      <c r="A21" s="299" t="s">
        <v>151</v>
      </c>
      <c r="B21" s="284"/>
      <c r="C21" s="47">
        <f>SUM(C20)</f>
        <v>0</v>
      </c>
      <c r="D21" s="300"/>
      <c r="E21" s="47">
        <f>SUM(E20)</f>
        <v>0</v>
      </c>
      <c r="F21" s="51"/>
      <c r="G21" s="47">
        <f>SUM(G20)</f>
        <v>0</v>
      </c>
      <c r="H21" s="294"/>
      <c r="I21" s="47">
        <f>SUM(I20)</f>
        <v>0</v>
      </c>
      <c r="J21" s="294"/>
      <c r="K21" s="47">
        <f>SUM(K20)</f>
        <v>0</v>
      </c>
      <c r="L21" s="256"/>
      <c r="M21" s="47">
        <f>SUM(M20)</f>
        <v>0</v>
      </c>
      <c r="N21" s="256"/>
      <c r="O21" s="47">
        <f>SUM(O20)</f>
        <v>-697524</v>
      </c>
      <c r="P21" s="51"/>
      <c r="Q21" s="47">
        <f>SUM(Q20)</f>
        <v>0</v>
      </c>
      <c r="R21" s="51"/>
      <c r="S21" s="47">
        <f>SUM(S20)</f>
        <v>0</v>
      </c>
      <c r="T21" s="51"/>
      <c r="U21" s="47">
        <f>SUM(U20)</f>
        <v>0</v>
      </c>
      <c r="V21" s="51"/>
      <c r="W21" s="47">
        <f>SUM(W20)</f>
        <v>-697524</v>
      </c>
      <c r="X21" s="23"/>
      <c r="Y21" s="47">
        <f>SUM(Y20)</f>
        <v>0</v>
      </c>
      <c r="Z21" s="23"/>
      <c r="AA21" s="47">
        <f>SUM(AA20)</f>
        <v>-697524</v>
      </c>
    </row>
    <row r="22" spans="1:27" ht="18" customHeight="1">
      <c r="A22" s="299"/>
      <c r="B22" s="284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</row>
    <row r="23" spans="1:27" ht="18" customHeight="1">
      <c r="A23" s="303" t="s">
        <v>253</v>
      </c>
      <c r="B23" s="284"/>
      <c r="C23" s="295"/>
      <c r="D23" s="295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3"/>
      <c r="Y23" s="23"/>
      <c r="Z23" s="23"/>
      <c r="AA23" s="23"/>
    </row>
    <row r="24" spans="1:27" ht="18" customHeight="1">
      <c r="A24" s="297" t="s">
        <v>251</v>
      </c>
      <c r="B24" s="284"/>
      <c r="C24" s="24">
        <v>0</v>
      </c>
      <c r="D24" s="24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f>'PL-5'!C41</f>
        <v>1119127</v>
      </c>
      <c r="P24" s="24"/>
      <c r="Q24" s="24">
        <v>0</v>
      </c>
      <c r="R24" s="24"/>
      <c r="S24" s="24">
        <v>0</v>
      </c>
      <c r="T24" s="24"/>
      <c r="U24" s="24">
        <v>0</v>
      </c>
      <c r="V24" s="24"/>
      <c r="W24" s="24">
        <f>SUM(C24:S24)</f>
        <v>1119127</v>
      </c>
      <c r="X24" s="24"/>
      <c r="Y24" s="230">
        <f>'PL-5'!C42</f>
        <v>16</v>
      </c>
      <c r="Z24" s="24"/>
      <c r="AA24" s="21">
        <f>SUM(W24:Y24)</f>
        <v>1119143</v>
      </c>
    </row>
    <row r="25" spans="1:27" ht="18" customHeight="1">
      <c r="A25" s="297" t="s">
        <v>284</v>
      </c>
      <c r="B25" s="284"/>
      <c r="C25" s="24">
        <v>0</v>
      </c>
      <c r="D25" s="24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f>-3735+136738</f>
        <v>133003</v>
      </c>
      <c r="R25" s="24"/>
      <c r="S25" s="24">
        <v>3735</v>
      </c>
      <c r="T25" s="24"/>
      <c r="U25" s="298">
        <v>136738</v>
      </c>
      <c r="V25" s="24"/>
      <c r="W25" s="24">
        <f>SUM(C25:S25)</f>
        <v>136738</v>
      </c>
      <c r="X25" s="24"/>
      <c r="Y25" s="230">
        <v>-4</v>
      </c>
      <c r="Z25" s="24"/>
      <c r="AA25" s="21">
        <f>SUM(W25:Y25)</f>
        <v>136734</v>
      </c>
    </row>
    <row r="26" spans="1:27" ht="18" customHeight="1">
      <c r="A26" s="302" t="s">
        <v>101</v>
      </c>
      <c r="B26" s="262"/>
      <c r="C26" s="301">
        <f>SUM(C24:C25)</f>
        <v>0</v>
      </c>
      <c r="D26" s="300">
        <v>0</v>
      </c>
      <c r="E26" s="301">
        <f>SUM(E24:E25)</f>
        <v>0</v>
      </c>
      <c r="F26" s="51"/>
      <c r="G26" s="301">
        <f>SUM(G24:G25)</f>
        <v>0</v>
      </c>
      <c r="H26" s="300"/>
      <c r="I26" s="301">
        <f>SUM(I24:I25)</f>
        <v>0</v>
      </c>
      <c r="J26" s="300"/>
      <c r="K26" s="301">
        <f>SUM(K24:K25)</f>
        <v>0</v>
      </c>
      <c r="L26" s="256"/>
      <c r="M26" s="301">
        <f>SUM(M24:M25)</f>
        <v>0</v>
      </c>
      <c r="N26" s="256"/>
      <c r="O26" s="301">
        <f>SUM(O24:O25)</f>
        <v>1119127</v>
      </c>
      <c r="P26" s="300"/>
      <c r="Q26" s="301">
        <f>SUM(Q24:Q25)</f>
        <v>133003</v>
      </c>
      <c r="R26" s="300"/>
      <c r="S26" s="301">
        <f>SUM(S24:S25)</f>
        <v>3735</v>
      </c>
      <c r="T26" s="300"/>
      <c r="U26" s="301">
        <f>SUM(U24:U25)</f>
        <v>136738</v>
      </c>
      <c r="V26" s="300"/>
      <c r="W26" s="301">
        <f>SUM(W24:W25)</f>
        <v>1255865</v>
      </c>
      <c r="X26" s="257"/>
      <c r="Y26" s="304">
        <f>SUM(Y24:Y25)</f>
        <v>12</v>
      </c>
      <c r="Z26" s="257"/>
      <c r="AA26" s="304">
        <f>SUM(W26:Y26)</f>
        <v>1255877</v>
      </c>
    </row>
    <row r="27" spans="1:27" ht="18" customHeight="1">
      <c r="A27" s="302"/>
      <c r="B27" s="262"/>
      <c r="C27" s="256"/>
      <c r="D27" s="300"/>
      <c r="E27" s="300"/>
      <c r="F27" s="300"/>
      <c r="G27" s="300"/>
      <c r="H27" s="300"/>
      <c r="I27" s="300"/>
      <c r="J27" s="300"/>
      <c r="K27" s="256"/>
      <c r="L27" s="256"/>
      <c r="M27" s="256"/>
      <c r="N27" s="256"/>
      <c r="O27" s="300"/>
      <c r="P27" s="300"/>
      <c r="Q27" s="300"/>
      <c r="R27" s="300"/>
      <c r="S27" s="300"/>
      <c r="T27" s="300"/>
      <c r="U27" s="300"/>
      <c r="V27" s="300"/>
      <c r="W27" s="300"/>
      <c r="X27" s="257"/>
      <c r="Y27" s="300"/>
      <c r="Z27" s="257"/>
      <c r="AA27" s="300"/>
    </row>
    <row r="28" spans="1:27" ht="18" customHeight="1" thickBot="1">
      <c r="A28" s="276" t="s">
        <v>272</v>
      </c>
      <c r="B28" s="284"/>
      <c r="C28" s="306">
        <f>SUM(C16,C21,C26)</f>
        <v>435935</v>
      </c>
      <c r="D28" s="295"/>
      <c r="E28" s="306">
        <f>SUM(E16,E21,E26)</f>
        <v>2304523</v>
      </c>
      <c r="F28" s="307"/>
      <c r="G28" s="306">
        <f>SUM(G16,G21,G26)</f>
        <v>14122</v>
      </c>
      <c r="H28" s="307"/>
      <c r="I28" s="306">
        <f>SUM(I16,I21,I26)</f>
        <v>2005</v>
      </c>
      <c r="J28" s="307"/>
      <c r="K28" s="306">
        <f>SUM(K16,K21,K26)</f>
        <v>49088</v>
      </c>
      <c r="L28" s="307"/>
      <c r="M28" s="306">
        <f>SUM(M16,M21,M26)</f>
        <v>25000</v>
      </c>
      <c r="N28" s="307"/>
      <c r="O28" s="306">
        <f>SUM(O16,O21,O26)</f>
        <v>8661645</v>
      </c>
      <c r="P28" s="307"/>
      <c r="Q28" s="306">
        <f>SUM(Q16,Q21,Q26)</f>
        <v>-1148424</v>
      </c>
      <c r="R28" s="307"/>
      <c r="S28" s="306">
        <f>SUM(S16,S21,S26)</f>
        <v>0</v>
      </c>
      <c r="T28" s="307"/>
      <c r="U28" s="306">
        <f>SUM(U16,U21,U26)</f>
        <v>-1148424</v>
      </c>
      <c r="V28" s="307"/>
      <c r="W28" s="306">
        <f>SUM(W16,W21,W26)</f>
        <v>10343894</v>
      </c>
      <c r="X28" s="24"/>
      <c r="Y28" s="306">
        <f>SUM(Y16,Y21,Y26)</f>
        <v>44</v>
      </c>
      <c r="Z28" s="307"/>
      <c r="AA28" s="306">
        <f>SUM(AA16,AA21,AA26)</f>
        <v>10343938</v>
      </c>
    </row>
    <row r="29" spans="1:27" ht="18" customHeight="1" thickTop="1">
      <c r="AA29" s="259"/>
    </row>
    <row r="31" spans="1:27" ht="18" customHeight="1">
      <c r="C31" s="259"/>
      <c r="E31" s="259"/>
      <c r="G31" s="259"/>
      <c r="I31" s="259"/>
      <c r="K31" s="259"/>
      <c r="M31" s="259"/>
      <c r="O31" s="259"/>
      <c r="AA31" s="259"/>
    </row>
    <row r="32" spans="1:27" ht="18" customHeight="1">
      <c r="Q32" s="259"/>
      <c r="S32" s="259"/>
    </row>
  </sheetData>
  <mergeCells count="4">
    <mergeCell ref="C4:AA4"/>
    <mergeCell ref="K5:O5"/>
    <mergeCell ref="Q5:U5"/>
    <mergeCell ref="C12:AA12"/>
  </mergeCells>
  <pageMargins left="0.8" right="0.8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C1B1C-1B2F-45C2-84F5-A729C648FEA9}">
  <dimension ref="A1:P24"/>
  <sheetViews>
    <sheetView view="pageBreakPreview" topLeftCell="A13" zoomScale="115" zoomScaleNormal="80" zoomScaleSheetLayoutView="115" workbookViewId="0">
      <selection activeCell="A20" sqref="A20"/>
    </sheetView>
  </sheetViews>
  <sheetFormatPr defaultRowHeight="20" customHeight="1"/>
  <cols>
    <col min="1" max="1" width="60.453125" customWidth="1"/>
    <col min="2" max="2" width="11.08984375" customWidth="1"/>
    <col min="3" max="3" width="1.54296875" customWidth="1"/>
    <col min="4" max="4" width="17.36328125" customWidth="1"/>
    <col min="5" max="5" width="1.54296875" customWidth="1"/>
    <col min="6" max="6" width="17" customWidth="1"/>
    <col min="7" max="7" width="1.54296875" customWidth="1"/>
    <col min="8" max="8" width="16.7265625" customWidth="1"/>
    <col min="9" max="9" width="1.54296875" customWidth="1"/>
    <col min="10" max="10" width="15.54296875" customWidth="1"/>
    <col min="11" max="11" width="1.54296875" customWidth="1"/>
    <col min="12" max="12" width="19.36328125" customWidth="1"/>
    <col min="13" max="13" width="1.54296875" customWidth="1"/>
    <col min="14" max="14" width="15.6328125" customWidth="1"/>
    <col min="15" max="15" width="1.54296875" customWidth="1"/>
    <col min="16" max="16" width="16.1796875" customWidth="1"/>
  </cols>
  <sheetData>
    <row r="1" spans="1:16" s="310" customFormat="1" ht="20" customHeight="1">
      <c r="A1" s="308" t="s">
        <v>0</v>
      </c>
      <c r="B1" s="309"/>
      <c r="C1" s="309" t="s">
        <v>73</v>
      </c>
      <c r="E1" s="309"/>
      <c r="G1" s="309"/>
      <c r="I1" s="309"/>
      <c r="K1" s="309"/>
      <c r="M1" s="309"/>
      <c r="O1" s="309"/>
    </row>
    <row r="2" spans="1:16" s="310" customFormat="1" ht="20" customHeight="1">
      <c r="A2" s="311" t="s">
        <v>107</v>
      </c>
      <c r="B2" s="309"/>
      <c r="C2" s="309"/>
      <c r="E2" s="309"/>
      <c r="G2" s="309"/>
      <c r="I2" s="309"/>
      <c r="K2" s="309"/>
      <c r="M2" s="309"/>
      <c r="O2" s="309"/>
    </row>
    <row r="3" spans="1:16" s="310" customFormat="1" ht="20" customHeight="1">
      <c r="B3" s="309"/>
      <c r="C3" s="309"/>
      <c r="E3" s="309"/>
      <c r="G3" s="309"/>
      <c r="I3" s="309"/>
      <c r="K3" s="309"/>
      <c r="M3" s="309"/>
      <c r="O3" s="309"/>
    </row>
    <row r="4" spans="1:16" s="310" customFormat="1" ht="20" customHeight="1">
      <c r="B4" s="309"/>
      <c r="C4" s="309"/>
      <c r="D4" s="361" t="s">
        <v>152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s="310" customFormat="1" ht="20" customHeight="1">
      <c r="B5" s="309"/>
      <c r="C5" s="309"/>
      <c r="E5" s="309"/>
      <c r="F5" s="312"/>
      <c r="G5" s="309"/>
      <c r="H5" s="313" t="s">
        <v>65</v>
      </c>
      <c r="I5" s="309"/>
      <c r="J5" s="362" t="s">
        <v>66</v>
      </c>
      <c r="K5" s="362"/>
      <c r="L5" s="362"/>
      <c r="M5" s="362"/>
      <c r="N5" s="362"/>
      <c r="O5" s="309"/>
      <c r="P5" s="314"/>
    </row>
    <row r="6" spans="1:16" s="310" customFormat="1" ht="20" customHeight="1">
      <c r="B6" s="309"/>
      <c r="C6" s="309"/>
      <c r="D6" s="312" t="s">
        <v>153</v>
      </c>
      <c r="E6" s="309"/>
      <c r="G6" s="309"/>
      <c r="H6" s="312"/>
      <c r="I6" s="309"/>
      <c r="J6" s="312"/>
      <c r="K6" s="309"/>
      <c r="L6" s="312" t="s">
        <v>116</v>
      </c>
      <c r="M6" s="309"/>
      <c r="O6" s="309"/>
    </row>
    <row r="7" spans="1:16" s="310" customFormat="1" ht="20" customHeight="1">
      <c r="B7" s="309"/>
      <c r="C7" s="309"/>
      <c r="D7" s="312" t="s">
        <v>120</v>
      </c>
      <c r="E7" s="309"/>
      <c r="F7" s="314"/>
      <c r="G7" s="309"/>
      <c r="H7" s="312" t="s">
        <v>154</v>
      </c>
      <c r="I7" s="309"/>
      <c r="J7" s="312"/>
      <c r="K7" s="309"/>
      <c r="L7" s="312" t="s">
        <v>125</v>
      </c>
      <c r="M7" s="309"/>
      <c r="O7" s="309"/>
    </row>
    <row r="8" spans="1:16" s="310" customFormat="1" ht="20" customHeight="1">
      <c r="B8" s="284" t="s">
        <v>7</v>
      </c>
      <c r="C8" s="309"/>
      <c r="D8" s="312" t="s">
        <v>131</v>
      </c>
      <c r="E8" s="309"/>
      <c r="F8" s="312" t="s">
        <v>155</v>
      </c>
      <c r="G8" s="309"/>
      <c r="H8" s="312" t="s">
        <v>134</v>
      </c>
      <c r="I8" s="309"/>
      <c r="J8" s="312" t="s">
        <v>156</v>
      </c>
      <c r="K8" s="309"/>
      <c r="L8" s="312" t="s">
        <v>135</v>
      </c>
      <c r="M8" s="309"/>
      <c r="N8" s="312" t="s">
        <v>136</v>
      </c>
      <c r="O8" s="309"/>
      <c r="P8" s="315" t="s">
        <v>75</v>
      </c>
    </row>
    <row r="9" spans="1:16" s="310" customFormat="1" ht="20" customHeight="1">
      <c r="B9" s="309"/>
      <c r="C9" s="309"/>
      <c r="D9" s="363" t="s">
        <v>9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</row>
    <row r="10" spans="1:16" s="310" customFormat="1" ht="20" customHeight="1">
      <c r="A10" s="288" t="s">
        <v>269</v>
      </c>
      <c r="D10" s="316"/>
      <c r="F10" s="316"/>
      <c r="H10" s="316"/>
      <c r="J10" s="316"/>
      <c r="L10" s="316"/>
      <c r="N10" s="316"/>
      <c r="P10" s="316"/>
    </row>
    <row r="11" spans="1:16" s="310" customFormat="1" ht="20" customHeight="1">
      <c r="A11" s="317" t="s">
        <v>252</v>
      </c>
      <c r="B11" s="318"/>
      <c r="C11" s="318"/>
      <c r="D11" s="270">
        <v>435935</v>
      </c>
      <c r="E11" s="319"/>
      <c r="F11" s="270">
        <v>2304523</v>
      </c>
      <c r="G11" s="319"/>
      <c r="H11" s="270">
        <v>2005</v>
      </c>
      <c r="I11" s="319"/>
      <c r="J11" s="270">
        <v>43695</v>
      </c>
      <c r="K11" s="319"/>
      <c r="L11" s="270">
        <v>25000</v>
      </c>
      <c r="M11" s="319"/>
      <c r="N11" s="270">
        <v>4449310</v>
      </c>
      <c r="O11" s="318"/>
      <c r="P11" s="319">
        <f>SUM(D11:N11)</f>
        <v>7260468</v>
      </c>
    </row>
    <row r="12" spans="1:16" s="310" customFormat="1" ht="20" customHeight="1">
      <c r="A12" s="320"/>
      <c r="B12" s="318"/>
      <c r="C12" s="318"/>
      <c r="D12" s="257"/>
      <c r="E12" s="318"/>
      <c r="F12" s="257"/>
      <c r="G12" s="318"/>
      <c r="H12" s="257"/>
      <c r="I12" s="318"/>
      <c r="J12" s="257"/>
      <c r="K12" s="318"/>
      <c r="L12" s="257"/>
      <c r="M12" s="318"/>
      <c r="N12" s="257"/>
      <c r="O12" s="318"/>
      <c r="P12" s="257"/>
    </row>
    <row r="13" spans="1:16" s="310" customFormat="1" ht="20" customHeight="1">
      <c r="A13" s="320" t="s">
        <v>143</v>
      </c>
      <c r="B13" s="309"/>
      <c r="C13" s="309"/>
      <c r="D13" s="295"/>
      <c r="E13" s="309"/>
      <c r="F13" s="295"/>
      <c r="G13" s="309"/>
      <c r="H13" s="291"/>
      <c r="I13" s="309"/>
      <c r="J13" s="295"/>
      <c r="K13" s="309"/>
      <c r="L13" s="295"/>
      <c r="M13" s="309"/>
      <c r="N13" s="295"/>
      <c r="O13" s="309"/>
      <c r="P13" s="295"/>
    </row>
    <row r="14" spans="1:16" s="310" customFormat="1" ht="20" customHeight="1">
      <c r="A14" s="296" t="s">
        <v>144</v>
      </c>
      <c r="B14" s="309"/>
      <c r="C14" s="309"/>
      <c r="D14" s="295"/>
      <c r="E14" s="309"/>
      <c r="F14" s="295"/>
      <c r="G14" s="309"/>
      <c r="H14" s="291"/>
      <c r="I14" s="309"/>
      <c r="J14" s="295"/>
      <c r="K14" s="309"/>
      <c r="L14" s="295"/>
      <c r="M14" s="309"/>
      <c r="N14" s="295"/>
      <c r="O14" s="309"/>
      <c r="P14" s="295"/>
    </row>
    <row r="15" spans="1:16" s="310" customFormat="1" ht="20" customHeight="1">
      <c r="A15" s="321" t="s">
        <v>157</v>
      </c>
      <c r="B15" s="322">
        <v>9</v>
      </c>
      <c r="C15" s="322"/>
      <c r="D15" s="22">
        <v>0</v>
      </c>
      <c r="E15" s="322"/>
      <c r="F15" s="22">
        <v>0</v>
      </c>
      <c r="G15" s="322"/>
      <c r="H15" s="22">
        <v>0</v>
      </c>
      <c r="I15" s="322"/>
      <c r="J15" s="22">
        <v>0</v>
      </c>
      <c r="K15" s="322"/>
      <c r="L15" s="22">
        <v>0</v>
      </c>
      <c r="M15" s="322"/>
      <c r="N15" s="11">
        <v>-697496</v>
      </c>
      <c r="O15" s="322"/>
      <c r="P15" s="22">
        <f>SUM(D15:N15)</f>
        <v>-697496</v>
      </c>
    </row>
    <row r="16" spans="1:16" s="310" customFormat="1" ht="20" customHeight="1">
      <c r="A16" s="323" t="s">
        <v>158</v>
      </c>
      <c r="B16" s="324"/>
      <c r="C16" s="324"/>
      <c r="D16" s="301">
        <f>SUM(D15:D15)</f>
        <v>0</v>
      </c>
      <c r="E16" s="324"/>
      <c r="F16" s="301">
        <f>SUM(F15:F15)</f>
        <v>0</v>
      </c>
      <c r="G16" s="324"/>
      <c r="H16" s="301">
        <f>SUM(H15:H15)</f>
        <v>0</v>
      </c>
      <c r="I16" s="324"/>
      <c r="J16" s="301">
        <f>SUM(J15:J15)</f>
        <v>0</v>
      </c>
      <c r="K16" s="324"/>
      <c r="L16" s="301">
        <f>SUM(L15:L15)</f>
        <v>0</v>
      </c>
      <c r="M16" s="324"/>
      <c r="N16" s="301">
        <f>SUM(N15:N15)</f>
        <v>-697496</v>
      </c>
      <c r="O16" s="324"/>
      <c r="P16" s="301">
        <f>SUM(P15:P15)</f>
        <v>-697496</v>
      </c>
    </row>
    <row r="17" spans="1:16" s="310" customFormat="1" ht="20" customHeight="1">
      <c r="A17" s="305"/>
      <c r="B17" s="324"/>
      <c r="C17" s="324"/>
      <c r="D17" s="51"/>
      <c r="E17" s="324"/>
      <c r="F17" s="51"/>
      <c r="G17" s="324"/>
      <c r="H17" s="21"/>
      <c r="I17" s="324"/>
      <c r="J17" s="51"/>
      <c r="K17" s="324"/>
      <c r="L17" s="51"/>
      <c r="M17" s="324"/>
      <c r="N17" s="51"/>
      <c r="O17" s="324"/>
      <c r="P17" s="51"/>
    </row>
    <row r="18" spans="1:16" s="310" customFormat="1" ht="20" customHeight="1">
      <c r="A18" s="320" t="s">
        <v>253</v>
      </c>
      <c r="B18" s="325"/>
      <c r="C18" s="325"/>
      <c r="D18" s="23"/>
      <c r="E18" s="325"/>
      <c r="F18" s="23"/>
      <c r="G18" s="325"/>
      <c r="H18" s="270"/>
      <c r="I18" s="325"/>
      <c r="J18" s="23"/>
      <c r="K18" s="325"/>
      <c r="L18" s="23"/>
      <c r="M18" s="325"/>
      <c r="N18" s="295"/>
      <c r="O18" s="325"/>
      <c r="P18" s="295"/>
    </row>
    <row r="19" spans="1:16" s="310" customFormat="1" ht="20" customHeight="1">
      <c r="A19" s="321" t="s">
        <v>273</v>
      </c>
      <c r="B19" s="309"/>
      <c r="C19" s="309"/>
      <c r="D19" s="11">
        <v>0</v>
      </c>
      <c r="E19" s="309"/>
      <c r="F19" s="11">
        <v>0</v>
      </c>
      <c r="G19" s="309"/>
      <c r="H19" s="11">
        <v>0</v>
      </c>
      <c r="I19" s="309"/>
      <c r="J19" s="11">
        <v>0</v>
      </c>
      <c r="K19" s="309"/>
      <c r="L19" s="11">
        <v>0</v>
      </c>
      <c r="M19" s="309"/>
      <c r="N19" s="21">
        <f>'PL-5'!I41</f>
        <v>676453</v>
      </c>
      <c r="O19" s="309"/>
      <c r="P19" s="11">
        <f>D19+F19+J19+N19+L19</f>
        <v>676453</v>
      </c>
    </row>
    <row r="20" spans="1:16" s="310" customFormat="1" ht="20" customHeight="1">
      <c r="A20" s="302" t="s">
        <v>101</v>
      </c>
      <c r="B20" s="309"/>
      <c r="C20" s="309"/>
      <c r="D20" s="301">
        <f>SUM(D19:D19)</f>
        <v>0</v>
      </c>
      <c r="E20" s="309"/>
      <c r="F20" s="301">
        <f>SUM(F19:F19)</f>
        <v>0</v>
      </c>
      <c r="G20" s="309"/>
      <c r="H20" s="301">
        <f>SUM(H19:H19)</f>
        <v>0</v>
      </c>
      <c r="I20" s="309"/>
      <c r="J20" s="301">
        <f>SUM(J19:J19)</f>
        <v>0</v>
      </c>
      <c r="K20" s="309"/>
      <c r="L20" s="301">
        <f>SUM(L19:L19)</f>
        <v>0</v>
      </c>
      <c r="M20" s="309"/>
      <c r="N20" s="301">
        <f>SUM(N19:N19)</f>
        <v>676453</v>
      </c>
      <c r="O20" s="309"/>
      <c r="P20" s="301">
        <f>SUM(P19:P19)</f>
        <v>676453</v>
      </c>
    </row>
    <row r="21" spans="1:16" s="310" customFormat="1" ht="20" customHeight="1">
      <c r="A21" s="326"/>
      <c r="B21" s="309"/>
      <c r="C21" s="309"/>
      <c r="D21" s="291"/>
      <c r="E21" s="309"/>
      <c r="F21" s="291"/>
      <c r="G21" s="309"/>
      <c r="H21" s="327"/>
      <c r="I21" s="309"/>
      <c r="J21" s="291"/>
      <c r="K21" s="309"/>
      <c r="L21" s="291"/>
      <c r="M21" s="309"/>
      <c r="N21" s="291"/>
      <c r="O21" s="309"/>
      <c r="P21" s="291"/>
    </row>
    <row r="22" spans="1:16" s="310" customFormat="1" ht="20" customHeight="1" thickBot="1">
      <c r="A22" s="276" t="s">
        <v>270</v>
      </c>
      <c r="B22" s="309"/>
      <c r="C22" s="309"/>
      <c r="D22" s="306">
        <f>D11+D16+D20</f>
        <v>435935</v>
      </c>
      <c r="E22" s="309"/>
      <c r="F22" s="306">
        <f>F11+F16+F20</f>
        <v>2304523</v>
      </c>
      <c r="G22" s="309"/>
      <c r="H22" s="306">
        <f>H11+H16+H20</f>
        <v>2005</v>
      </c>
      <c r="I22" s="309"/>
      <c r="J22" s="306">
        <f>J11+J16+J20</f>
        <v>43695</v>
      </c>
      <c r="K22" s="309"/>
      <c r="L22" s="306">
        <f>L11+L16+L20</f>
        <v>25000</v>
      </c>
      <c r="M22" s="309"/>
      <c r="N22" s="306">
        <f>N11+N16+N20</f>
        <v>4428267</v>
      </c>
      <c r="O22" s="309"/>
      <c r="P22" s="306">
        <f>P11+P16+P20</f>
        <v>7239425</v>
      </c>
    </row>
    <row r="23" spans="1:16" s="310" customFormat="1" ht="20" hidden="1" customHeight="1" thickTop="1">
      <c r="B23" s="309"/>
      <c r="C23" s="309"/>
      <c r="D23" s="23"/>
      <c r="E23" s="309"/>
      <c r="F23" s="23"/>
      <c r="G23" s="309"/>
      <c r="H23" s="23"/>
      <c r="I23" s="309"/>
      <c r="J23" s="23"/>
      <c r="K23" s="309"/>
      <c r="L23" s="23"/>
      <c r="M23" s="309"/>
      <c r="N23" s="23"/>
      <c r="O23" s="309"/>
      <c r="P23" s="23"/>
    </row>
    <row r="24" spans="1:16" s="310" customFormat="1" ht="20" customHeight="1" thickTop="1">
      <c r="B24" s="309"/>
      <c r="C24" s="309"/>
      <c r="D24" s="328"/>
      <c r="E24" s="309"/>
      <c r="F24" s="328"/>
      <c r="G24" s="309"/>
      <c r="H24" s="328"/>
      <c r="I24" s="309"/>
      <c r="J24" s="328"/>
      <c r="K24" s="309"/>
      <c r="L24" s="328"/>
      <c r="M24" s="309"/>
      <c r="N24" s="328"/>
      <c r="O24" s="309"/>
      <c r="P24" s="328"/>
    </row>
  </sheetData>
  <mergeCells count="3">
    <mergeCell ref="D4:P4"/>
    <mergeCell ref="J5:N5"/>
    <mergeCell ref="D9:P9"/>
  </mergeCells>
  <pageMargins left="0.8" right="0.8" top="0.48" bottom="0.5" header="0.5" footer="0.5"/>
  <pageSetup paperSize="9" scale="6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568F-879F-48D4-915C-8961C478B2E1}">
  <dimension ref="A1:P24"/>
  <sheetViews>
    <sheetView view="pageBreakPreview" zoomScale="80" zoomScaleNormal="80" zoomScaleSheetLayoutView="80" workbookViewId="0">
      <selection activeCell="B26" sqref="B25:B26"/>
    </sheetView>
  </sheetViews>
  <sheetFormatPr defaultRowHeight="20" customHeight="1"/>
  <cols>
    <col min="1" max="1" width="60.453125" customWidth="1"/>
    <col min="2" max="2" width="11.08984375" customWidth="1"/>
    <col min="3" max="3" width="1.54296875" customWidth="1"/>
    <col min="4" max="4" width="17.36328125" customWidth="1"/>
    <col min="5" max="5" width="1.54296875" customWidth="1"/>
    <col min="6" max="6" width="17" customWidth="1"/>
    <col min="7" max="7" width="1.54296875" customWidth="1"/>
    <col min="8" max="8" width="16.7265625" customWidth="1"/>
    <col min="9" max="9" width="1.54296875" customWidth="1"/>
    <col min="10" max="10" width="15.54296875" customWidth="1"/>
    <col min="11" max="11" width="1.54296875" customWidth="1"/>
    <col min="12" max="12" width="19.36328125" customWidth="1"/>
    <col min="13" max="13" width="1.54296875" customWidth="1"/>
    <col min="14" max="14" width="15.6328125" customWidth="1"/>
    <col min="15" max="15" width="1.54296875" customWidth="1"/>
    <col min="16" max="16" width="16.1796875" customWidth="1"/>
  </cols>
  <sheetData>
    <row r="1" spans="1:16" s="310" customFormat="1" ht="20" customHeight="1">
      <c r="A1" s="308" t="s">
        <v>0</v>
      </c>
      <c r="B1" s="309"/>
      <c r="C1" s="309"/>
      <c r="E1" s="309"/>
      <c r="G1" s="309"/>
      <c r="I1" s="309"/>
      <c r="K1" s="309"/>
      <c r="M1" s="309"/>
      <c r="O1" s="309"/>
    </row>
    <row r="2" spans="1:16" s="310" customFormat="1" ht="20" customHeight="1">
      <c r="A2" s="311" t="s">
        <v>107</v>
      </c>
      <c r="B2" s="309"/>
      <c r="C2" s="309"/>
      <c r="E2" s="309"/>
      <c r="G2" s="309"/>
      <c r="I2" s="309"/>
      <c r="K2" s="309"/>
      <c r="M2" s="309"/>
      <c r="O2" s="309"/>
    </row>
    <row r="3" spans="1:16" s="310" customFormat="1" ht="20" customHeight="1">
      <c r="B3" s="309"/>
      <c r="C3" s="309"/>
      <c r="E3" s="309"/>
      <c r="G3" s="309"/>
      <c r="I3" s="309"/>
      <c r="K3" s="309"/>
      <c r="M3" s="309"/>
      <c r="O3" s="309"/>
    </row>
    <row r="4" spans="1:16" s="310" customFormat="1" ht="20" customHeight="1">
      <c r="B4" s="309"/>
      <c r="C4" s="309"/>
      <c r="D4" s="361" t="s">
        <v>152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s="310" customFormat="1" ht="20" customHeight="1">
      <c r="B5" s="309"/>
      <c r="C5" s="309"/>
      <c r="E5" s="309"/>
      <c r="F5" s="312"/>
      <c r="G5" s="309"/>
      <c r="H5" s="313" t="s">
        <v>65</v>
      </c>
      <c r="I5" s="309"/>
      <c r="J5" s="362" t="s">
        <v>66</v>
      </c>
      <c r="K5" s="362"/>
      <c r="L5" s="362"/>
      <c r="M5" s="362"/>
      <c r="N5" s="362"/>
      <c r="O5" s="309"/>
      <c r="P5" s="314"/>
    </row>
    <row r="6" spans="1:16" s="310" customFormat="1" ht="20" customHeight="1">
      <c r="B6" s="309"/>
      <c r="C6" s="309"/>
      <c r="D6" s="312" t="s">
        <v>153</v>
      </c>
      <c r="E6" s="309"/>
      <c r="G6" s="309"/>
      <c r="H6" s="312"/>
      <c r="I6" s="309"/>
      <c r="J6" s="312"/>
      <c r="K6" s="309"/>
      <c r="L6" s="312" t="s">
        <v>116</v>
      </c>
      <c r="M6" s="309"/>
      <c r="O6" s="309"/>
    </row>
    <row r="7" spans="1:16" s="310" customFormat="1" ht="20" customHeight="1">
      <c r="B7" s="309"/>
      <c r="C7" s="309"/>
      <c r="D7" s="312" t="s">
        <v>120</v>
      </c>
      <c r="E7" s="309"/>
      <c r="F7" s="314"/>
      <c r="G7" s="309"/>
      <c r="H7" s="312" t="s">
        <v>154</v>
      </c>
      <c r="I7" s="309"/>
      <c r="J7" s="312"/>
      <c r="K7" s="309"/>
      <c r="L7" s="312" t="s">
        <v>125</v>
      </c>
      <c r="M7" s="309"/>
      <c r="O7" s="309"/>
    </row>
    <row r="8" spans="1:16" s="310" customFormat="1" ht="20" customHeight="1">
      <c r="B8" s="284" t="s">
        <v>7</v>
      </c>
      <c r="C8" s="309"/>
      <c r="D8" s="312" t="s">
        <v>131</v>
      </c>
      <c r="E8" s="309"/>
      <c r="F8" s="312" t="s">
        <v>155</v>
      </c>
      <c r="G8" s="309"/>
      <c r="H8" s="312" t="s">
        <v>134</v>
      </c>
      <c r="I8" s="309"/>
      <c r="J8" s="312" t="s">
        <v>156</v>
      </c>
      <c r="K8" s="309"/>
      <c r="L8" s="312" t="s">
        <v>135</v>
      </c>
      <c r="M8" s="309"/>
      <c r="N8" s="312" t="s">
        <v>136</v>
      </c>
      <c r="O8" s="309"/>
      <c r="P8" s="315" t="s">
        <v>75</v>
      </c>
    </row>
    <row r="9" spans="1:16" s="310" customFormat="1" ht="20" customHeight="1">
      <c r="B9" s="309"/>
      <c r="C9" s="309"/>
      <c r="D9" s="363" t="s">
        <v>9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</row>
    <row r="10" spans="1:16" s="310" customFormat="1" ht="20" customHeight="1">
      <c r="A10" s="288" t="s">
        <v>271</v>
      </c>
      <c r="D10" s="316"/>
      <c r="F10" s="316"/>
      <c r="H10" s="316"/>
      <c r="J10" s="316"/>
      <c r="L10" s="316"/>
      <c r="N10" s="316"/>
      <c r="P10" s="316"/>
    </row>
    <row r="11" spans="1:16" s="310" customFormat="1" ht="20" customHeight="1">
      <c r="A11" s="317" t="s">
        <v>254</v>
      </c>
      <c r="B11" s="318"/>
      <c r="C11" s="318"/>
      <c r="D11" s="270">
        <v>435935</v>
      </c>
      <c r="E11" s="319"/>
      <c r="F11" s="270">
        <v>2304523</v>
      </c>
      <c r="G11" s="319"/>
      <c r="H11" s="270">
        <v>2005</v>
      </c>
      <c r="I11" s="319"/>
      <c r="J11" s="270">
        <v>43695</v>
      </c>
      <c r="K11" s="319"/>
      <c r="L11" s="270">
        <v>25000</v>
      </c>
      <c r="M11" s="319"/>
      <c r="N11" s="270">
        <v>4484145</v>
      </c>
      <c r="O11" s="318"/>
      <c r="P11" s="319">
        <f>SUM(D11:N11)</f>
        <v>7295303</v>
      </c>
    </row>
    <row r="12" spans="1:16" s="310" customFormat="1" ht="20" customHeight="1">
      <c r="A12" s="320"/>
      <c r="B12" s="318"/>
      <c r="C12" s="318"/>
      <c r="D12" s="257"/>
      <c r="E12" s="318"/>
      <c r="F12" s="257"/>
      <c r="G12" s="318"/>
      <c r="H12" s="257"/>
      <c r="I12" s="318"/>
      <c r="J12" s="257"/>
      <c r="K12" s="318"/>
      <c r="L12" s="257"/>
      <c r="M12" s="318"/>
      <c r="N12" s="257"/>
      <c r="O12" s="318"/>
      <c r="P12" s="257"/>
    </row>
    <row r="13" spans="1:16" s="310" customFormat="1" ht="20" customHeight="1">
      <c r="A13" s="320" t="s">
        <v>143</v>
      </c>
      <c r="B13" s="309"/>
      <c r="C13" s="309"/>
      <c r="D13" s="295"/>
      <c r="E13" s="309"/>
      <c r="F13" s="295"/>
      <c r="G13" s="309"/>
      <c r="H13" s="291"/>
      <c r="I13" s="309"/>
      <c r="J13" s="295"/>
      <c r="K13" s="309"/>
      <c r="L13" s="295"/>
      <c r="M13" s="309"/>
      <c r="N13" s="295"/>
      <c r="O13" s="309"/>
      <c r="P13" s="295"/>
    </row>
    <row r="14" spans="1:16" s="310" customFormat="1" ht="20" customHeight="1">
      <c r="A14" s="296" t="s">
        <v>144</v>
      </c>
      <c r="B14" s="309"/>
      <c r="C14" s="309"/>
      <c r="D14" s="295"/>
      <c r="E14" s="309"/>
      <c r="F14" s="295"/>
      <c r="G14" s="309"/>
      <c r="H14" s="291"/>
      <c r="I14" s="309"/>
      <c r="J14" s="295"/>
      <c r="K14" s="309"/>
      <c r="L14" s="295"/>
      <c r="M14" s="309"/>
      <c r="N14" s="295"/>
      <c r="O14" s="309"/>
      <c r="P14" s="295"/>
    </row>
    <row r="15" spans="1:16" s="310" customFormat="1" ht="20" customHeight="1">
      <c r="A15" s="321" t="s">
        <v>157</v>
      </c>
      <c r="B15" s="322">
        <v>9</v>
      </c>
      <c r="C15" s="322"/>
      <c r="D15" s="22">
        <v>0</v>
      </c>
      <c r="E15" s="322"/>
      <c r="F15" s="22">
        <v>0</v>
      </c>
      <c r="G15" s="322"/>
      <c r="H15" s="22">
        <v>0</v>
      </c>
      <c r="I15" s="322"/>
      <c r="J15" s="22">
        <v>0</v>
      </c>
      <c r="K15" s="322"/>
      <c r="L15" s="22">
        <v>0</v>
      </c>
      <c r="M15" s="322"/>
      <c r="N15" s="11">
        <v>-697496</v>
      </c>
      <c r="O15" s="322"/>
      <c r="P15" s="22">
        <f>SUM(D15:N15)</f>
        <v>-697496</v>
      </c>
    </row>
    <row r="16" spans="1:16" s="310" customFormat="1" ht="20" customHeight="1">
      <c r="A16" s="323" t="s">
        <v>158</v>
      </c>
      <c r="B16" s="324"/>
      <c r="C16" s="324"/>
      <c r="D16" s="301">
        <f>SUM(D15:D15)</f>
        <v>0</v>
      </c>
      <c r="E16" s="324"/>
      <c r="F16" s="301">
        <f>SUM(F15:F15)</f>
        <v>0</v>
      </c>
      <c r="G16" s="324"/>
      <c r="H16" s="301">
        <f>SUM(H15:H15)</f>
        <v>0</v>
      </c>
      <c r="I16" s="324"/>
      <c r="J16" s="301">
        <f>SUM(J15:J15)</f>
        <v>0</v>
      </c>
      <c r="K16" s="324"/>
      <c r="L16" s="301">
        <f>SUM(L15:L15)</f>
        <v>0</v>
      </c>
      <c r="M16" s="324"/>
      <c r="N16" s="301">
        <f>SUM(N15:N15)</f>
        <v>-697496</v>
      </c>
      <c r="O16" s="324"/>
      <c r="P16" s="301">
        <f>SUM(P15:P15)</f>
        <v>-697496</v>
      </c>
    </row>
    <row r="17" spans="1:16" s="310" customFormat="1" ht="20" customHeight="1">
      <c r="A17" s="305"/>
      <c r="B17" s="324"/>
      <c r="C17" s="324"/>
      <c r="D17" s="51"/>
      <c r="E17" s="324"/>
      <c r="F17" s="51"/>
      <c r="G17" s="324"/>
      <c r="H17" s="21"/>
      <c r="I17" s="324"/>
      <c r="J17" s="51"/>
      <c r="K17" s="324"/>
      <c r="L17" s="51"/>
      <c r="M17" s="324"/>
      <c r="N17" s="51"/>
      <c r="O17" s="324"/>
      <c r="P17" s="51"/>
    </row>
    <row r="18" spans="1:16" s="310" customFormat="1" ht="20" customHeight="1">
      <c r="A18" s="320" t="s">
        <v>253</v>
      </c>
      <c r="B18" s="325"/>
      <c r="C18" s="325"/>
      <c r="D18" s="23"/>
      <c r="E18" s="325"/>
      <c r="F18" s="23"/>
      <c r="G18" s="325"/>
      <c r="H18" s="270"/>
      <c r="I18" s="325"/>
      <c r="J18" s="23"/>
      <c r="K18" s="325"/>
      <c r="L18" s="23"/>
      <c r="M18" s="325"/>
      <c r="N18" s="295"/>
      <c r="O18" s="325"/>
      <c r="P18" s="295"/>
    </row>
    <row r="19" spans="1:16" s="310" customFormat="1" ht="20" customHeight="1">
      <c r="A19" s="321" t="s">
        <v>273</v>
      </c>
      <c r="B19" s="309"/>
      <c r="C19" s="309"/>
      <c r="D19" s="11">
        <v>0</v>
      </c>
      <c r="E19" s="309"/>
      <c r="F19" s="11">
        <v>0</v>
      </c>
      <c r="G19" s="309"/>
      <c r="H19" s="11">
        <v>0</v>
      </c>
      <c r="I19" s="309"/>
      <c r="J19" s="11">
        <v>0</v>
      </c>
      <c r="K19" s="309"/>
      <c r="L19" s="11">
        <v>0</v>
      </c>
      <c r="M19" s="309"/>
      <c r="N19" s="21">
        <f>'PL-5'!G41</f>
        <v>1021907</v>
      </c>
      <c r="O19" s="309"/>
      <c r="P19" s="11">
        <f>D19+F19+J19+N19+L19</f>
        <v>1021907</v>
      </c>
    </row>
    <row r="20" spans="1:16" s="310" customFormat="1" ht="20" customHeight="1">
      <c r="A20" s="302" t="s">
        <v>101</v>
      </c>
      <c r="B20" s="309"/>
      <c r="C20" s="309"/>
      <c r="D20" s="301">
        <f>SUM(D19:D19)</f>
        <v>0</v>
      </c>
      <c r="E20" s="309"/>
      <c r="F20" s="301">
        <f>SUM(F19:F19)</f>
        <v>0</v>
      </c>
      <c r="G20" s="309"/>
      <c r="H20" s="301">
        <f>SUM(H19:H19)</f>
        <v>0</v>
      </c>
      <c r="I20" s="309"/>
      <c r="J20" s="301">
        <f>SUM(J19:J19)</f>
        <v>0</v>
      </c>
      <c r="K20" s="309"/>
      <c r="L20" s="301">
        <f>SUM(L19:L19)</f>
        <v>0</v>
      </c>
      <c r="M20" s="309"/>
      <c r="N20" s="301">
        <f>SUM(N19:N19)</f>
        <v>1021907</v>
      </c>
      <c r="O20" s="309"/>
      <c r="P20" s="301">
        <f>SUM(P19:P19)</f>
        <v>1021907</v>
      </c>
    </row>
    <row r="21" spans="1:16" s="310" customFormat="1" ht="20" customHeight="1">
      <c r="A21" s="326"/>
      <c r="B21" s="309"/>
      <c r="C21" s="309"/>
      <c r="D21" s="291"/>
      <c r="E21" s="309"/>
      <c r="F21" s="291"/>
      <c r="G21" s="309"/>
      <c r="H21" s="327"/>
      <c r="I21" s="309"/>
      <c r="J21" s="291"/>
      <c r="K21" s="309"/>
      <c r="L21" s="291"/>
      <c r="M21" s="309"/>
      <c r="N21" s="291"/>
      <c r="O21" s="309"/>
      <c r="P21" s="291"/>
    </row>
    <row r="22" spans="1:16" s="310" customFormat="1" ht="20" customHeight="1" thickBot="1">
      <c r="A22" s="276" t="s">
        <v>272</v>
      </c>
      <c r="B22" s="309"/>
      <c r="C22" s="309"/>
      <c r="D22" s="306">
        <f>D11+D16+D20</f>
        <v>435935</v>
      </c>
      <c r="E22" s="309"/>
      <c r="F22" s="306">
        <f>F11+F16+F20</f>
        <v>2304523</v>
      </c>
      <c r="G22" s="309"/>
      <c r="H22" s="306">
        <f>H11+H16+H20</f>
        <v>2005</v>
      </c>
      <c r="I22" s="309"/>
      <c r="J22" s="306">
        <f>J11+J16+J20</f>
        <v>43695</v>
      </c>
      <c r="K22" s="309"/>
      <c r="L22" s="306">
        <f>L11+L16+L20</f>
        <v>25000</v>
      </c>
      <c r="M22" s="309"/>
      <c r="N22" s="306">
        <f>N11+N16+N20</f>
        <v>4808556</v>
      </c>
      <c r="O22" s="309"/>
      <c r="P22" s="306">
        <f>P11+P16+P20</f>
        <v>7619714</v>
      </c>
    </row>
    <row r="23" spans="1:16" s="310" customFormat="1" ht="20" hidden="1" customHeight="1" thickTop="1">
      <c r="B23" s="309"/>
      <c r="C23" s="309"/>
      <c r="D23" s="23"/>
      <c r="E23" s="309"/>
      <c r="F23" s="23"/>
      <c r="G23" s="309"/>
      <c r="H23" s="23"/>
      <c r="I23" s="309"/>
      <c r="J23" s="23"/>
      <c r="K23" s="309"/>
      <c r="L23" s="23"/>
      <c r="M23" s="309"/>
      <c r="N23" s="23"/>
      <c r="O23" s="309"/>
      <c r="P23" s="23"/>
    </row>
    <row r="24" spans="1:16" s="310" customFormat="1" ht="20" customHeight="1" thickTop="1">
      <c r="B24" s="309"/>
      <c r="C24" s="309"/>
      <c r="D24" s="328"/>
      <c r="E24" s="309"/>
      <c r="F24" s="328"/>
      <c r="G24" s="309"/>
      <c r="H24" s="328"/>
      <c r="I24" s="309"/>
      <c r="J24" s="328"/>
      <c r="K24" s="309"/>
      <c r="L24" s="328"/>
      <c r="M24" s="309"/>
      <c r="N24" s="328"/>
      <c r="O24" s="309"/>
      <c r="P24" s="328"/>
    </row>
  </sheetData>
  <mergeCells count="3">
    <mergeCell ref="D4:P4"/>
    <mergeCell ref="J5:N5"/>
    <mergeCell ref="D9:P9"/>
  </mergeCells>
  <pageMargins left="0.8" right="0.8" top="0.48" bottom="0.5" header="0.5" footer="0.5"/>
  <pageSetup paperSize="9" scale="6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7"/>
  <sheetViews>
    <sheetView tabSelected="1" view="pageBreakPreview" topLeftCell="A62" zoomScaleNormal="100" zoomScaleSheetLayoutView="100" workbookViewId="0">
      <selection activeCell="A72" sqref="A72"/>
    </sheetView>
  </sheetViews>
  <sheetFormatPr defaultColWidth="9.1796875" defaultRowHeight="20.25" customHeight="1"/>
  <cols>
    <col min="1" max="1" width="55.1796875" style="156" customWidth="1"/>
    <col min="2" max="2" width="6.1796875" style="156" customWidth="1"/>
    <col min="3" max="3" width="13.26953125" style="158" bestFit="1" customWidth="1"/>
    <col min="4" max="4" width="1.1796875" style="156" customWidth="1"/>
    <col min="5" max="5" width="12.26953125" style="156" bestFit="1" customWidth="1"/>
    <col min="6" max="6" width="1.1796875" style="156" customWidth="1"/>
    <col min="7" max="7" width="12.26953125" style="156" bestFit="1" customWidth="1"/>
    <col min="8" max="8" width="1.1796875" style="156" customWidth="1"/>
    <col min="9" max="9" width="12.26953125" style="156" bestFit="1" customWidth="1"/>
    <col min="10" max="10" width="1.81640625" style="156" customWidth="1"/>
    <col min="11" max="11" width="33.1796875" style="156" customWidth="1"/>
    <col min="12" max="12" width="17.1796875" style="156" hidden="1" customWidth="1"/>
    <col min="13" max="13" width="8.7265625" style="156" bestFit="1" customWidth="1"/>
    <col min="14" max="14" width="9.81640625" style="156" hidden="1" customWidth="1"/>
    <col min="15" max="15" width="9.81640625" style="156" bestFit="1" customWidth="1"/>
    <col min="16" max="16384" width="9.1796875" style="156"/>
  </cols>
  <sheetData>
    <row r="1" spans="1:17" ht="21" customHeight="1">
      <c r="A1" s="65" t="s">
        <v>0</v>
      </c>
      <c r="B1" s="65"/>
      <c r="C1" s="153"/>
      <c r="D1" s="154"/>
      <c r="E1" s="66"/>
      <c r="F1" s="155"/>
    </row>
    <row r="2" spans="1:17" ht="21" customHeight="1">
      <c r="A2" s="157" t="s">
        <v>159</v>
      </c>
      <c r="B2" s="157"/>
      <c r="F2" s="155"/>
    </row>
    <row r="3" spans="1:17" ht="14.15" customHeight="1">
      <c r="A3" s="159"/>
      <c r="B3" s="159"/>
      <c r="F3" s="155"/>
    </row>
    <row r="4" spans="1:17" ht="18.649999999999999" customHeight="1">
      <c r="A4" s="159"/>
      <c r="B4" s="159"/>
      <c r="C4" s="343" t="s">
        <v>2</v>
      </c>
      <c r="D4" s="343"/>
      <c r="E4" s="343"/>
      <c r="F4" s="155"/>
      <c r="G4" s="343" t="s">
        <v>3</v>
      </c>
      <c r="H4" s="343"/>
      <c r="I4" s="343"/>
    </row>
    <row r="5" spans="1:17" ht="18.649999999999999" customHeight="1">
      <c r="A5" s="159"/>
      <c r="B5" s="159"/>
      <c r="C5" s="343" t="s">
        <v>4</v>
      </c>
      <c r="D5" s="343"/>
      <c r="E5" s="343"/>
      <c r="F5" s="160"/>
      <c r="G5" s="343" t="s">
        <v>4</v>
      </c>
      <c r="H5" s="343"/>
      <c r="I5" s="343"/>
    </row>
    <row r="6" spans="1:17" ht="18.649999999999999" customHeight="1">
      <c r="A6" s="159"/>
      <c r="B6" s="159"/>
      <c r="C6" s="344" t="s">
        <v>265</v>
      </c>
      <c r="D6" s="344"/>
      <c r="E6" s="344"/>
      <c r="F6" s="160"/>
      <c r="G6" s="344" t="s">
        <v>265</v>
      </c>
      <c r="H6" s="344"/>
      <c r="I6" s="344"/>
    </row>
    <row r="7" spans="1:17" ht="18.649999999999999" customHeight="1">
      <c r="A7" s="159"/>
      <c r="B7" s="159"/>
      <c r="C7" s="345" t="s">
        <v>263</v>
      </c>
      <c r="D7" s="346"/>
      <c r="E7" s="346"/>
      <c r="F7" s="160"/>
      <c r="G7" s="345" t="s">
        <v>263</v>
      </c>
      <c r="H7" s="346"/>
      <c r="I7" s="346"/>
    </row>
    <row r="8" spans="1:17" ht="18.649999999999999" customHeight="1">
      <c r="A8" s="159"/>
      <c r="B8" s="161" t="s">
        <v>7</v>
      </c>
      <c r="C8" s="162">
        <v>2026</v>
      </c>
      <c r="D8" s="162"/>
      <c r="E8" s="162">
        <v>2025</v>
      </c>
      <c r="F8" s="155"/>
      <c r="G8" s="162">
        <v>2026</v>
      </c>
      <c r="H8" s="162"/>
      <c r="I8" s="162">
        <v>2025</v>
      </c>
    </row>
    <row r="9" spans="1:17" ht="18.649999999999999" customHeight="1">
      <c r="A9" s="159"/>
      <c r="B9" s="159"/>
      <c r="C9" s="347" t="s">
        <v>9</v>
      </c>
      <c r="D9" s="347"/>
      <c r="E9" s="347"/>
      <c r="F9" s="347"/>
      <c r="G9" s="347"/>
      <c r="H9" s="347"/>
      <c r="I9" s="347"/>
    </row>
    <row r="10" spans="1:17" ht="18.649999999999999" customHeight="1">
      <c r="A10" s="163" t="s">
        <v>160</v>
      </c>
      <c r="B10" s="163"/>
      <c r="D10" s="164"/>
      <c r="E10" s="165"/>
      <c r="F10" s="164"/>
      <c r="G10" s="166"/>
      <c r="H10" s="164"/>
      <c r="I10" s="166"/>
      <c r="L10" s="167"/>
      <c r="M10" s="167"/>
      <c r="O10" s="167"/>
    </row>
    <row r="11" spans="1:17" ht="18.649999999999999" customHeight="1">
      <c r="A11" s="159" t="s">
        <v>95</v>
      </c>
      <c r="B11" s="159"/>
      <c r="C11" s="207">
        <f>'PL-5'!C30</f>
        <v>1119143</v>
      </c>
      <c r="D11" s="164"/>
      <c r="E11" s="207">
        <f>'PL-5'!E30</f>
        <v>840783</v>
      </c>
      <c r="F11" s="164"/>
      <c r="G11" s="207">
        <f>'PL-5'!G30</f>
        <v>1021907</v>
      </c>
      <c r="H11" s="164"/>
      <c r="I11" s="207">
        <f>'PL-5'!I30</f>
        <v>676453</v>
      </c>
      <c r="J11" s="169"/>
      <c r="L11" s="167"/>
      <c r="M11" s="167"/>
      <c r="N11" s="170"/>
      <c r="O11" s="167"/>
    </row>
    <row r="12" spans="1:17" ht="18.649999999999999" customHeight="1">
      <c r="A12" s="171" t="s">
        <v>161</v>
      </c>
      <c r="B12" s="171"/>
      <c r="C12" s="172"/>
      <c r="D12" s="173"/>
      <c r="E12" s="172"/>
      <c r="F12" s="173"/>
      <c r="G12" s="172"/>
      <c r="H12" s="173"/>
      <c r="I12" s="172"/>
      <c r="J12" s="169"/>
      <c r="L12" s="167"/>
      <c r="M12" s="167"/>
      <c r="N12" s="170"/>
      <c r="O12" s="167"/>
    </row>
    <row r="13" spans="1:17" ht="18.649999999999999" customHeight="1">
      <c r="A13" s="174" t="s">
        <v>94</v>
      </c>
      <c r="B13" s="161" t="s">
        <v>146</v>
      </c>
      <c r="C13" s="175">
        <v>324864</v>
      </c>
      <c r="D13" s="173"/>
      <c r="E13" s="175">
        <v>200960</v>
      </c>
      <c r="F13" s="173"/>
      <c r="G13" s="175">
        <v>159856</v>
      </c>
      <c r="H13" s="173"/>
      <c r="I13" s="175">
        <v>42376</v>
      </c>
      <c r="J13" s="169"/>
      <c r="L13" s="167"/>
      <c r="M13" s="167"/>
      <c r="N13" s="176"/>
      <c r="O13" s="167"/>
      <c r="P13" s="170"/>
      <c r="Q13" s="170"/>
    </row>
    <row r="14" spans="1:17" ht="18.649999999999999" customHeight="1">
      <c r="A14" s="159" t="s">
        <v>90</v>
      </c>
      <c r="B14" s="171"/>
      <c r="C14" s="172">
        <f>26785-1</f>
        <v>26784</v>
      </c>
      <c r="D14" s="173"/>
      <c r="E14" s="172">
        <v>22454</v>
      </c>
      <c r="F14" s="173"/>
      <c r="G14" s="172">
        <f>5-1</f>
        <v>4</v>
      </c>
      <c r="H14" s="173"/>
      <c r="I14" s="172">
        <v>1</v>
      </c>
      <c r="J14" s="169"/>
      <c r="L14" s="167"/>
      <c r="M14" s="167"/>
      <c r="N14" s="170"/>
      <c r="O14" s="167"/>
    </row>
    <row r="15" spans="1:17" ht="18.649999999999999" customHeight="1">
      <c r="A15" s="159" t="s">
        <v>162</v>
      </c>
      <c r="B15" s="159"/>
      <c r="C15" s="172">
        <v>135078</v>
      </c>
      <c r="D15" s="173"/>
      <c r="E15" s="172">
        <v>141761</v>
      </c>
      <c r="F15" s="173"/>
      <c r="G15" s="172">
        <v>56433</v>
      </c>
      <c r="H15" s="173"/>
      <c r="I15" s="172">
        <v>55949</v>
      </c>
      <c r="J15" s="169"/>
      <c r="L15" s="167"/>
      <c r="M15" s="167"/>
      <c r="N15" s="170"/>
      <c r="O15" s="167"/>
    </row>
    <row r="16" spans="1:17" ht="18.649999999999999" customHeight="1">
      <c r="A16" s="159" t="s">
        <v>163</v>
      </c>
      <c r="B16" s="161"/>
      <c r="C16" s="227"/>
      <c r="D16" s="173"/>
      <c r="E16" s="227"/>
      <c r="F16" s="173"/>
      <c r="G16" s="227"/>
      <c r="H16" s="173"/>
      <c r="I16" s="175"/>
      <c r="J16" s="169"/>
      <c r="L16" s="167"/>
      <c r="M16" s="167"/>
      <c r="N16" s="170"/>
      <c r="O16" s="167"/>
    </row>
    <row r="17" spans="1:15" ht="18.649999999999999" customHeight="1">
      <c r="A17" s="159" t="s">
        <v>164</v>
      </c>
      <c r="B17" s="161" t="s">
        <v>249</v>
      </c>
      <c r="C17" s="227">
        <v>0</v>
      </c>
      <c r="D17" s="173"/>
      <c r="E17" s="227">
        <v>0</v>
      </c>
      <c r="F17" s="173"/>
      <c r="G17" s="227">
        <v>5395</v>
      </c>
      <c r="H17" s="173"/>
      <c r="I17" s="175">
        <v>10424</v>
      </c>
      <c r="J17" s="169"/>
      <c r="L17" s="167"/>
      <c r="M17" s="167"/>
      <c r="N17" s="170"/>
      <c r="O17" s="167"/>
    </row>
    <row r="18" spans="1:15" ht="18.649999999999999" customHeight="1">
      <c r="A18" s="177" t="s">
        <v>258</v>
      </c>
      <c r="B18" s="161" t="s">
        <v>27</v>
      </c>
      <c r="C18" s="227">
        <v>-287</v>
      </c>
      <c r="D18" s="173"/>
      <c r="E18" s="227">
        <v>-336</v>
      </c>
      <c r="F18" s="173"/>
      <c r="G18" s="227">
        <v>0</v>
      </c>
      <c r="H18" s="173"/>
      <c r="I18" s="175">
        <v>0</v>
      </c>
      <c r="K18" s="169"/>
      <c r="L18" s="167"/>
      <c r="M18" s="167"/>
      <c r="N18" s="170"/>
      <c r="O18" s="167"/>
    </row>
    <row r="19" spans="1:15" ht="18.649999999999999" customHeight="1">
      <c r="A19" s="156" t="s">
        <v>286</v>
      </c>
      <c r="B19" s="161"/>
      <c r="C19" s="227">
        <f>24584-554</f>
        <v>24030</v>
      </c>
      <c r="D19" s="173"/>
      <c r="E19" s="227">
        <v>24569</v>
      </c>
      <c r="F19" s="173"/>
      <c r="G19" s="227">
        <f>-71-554</f>
        <v>-625</v>
      </c>
      <c r="H19" s="173"/>
      <c r="I19" s="175">
        <v>10483</v>
      </c>
      <c r="J19" s="169"/>
      <c r="L19" s="167"/>
      <c r="M19" s="167"/>
      <c r="N19" s="170"/>
      <c r="O19" s="167"/>
    </row>
    <row r="20" spans="1:15" ht="18.649999999999999" customHeight="1">
      <c r="A20" s="159" t="s">
        <v>81</v>
      </c>
      <c r="B20" s="161"/>
      <c r="C20" s="172">
        <v>-39503</v>
      </c>
      <c r="D20" s="173"/>
      <c r="E20" s="172">
        <v>-36940</v>
      </c>
      <c r="F20" s="173"/>
      <c r="G20" s="172">
        <f>-408496-1</f>
        <v>-408497</v>
      </c>
      <c r="H20" s="173"/>
      <c r="I20" s="172">
        <v>-367520</v>
      </c>
      <c r="J20" s="169"/>
      <c r="L20" s="167"/>
      <c r="M20" s="167"/>
      <c r="N20" s="170"/>
      <c r="O20" s="167"/>
    </row>
    <row r="21" spans="1:15" ht="18.649999999999999" customHeight="1">
      <c r="A21" s="159" t="s">
        <v>165</v>
      </c>
      <c r="B21" s="161" t="s">
        <v>25</v>
      </c>
      <c r="C21" s="172">
        <v>6764</v>
      </c>
      <c r="D21" s="173"/>
      <c r="E21" s="172">
        <v>1481</v>
      </c>
      <c r="F21" s="173"/>
      <c r="G21" s="172">
        <v>0</v>
      </c>
      <c r="H21" s="173"/>
      <c r="I21" s="172">
        <v>0</v>
      </c>
      <c r="J21" s="169"/>
      <c r="L21" s="167"/>
      <c r="M21" s="167"/>
      <c r="N21" s="170"/>
      <c r="O21" s="167"/>
    </row>
    <row r="22" spans="1:15" ht="18.649999999999999" customHeight="1">
      <c r="A22" s="159" t="s">
        <v>166</v>
      </c>
      <c r="B22" s="161"/>
      <c r="C22" s="172">
        <f>-39716+1+1650</f>
        <v>-38065</v>
      </c>
      <c r="D22" s="173"/>
      <c r="E22" s="172">
        <v>34807</v>
      </c>
      <c r="F22" s="173"/>
      <c r="G22" s="172">
        <f>-115871+3</f>
        <v>-115868</v>
      </c>
      <c r="H22" s="173"/>
      <c r="I22" s="178">
        <v>7030</v>
      </c>
      <c r="J22" s="169"/>
      <c r="L22" s="167"/>
      <c r="M22" s="167"/>
      <c r="N22" s="170"/>
      <c r="O22" s="167"/>
    </row>
    <row r="23" spans="1:15" ht="18.649999999999999" customHeight="1">
      <c r="A23" s="174" t="s">
        <v>259</v>
      </c>
      <c r="B23" s="171"/>
      <c r="C23" s="172">
        <v>-53</v>
      </c>
      <c r="D23" s="173"/>
      <c r="E23" s="172">
        <v>-3151</v>
      </c>
      <c r="F23" s="173"/>
      <c r="G23" s="172">
        <v>-415</v>
      </c>
      <c r="H23" s="173"/>
      <c r="I23" s="172">
        <v>-707</v>
      </c>
      <c r="J23" s="169"/>
      <c r="L23" s="167"/>
      <c r="M23" s="167"/>
      <c r="N23" s="170"/>
      <c r="O23" s="167"/>
    </row>
    <row r="24" spans="1:15" ht="18.649999999999999" customHeight="1">
      <c r="A24" s="174" t="s">
        <v>262</v>
      </c>
      <c r="B24" s="161" t="s">
        <v>147</v>
      </c>
      <c r="C24" s="180">
        <v>7377</v>
      </c>
      <c r="D24" s="164"/>
      <c r="E24" s="180">
        <v>125</v>
      </c>
      <c r="F24" s="164"/>
      <c r="G24" s="180">
        <v>0</v>
      </c>
      <c r="H24" s="164"/>
      <c r="I24" s="180">
        <v>0</v>
      </c>
      <c r="J24" s="169"/>
      <c r="L24" s="167"/>
      <c r="M24" s="167"/>
      <c r="N24" s="170"/>
      <c r="O24" s="167"/>
    </row>
    <row r="25" spans="1:15" ht="18.649999999999999" customHeight="1">
      <c r="A25" s="159" t="s">
        <v>279</v>
      </c>
      <c r="B25" s="161" t="s">
        <v>147</v>
      </c>
      <c r="C25" s="180">
        <f>1650-1650</f>
        <v>0</v>
      </c>
      <c r="D25" s="164"/>
      <c r="E25" s="180">
        <v>0</v>
      </c>
      <c r="F25" s="164"/>
      <c r="G25" s="180">
        <v>16268</v>
      </c>
      <c r="H25" s="164"/>
      <c r="I25" s="180">
        <v>0</v>
      </c>
      <c r="J25" s="169"/>
      <c r="L25" s="167"/>
      <c r="M25" s="167"/>
      <c r="N25" s="170"/>
      <c r="O25" s="167"/>
    </row>
    <row r="26" spans="1:15" ht="18.649999999999999" customHeight="1">
      <c r="A26" s="174" t="s">
        <v>169</v>
      </c>
      <c r="B26" s="82"/>
      <c r="C26" s="188">
        <v>-11827</v>
      </c>
      <c r="D26" s="165"/>
      <c r="E26" s="228">
        <v>1748</v>
      </c>
      <c r="F26" s="165"/>
      <c r="G26" s="188">
        <v>-665</v>
      </c>
      <c r="H26" s="165"/>
      <c r="I26" s="181">
        <v>-6578</v>
      </c>
      <c r="J26" s="169"/>
      <c r="L26" s="167"/>
      <c r="M26" s="167"/>
      <c r="N26" s="170"/>
      <c r="O26" s="167"/>
    </row>
    <row r="27" spans="1:15" ht="18.649999999999999" customHeight="1">
      <c r="A27" s="174" t="s">
        <v>170</v>
      </c>
      <c r="B27" s="179"/>
      <c r="C27" s="182">
        <v>25770</v>
      </c>
      <c r="D27" s="173"/>
      <c r="E27" s="182">
        <v>21348</v>
      </c>
      <c r="F27" s="173"/>
      <c r="G27" s="182">
        <v>10614</v>
      </c>
      <c r="H27" s="173"/>
      <c r="I27" s="182">
        <v>9539</v>
      </c>
      <c r="J27" s="169"/>
      <c r="L27" s="167"/>
      <c r="M27" s="167"/>
      <c r="N27" s="170"/>
      <c r="O27" s="167"/>
    </row>
    <row r="28" spans="1:15" ht="18.649999999999999" customHeight="1">
      <c r="A28" s="184"/>
      <c r="B28" s="184"/>
      <c r="C28" s="221">
        <f>SUM(C11:C27)</f>
        <v>1580075</v>
      </c>
      <c r="D28" s="165"/>
      <c r="E28" s="221">
        <f>SUM(E11:E27)</f>
        <v>1249609</v>
      </c>
      <c r="F28" s="165"/>
      <c r="G28" s="208">
        <f>SUM(G11:G27)</f>
        <v>744407</v>
      </c>
      <c r="H28" s="165"/>
      <c r="I28" s="208">
        <f>SUM(I11:I27)</f>
        <v>437450</v>
      </c>
      <c r="J28" s="169"/>
      <c r="L28" s="167"/>
      <c r="M28" s="167"/>
      <c r="N28" s="170"/>
      <c r="O28" s="167"/>
    </row>
    <row r="29" spans="1:15" ht="18.649999999999999" customHeight="1">
      <c r="A29" s="171" t="s">
        <v>172</v>
      </c>
      <c r="B29" s="171"/>
      <c r="D29" s="165"/>
      <c r="E29" s="158"/>
      <c r="F29" s="165"/>
      <c r="G29" s="165"/>
      <c r="H29" s="165"/>
      <c r="I29" s="165"/>
      <c r="J29" s="169"/>
      <c r="L29" s="167"/>
      <c r="M29" s="167"/>
      <c r="N29" s="170"/>
      <c r="O29" s="167"/>
    </row>
    <row r="30" spans="1:15" ht="18.649999999999999" customHeight="1">
      <c r="A30" s="159" t="s">
        <v>13</v>
      </c>
      <c r="B30" s="159"/>
      <c r="C30" s="158">
        <f>-104623-37767</f>
        <v>-142390</v>
      </c>
      <c r="D30" s="165"/>
      <c r="E30" s="158">
        <v>20800</v>
      </c>
      <c r="F30" s="165"/>
      <c r="G30" s="158">
        <f>-361305-37767</f>
        <v>-399072</v>
      </c>
      <c r="H30" s="165"/>
      <c r="I30" s="165">
        <v>442292</v>
      </c>
      <c r="J30" s="169"/>
      <c r="L30" s="167"/>
      <c r="M30" s="167"/>
      <c r="N30" s="170"/>
      <c r="O30" s="167"/>
    </row>
    <row r="31" spans="1:15" ht="18.649999999999999" customHeight="1">
      <c r="A31" s="159" t="s">
        <v>14</v>
      </c>
      <c r="B31" s="159"/>
      <c r="C31" s="158">
        <v>-85275</v>
      </c>
      <c r="D31" s="165"/>
      <c r="E31" s="158">
        <v>-55616</v>
      </c>
      <c r="F31" s="165"/>
      <c r="G31" s="158">
        <v>-22861</v>
      </c>
      <c r="H31" s="165"/>
      <c r="I31" s="165">
        <v>-4526</v>
      </c>
      <c r="J31" s="169"/>
      <c r="L31" s="167"/>
      <c r="M31" s="167"/>
      <c r="N31" s="170"/>
      <c r="O31" s="167"/>
    </row>
    <row r="32" spans="1:15" ht="18.649999999999999" customHeight="1">
      <c r="A32" s="159" t="s">
        <v>18</v>
      </c>
      <c r="B32" s="159"/>
      <c r="C32" s="158">
        <f>-535457+554</f>
        <v>-534903</v>
      </c>
      <c r="D32" s="165"/>
      <c r="E32" s="158">
        <v>-51021</v>
      </c>
      <c r="F32" s="165"/>
      <c r="G32" s="158">
        <f>-160703+554</f>
        <v>-160149</v>
      </c>
      <c r="H32" s="165"/>
      <c r="I32" s="165">
        <v>-124505</v>
      </c>
      <c r="J32" s="169"/>
      <c r="L32" s="167"/>
      <c r="M32" s="167"/>
      <c r="N32" s="170"/>
      <c r="O32" s="167"/>
    </row>
    <row r="33" spans="1:17" ht="18.649999999999999" customHeight="1">
      <c r="A33" s="82" t="s">
        <v>19</v>
      </c>
      <c r="B33" s="82"/>
      <c r="C33" s="158">
        <v>-21801</v>
      </c>
      <c r="D33" s="165"/>
      <c r="E33" s="158">
        <v>-55045</v>
      </c>
      <c r="F33" s="165"/>
      <c r="G33" s="158">
        <v>-37340</v>
      </c>
      <c r="H33" s="165"/>
      <c r="I33" s="165">
        <v>-44038</v>
      </c>
      <c r="J33" s="169"/>
      <c r="L33" s="167"/>
      <c r="M33" s="167"/>
      <c r="N33" s="170"/>
      <c r="O33" s="167"/>
    </row>
    <row r="34" spans="1:17" ht="18.649999999999999" customHeight="1">
      <c r="A34" s="82" t="s">
        <v>20</v>
      </c>
      <c r="B34" s="82"/>
      <c r="C34" s="158">
        <v>-3628</v>
      </c>
      <c r="D34" s="165"/>
      <c r="E34" s="158">
        <v>-1584</v>
      </c>
      <c r="F34" s="165"/>
      <c r="G34" s="158">
        <v>0</v>
      </c>
      <c r="H34" s="165"/>
      <c r="I34" s="181">
        <v>0</v>
      </c>
      <c r="J34" s="169"/>
      <c r="L34" s="167"/>
      <c r="M34" s="167"/>
      <c r="N34" s="170"/>
      <c r="O34" s="167"/>
    </row>
    <row r="35" spans="1:17" ht="18.649999999999999" customHeight="1">
      <c r="A35" s="159" t="s">
        <v>36</v>
      </c>
      <c r="B35" s="159"/>
      <c r="C35" s="158">
        <v>-372</v>
      </c>
      <c r="D35" s="165"/>
      <c r="E35" s="158">
        <v>22037</v>
      </c>
      <c r="F35" s="165"/>
      <c r="G35" s="158">
        <v>-57</v>
      </c>
      <c r="H35" s="165"/>
      <c r="I35" s="168">
        <v>18</v>
      </c>
      <c r="J35" s="186"/>
      <c r="L35" s="167"/>
      <c r="M35" s="167"/>
      <c r="N35" s="170"/>
      <c r="O35" s="167"/>
    </row>
    <row r="36" spans="1:17" ht="18.649999999999999" customHeight="1">
      <c r="A36" s="159" t="s">
        <v>43</v>
      </c>
      <c r="B36" s="159"/>
      <c r="C36" s="158">
        <v>170934</v>
      </c>
      <c r="E36" s="158">
        <v>50998</v>
      </c>
      <c r="F36" s="165"/>
      <c r="G36" s="158">
        <f>388092-306121</f>
        <v>81971</v>
      </c>
      <c r="H36" s="165"/>
      <c r="I36" s="165">
        <v>65113</v>
      </c>
      <c r="J36" s="169"/>
      <c r="L36" s="167"/>
      <c r="M36" s="167"/>
      <c r="N36" s="170"/>
      <c r="O36" s="167"/>
    </row>
    <row r="37" spans="1:17" ht="18.649999999999999" customHeight="1">
      <c r="A37" s="159" t="s">
        <v>44</v>
      </c>
      <c r="B37" s="159"/>
      <c r="C37" s="158">
        <f>210930+37767</f>
        <v>248697</v>
      </c>
      <c r="D37" s="165"/>
      <c r="E37" s="158">
        <v>-67355</v>
      </c>
      <c r="F37" s="187"/>
      <c r="G37" s="158">
        <f>-7657+37767+306121</f>
        <v>336231</v>
      </c>
      <c r="H37" s="187"/>
      <c r="I37" s="165">
        <v>58355</v>
      </c>
      <c r="J37" s="169"/>
      <c r="L37" s="167"/>
      <c r="M37" s="167"/>
      <c r="N37" s="170"/>
      <c r="O37" s="167"/>
    </row>
    <row r="38" spans="1:17" ht="18.649999999999999" customHeight="1">
      <c r="A38" s="82" t="s">
        <v>47</v>
      </c>
      <c r="B38" s="82"/>
      <c r="C38" s="158">
        <v>-32860</v>
      </c>
      <c r="D38" s="165"/>
      <c r="E38" s="158">
        <v>-84772</v>
      </c>
      <c r="F38" s="165"/>
      <c r="G38" s="158">
        <v>1644</v>
      </c>
      <c r="H38" s="165"/>
      <c r="I38" s="181">
        <v>-43903</v>
      </c>
      <c r="J38" s="169"/>
      <c r="L38" s="167"/>
      <c r="M38" s="167"/>
      <c r="N38" s="170"/>
      <c r="O38" s="167"/>
    </row>
    <row r="39" spans="1:17" ht="18.649999999999999" customHeight="1">
      <c r="A39" s="159" t="s">
        <v>174</v>
      </c>
      <c r="B39" s="159"/>
      <c r="C39" s="183">
        <v>-5314</v>
      </c>
      <c r="D39" s="165"/>
      <c r="E39" s="183">
        <v>-6711</v>
      </c>
      <c r="F39" s="165"/>
      <c r="G39" s="183">
        <v>-568</v>
      </c>
      <c r="H39" s="165"/>
      <c r="I39" s="183">
        <v>-1430</v>
      </c>
      <c r="J39" s="169"/>
      <c r="L39" s="167"/>
      <c r="M39" s="167"/>
      <c r="N39" s="170"/>
      <c r="O39" s="167"/>
    </row>
    <row r="40" spans="1:17" ht="18.649999999999999" customHeight="1">
      <c r="A40" s="159" t="s">
        <v>175</v>
      </c>
      <c r="B40" s="159"/>
      <c r="C40" s="209">
        <f>SUM(C28:C39)</f>
        <v>1173163</v>
      </c>
      <c r="D40" s="165"/>
      <c r="E40" s="209">
        <f>SUM(E28:E39)</f>
        <v>1021340</v>
      </c>
      <c r="F40" s="165"/>
      <c r="G40" s="209">
        <f>SUM(G28:G39)</f>
        <v>544206</v>
      </c>
      <c r="H40" s="165"/>
      <c r="I40" s="209">
        <f>SUM(I28:I39)</f>
        <v>784826</v>
      </c>
      <c r="J40" s="169"/>
      <c r="L40" s="167"/>
      <c r="M40" s="167"/>
      <c r="N40" s="170"/>
      <c r="O40" s="167"/>
    </row>
    <row r="41" spans="1:17" ht="18.649999999999999" customHeight="1">
      <c r="A41" s="159" t="s">
        <v>176</v>
      </c>
      <c r="B41" s="159"/>
      <c r="C41" s="183">
        <v>-325206</v>
      </c>
      <c r="D41" s="165"/>
      <c r="E41" s="183">
        <v>-162255</v>
      </c>
      <c r="F41" s="165"/>
      <c r="G41" s="183">
        <v>-142517</v>
      </c>
      <c r="H41" s="165"/>
      <c r="I41" s="189">
        <v>-36889</v>
      </c>
      <c r="J41" s="169"/>
      <c r="L41" s="167"/>
      <c r="M41" s="167"/>
      <c r="N41" s="170"/>
      <c r="O41" s="167"/>
    </row>
    <row r="42" spans="1:17" ht="20.25" customHeight="1">
      <c r="A42" s="184" t="s">
        <v>177</v>
      </c>
      <c r="B42" s="184"/>
      <c r="C42" s="222">
        <f>SUM(C40:C41)</f>
        <v>847957</v>
      </c>
      <c r="D42" s="190"/>
      <c r="E42" s="222">
        <f>SUM(E40:E41)</f>
        <v>859085</v>
      </c>
      <c r="F42" s="190"/>
      <c r="G42" s="210">
        <f>SUM(G40:G41)</f>
        <v>401689</v>
      </c>
      <c r="H42" s="190"/>
      <c r="I42" s="210">
        <f>SUM(I40:I41)</f>
        <v>747937</v>
      </c>
      <c r="J42" s="169"/>
      <c r="L42" s="167"/>
      <c r="M42" s="167"/>
      <c r="N42" s="170"/>
      <c r="O42" s="167"/>
    </row>
    <row r="43" spans="1:17" ht="20.25" customHeight="1">
      <c r="A43" s="184"/>
      <c r="B43" s="184"/>
      <c r="C43" s="191"/>
      <c r="D43" s="190"/>
      <c r="E43" s="190"/>
      <c r="F43" s="190"/>
      <c r="G43" s="190"/>
      <c r="H43" s="190"/>
      <c r="I43" s="190"/>
      <c r="J43" s="169"/>
      <c r="L43" s="167"/>
      <c r="M43" s="167"/>
      <c r="N43" s="170"/>
      <c r="O43" s="167"/>
    </row>
    <row r="44" spans="1:17" ht="20.25" customHeight="1">
      <c r="A44" s="65" t="s">
        <v>0</v>
      </c>
      <c r="B44" s="65"/>
      <c r="C44" s="153"/>
      <c r="D44" s="192"/>
      <c r="E44" s="66"/>
      <c r="F44" s="155"/>
      <c r="J44" s="169"/>
      <c r="L44" s="167"/>
      <c r="M44" s="167"/>
      <c r="N44" s="170"/>
      <c r="O44" s="167"/>
    </row>
    <row r="45" spans="1:17" ht="20.25" customHeight="1">
      <c r="A45" s="157" t="s">
        <v>159</v>
      </c>
      <c r="B45" s="157"/>
      <c r="F45" s="155"/>
      <c r="J45" s="169"/>
      <c r="L45" s="167"/>
      <c r="M45" s="167"/>
      <c r="N45" s="170"/>
      <c r="O45" s="167"/>
      <c r="P45" s="170"/>
      <c r="Q45" s="170"/>
    </row>
    <row r="46" spans="1:17" ht="18.649999999999999" customHeight="1">
      <c r="A46" s="159"/>
      <c r="B46" s="159"/>
      <c r="F46" s="155"/>
      <c r="J46" s="169"/>
      <c r="L46" s="167"/>
      <c r="M46" s="167"/>
      <c r="N46" s="170"/>
      <c r="O46" s="167"/>
    </row>
    <row r="47" spans="1:17" ht="18.649999999999999" customHeight="1">
      <c r="A47" s="159"/>
      <c r="B47" s="159"/>
      <c r="C47" s="343" t="s">
        <v>2</v>
      </c>
      <c r="D47" s="343"/>
      <c r="E47" s="343"/>
      <c r="F47" s="155"/>
      <c r="G47" s="343" t="s">
        <v>3</v>
      </c>
      <c r="H47" s="343"/>
      <c r="I47" s="343"/>
      <c r="J47" s="169"/>
      <c r="L47" s="167"/>
      <c r="M47" s="167"/>
      <c r="N47" s="170"/>
      <c r="O47" s="167"/>
    </row>
    <row r="48" spans="1:17" ht="18.649999999999999" customHeight="1">
      <c r="A48" s="193"/>
      <c r="B48" s="193"/>
      <c r="C48" s="343" t="s">
        <v>4</v>
      </c>
      <c r="D48" s="343"/>
      <c r="E48" s="343"/>
      <c r="F48" s="160"/>
      <c r="G48" s="343" t="s">
        <v>4</v>
      </c>
      <c r="H48" s="343"/>
      <c r="I48" s="343"/>
      <c r="J48" s="169"/>
      <c r="L48" s="167"/>
      <c r="M48" s="167"/>
      <c r="N48" s="170"/>
      <c r="O48" s="167"/>
    </row>
    <row r="49" spans="1:15" ht="18.649999999999999" customHeight="1">
      <c r="A49" s="193"/>
      <c r="B49" s="193"/>
      <c r="C49" s="344" t="s">
        <v>265</v>
      </c>
      <c r="D49" s="344"/>
      <c r="E49" s="344"/>
      <c r="F49" s="160"/>
      <c r="G49" s="344" t="s">
        <v>265</v>
      </c>
      <c r="H49" s="344"/>
      <c r="I49" s="344"/>
      <c r="J49" s="169"/>
      <c r="L49" s="167"/>
      <c r="M49" s="167"/>
      <c r="N49" s="170"/>
      <c r="O49" s="167"/>
    </row>
    <row r="50" spans="1:15" ht="18.649999999999999" customHeight="1">
      <c r="A50" s="193"/>
      <c r="B50" s="193"/>
      <c r="C50" s="345" t="s">
        <v>263</v>
      </c>
      <c r="D50" s="346"/>
      <c r="E50" s="346"/>
      <c r="F50" s="160"/>
      <c r="G50" s="345" t="s">
        <v>263</v>
      </c>
      <c r="H50" s="346"/>
      <c r="I50" s="346"/>
      <c r="J50" s="169"/>
      <c r="L50" s="167"/>
      <c r="M50" s="167"/>
      <c r="N50" s="170"/>
      <c r="O50" s="167"/>
    </row>
    <row r="51" spans="1:15" ht="18.649999999999999" customHeight="1">
      <c r="A51" s="193"/>
      <c r="B51" s="161" t="s">
        <v>7</v>
      </c>
      <c r="C51" s="162">
        <v>2026</v>
      </c>
      <c r="D51" s="162"/>
      <c r="E51" s="162">
        <v>2025</v>
      </c>
      <c r="F51" s="155"/>
      <c r="G51" s="162">
        <v>2026</v>
      </c>
      <c r="H51" s="162"/>
      <c r="I51" s="162">
        <v>2025</v>
      </c>
      <c r="J51" s="169"/>
      <c r="L51" s="167"/>
      <c r="M51" s="167"/>
      <c r="N51" s="170"/>
      <c r="O51" s="167"/>
    </row>
    <row r="52" spans="1:15" ht="18.649999999999999" customHeight="1">
      <c r="A52" s="159"/>
      <c r="B52" s="159"/>
      <c r="C52" s="347" t="s">
        <v>9</v>
      </c>
      <c r="D52" s="347"/>
      <c r="E52" s="347"/>
      <c r="F52" s="347"/>
      <c r="G52" s="347"/>
      <c r="H52" s="347"/>
      <c r="I52" s="347"/>
      <c r="J52" s="169"/>
      <c r="L52" s="167"/>
      <c r="M52" s="167"/>
      <c r="N52" s="170"/>
      <c r="O52" s="167"/>
    </row>
    <row r="53" spans="1:15" ht="18.649999999999999" customHeight="1">
      <c r="A53" s="163" t="s">
        <v>178</v>
      </c>
      <c r="B53" s="163"/>
      <c r="D53" s="164"/>
      <c r="E53" s="164"/>
      <c r="F53" s="164"/>
      <c r="G53" s="164"/>
      <c r="H53" s="164"/>
      <c r="I53" s="164"/>
      <c r="J53" s="169"/>
      <c r="L53" s="167"/>
      <c r="M53" s="167"/>
      <c r="N53" s="170"/>
      <c r="O53" s="167"/>
    </row>
    <row r="54" spans="1:15" ht="18.649999999999999" customHeight="1">
      <c r="A54" s="159" t="s">
        <v>179</v>
      </c>
      <c r="B54" s="159"/>
      <c r="C54" s="181">
        <v>38184</v>
      </c>
      <c r="D54" s="164"/>
      <c r="E54" s="181">
        <v>33832</v>
      </c>
      <c r="F54" s="164"/>
      <c r="G54" s="181">
        <v>7161</v>
      </c>
      <c r="H54" s="164"/>
      <c r="I54" s="181">
        <v>11304</v>
      </c>
      <c r="J54" s="169"/>
      <c r="L54" s="167"/>
      <c r="M54" s="167"/>
      <c r="N54" s="170"/>
      <c r="O54" s="167"/>
    </row>
    <row r="55" spans="1:15" ht="18.649999999999999" customHeight="1">
      <c r="A55" s="330" t="s">
        <v>180</v>
      </c>
      <c r="B55" s="161"/>
      <c r="C55" s="181">
        <v>0</v>
      </c>
      <c r="D55" s="164"/>
      <c r="E55" s="181">
        <v>0</v>
      </c>
      <c r="F55" s="164"/>
      <c r="G55" s="181">
        <v>400000</v>
      </c>
      <c r="H55" s="164"/>
      <c r="I55" s="181">
        <v>353190</v>
      </c>
      <c r="J55" s="169"/>
      <c r="L55" s="167"/>
      <c r="M55" s="167"/>
      <c r="N55" s="170"/>
      <c r="O55" s="167"/>
    </row>
    <row r="56" spans="1:15" ht="18.649999999999999" customHeight="1">
      <c r="A56" s="159" t="s">
        <v>181</v>
      </c>
      <c r="B56" s="159"/>
      <c r="C56" s="158">
        <v>-254181</v>
      </c>
      <c r="D56" s="164"/>
      <c r="E56" s="158">
        <v>-370447</v>
      </c>
      <c r="F56" s="164"/>
      <c r="G56" s="158">
        <v>-25679</v>
      </c>
      <c r="H56" s="164"/>
      <c r="I56" s="158">
        <v>-28237</v>
      </c>
      <c r="J56" s="169"/>
      <c r="L56" s="167"/>
      <c r="M56" s="167"/>
      <c r="N56" s="170"/>
      <c r="O56" s="167"/>
    </row>
    <row r="57" spans="1:15" ht="18.649999999999999" customHeight="1">
      <c r="A57" s="159" t="s">
        <v>182</v>
      </c>
      <c r="B57" s="159"/>
      <c r="C57" s="181">
        <v>1189</v>
      </c>
      <c r="D57" s="164"/>
      <c r="E57" s="181">
        <v>3184</v>
      </c>
      <c r="F57" s="164"/>
      <c r="G57" s="181">
        <v>1097</v>
      </c>
      <c r="H57" s="164"/>
      <c r="I57" s="168">
        <v>705</v>
      </c>
      <c r="J57" s="169"/>
      <c r="L57" s="167"/>
      <c r="M57" s="167"/>
      <c r="N57" s="170"/>
      <c r="O57" s="167"/>
    </row>
    <row r="58" spans="1:15" ht="18.649999999999999" customHeight="1">
      <c r="A58" s="159" t="s">
        <v>183</v>
      </c>
      <c r="B58" s="161"/>
      <c r="C58" s="158">
        <v>-803</v>
      </c>
      <c r="D58" s="164"/>
      <c r="E58" s="158">
        <v>-975</v>
      </c>
      <c r="F58" s="164"/>
      <c r="G58" s="158">
        <v>-150</v>
      </c>
      <c r="H58" s="164"/>
      <c r="I58" s="181">
        <v>-609</v>
      </c>
      <c r="J58" s="169"/>
      <c r="L58" s="167"/>
      <c r="M58" s="167"/>
      <c r="N58" s="170"/>
      <c r="O58" s="167"/>
    </row>
    <row r="59" spans="1:15" ht="18.649999999999999" customHeight="1">
      <c r="A59" s="159" t="s">
        <v>184</v>
      </c>
      <c r="B59" s="161" t="s">
        <v>249</v>
      </c>
      <c r="C59" s="168">
        <v>0</v>
      </c>
      <c r="D59" s="164"/>
      <c r="E59" s="168">
        <v>0</v>
      </c>
      <c r="F59" s="164"/>
      <c r="G59" s="168">
        <v>-6747</v>
      </c>
      <c r="H59" s="164"/>
      <c r="I59" s="168">
        <v>-6714</v>
      </c>
      <c r="J59" s="169"/>
      <c r="L59" s="167"/>
      <c r="M59" s="167"/>
      <c r="N59" s="170"/>
      <c r="O59" s="167"/>
    </row>
    <row r="60" spans="1:15" ht="18.649999999999999" customHeight="1">
      <c r="A60" s="159" t="s">
        <v>185</v>
      </c>
      <c r="B60" s="161"/>
      <c r="C60" s="181">
        <v>-24</v>
      </c>
      <c r="D60" s="164"/>
      <c r="E60" s="181">
        <v>-39</v>
      </c>
      <c r="F60" s="164"/>
      <c r="G60" s="181">
        <v>0</v>
      </c>
      <c r="H60" s="164"/>
      <c r="I60" s="181">
        <v>0</v>
      </c>
      <c r="J60" s="169"/>
      <c r="L60" s="167"/>
      <c r="M60" s="167"/>
      <c r="N60" s="170"/>
      <c r="O60" s="167"/>
    </row>
    <row r="61" spans="1:15" ht="18.649999999999999" customHeight="1">
      <c r="A61" s="159" t="s">
        <v>187</v>
      </c>
      <c r="B61" s="161" t="s">
        <v>147</v>
      </c>
      <c r="C61" s="158">
        <f>-28188</f>
        <v>-28188</v>
      </c>
      <c r="D61" s="164"/>
      <c r="E61" s="158">
        <v>0</v>
      </c>
      <c r="F61" s="164"/>
      <c r="G61" s="168">
        <f>-185794+28188</f>
        <v>-157606</v>
      </c>
      <c r="H61" s="164"/>
      <c r="I61" s="168">
        <v>-60396</v>
      </c>
      <c r="J61" s="169"/>
      <c r="L61" s="167"/>
      <c r="M61" s="167"/>
      <c r="N61" s="170"/>
      <c r="O61" s="167"/>
    </row>
    <row r="62" spans="1:15" ht="18.649999999999999" customHeight="1">
      <c r="A62" s="184" t="s">
        <v>188</v>
      </c>
      <c r="B62" s="184"/>
      <c r="C62" s="211">
        <f>SUM(C54:C61)</f>
        <v>-243823</v>
      </c>
      <c r="D62" s="195"/>
      <c r="E62" s="211">
        <f>SUM(E54:E61)</f>
        <v>-334445</v>
      </c>
      <c r="F62" s="195"/>
      <c r="G62" s="223">
        <f>SUM(G54:G61)</f>
        <v>218076</v>
      </c>
      <c r="H62" s="195"/>
      <c r="I62" s="223">
        <f>SUM(I54:I61)</f>
        <v>269243</v>
      </c>
      <c r="J62" s="169"/>
      <c r="L62" s="167"/>
      <c r="M62" s="167"/>
      <c r="N62" s="170"/>
      <c r="O62" s="167"/>
    </row>
    <row r="63" spans="1:15" ht="18.649999999999999" customHeight="1">
      <c r="A63" s="193"/>
      <c r="B63" s="193"/>
      <c r="C63" s="191"/>
      <c r="D63" s="195"/>
      <c r="E63" s="191"/>
      <c r="F63" s="195"/>
      <c r="G63" s="195"/>
      <c r="H63" s="195"/>
      <c r="I63" s="195"/>
      <c r="J63" s="169"/>
      <c r="L63" s="167"/>
      <c r="M63" s="167"/>
      <c r="N63" s="170"/>
      <c r="O63" s="167"/>
    </row>
    <row r="64" spans="1:15" ht="18.649999999999999" customHeight="1">
      <c r="A64" s="163" t="s">
        <v>189</v>
      </c>
      <c r="B64" s="163"/>
      <c r="D64" s="164"/>
      <c r="E64" s="158"/>
      <c r="F64" s="164"/>
      <c r="G64" s="164"/>
      <c r="H64" s="164"/>
      <c r="I64" s="164"/>
      <c r="J64" s="169"/>
      <c r="L64" s="167"/>
      <c r="M64" s="167"/>
      <c r="N64" s="170"/>
      <c r="O64" s="167"/>
    </row>
    <row r="65" spans="1:16" ht="18.649999999999999" customHeight="1">
      <c r="A65" s="159" t="s">
        <v>190</v>
      </c>
      <c r="B65" s="159"/>
      <c r="C65" s="196">
        <v>-26792</v>
      </c>
      <c r="D65" s="164"/>
      <c r="E65" s="196">
        <v>-15867</v>
      </c>
      <c r="F65" s="164"/>
      <c r="G65" s="178">
        <v>-5</v>
      </c>
      <c r="H65" s="164"/>
      <c r="I65" s="178">
        <v>-1</v>
      </c>
      <c r="J65" s="169"/>
      <c r="L65" s="167"/>
      <c r="M65" s="167"/>
      <c r="N65" s="170"/>
      <c r="O65" s="167"/>
    </row>
    <row r="66" spans="1:16" ht="18.649999999999999" customHeight="1">
      <c r="A66" s="159" t="s">
        <v>191</v>
      </c>
      <c r="B66" s="159"/>
      <c r="C66" s="175">
        <v>-697439</v>
      </c>
      <c r="D66" s="164"/>
      <c r="E66" s="175">
        <v>-697334</v>
      </c>
      <c r="F66" s="164"/>
      <c r="G66" s="175">
        <v>-697410</v>
      </c>
      <c r="H66" s="164"/>
      <c r="I66" s="175">
        <v>-697312</v>
      </c>
      <c r="J66" s="185"/>
      <c r="L66" s="167"/>
      <c r="M66" s="167"/>
      <c r="N66" s="170"/>
      <c r="O66" s="167"/>
    </row>
    <row r="67" spans="1:16" ht="18.649999999999999" customHeight="1">
      <c r="A67" s="159" t="s">
        <v>192</v>
      </c>
      <c r="B67" s="159"/>
      <c r="C67" s="175">
        <v>-32686</v>
      </c>
      <c r="D67" s="164"/>
      <c r="E67" s="175">
        <v>-31169</v>
      </c>
      <c r="F67" s="164"/>
      <c r="G67" s="196">
        <v>0</v>
      </c>
      <c r="H67" s="164"/>
      <c r="I67" s="178">
        <v>0</v>
      </c>
      <c r="J67" s="185"/>
      <c r="L67" s="167"/>
      <c r="M67" s="167"/>
      <c r="N67" s="170"/>
      <c r="O67" s="167"/>
    </row>
    <row r="68" spans="1:16" ht="18.649999999999999" customHeight="1">
      <c r="A68" s="159" t="s">
        <v>257</v>
      </c>
      <c r="B68" s="159"/>
      <c r="C68" s="196"/>
      <c r="E68" s="196"/>
      <c r="G68" s="178"/>
      <c r="H68" s="164"/>
      <c r="I68" s="178"/>
      <c r="J68" s="169"/>
      <c r="L68" s="167"/>
      <c r="M68" s="167"/>
      <c r="N68" s="170"/>
      <c r="O68" s="167"/>
    </row>
    <row r="69" spans="1:16" ht="18.649999999999999" customHeight="1">
      <c r="A69" s="174" t="s">
        <v>193</v>
      </c>
      <c r="B69" s="229"/>
      <c r="C69" s="196">
        <v>29035</v>
      </c>
      <c r="D69" s="164"/>
      <c r="E69" s="196">
        <v>168127</v>
      </c>
      <c r="F69" s="164"/>
      <c r="G69" s="197">
        <v>0</v>
      </c>
      <c r="H69" s="164"/>
      <c r="I69" s="197">
        <v>0</v>
      </c>
      <c r="J69" s="169"/>
      <c r="L69" s="124"/>
      <c r="M69" s="124"/>
      <c r="N69" s="170"/>
      <c r="O69" s="124"/>
    </row>
    <row r="70" spans="1:16" ht="18.649999999999999" customHeight="1">
      <c r="A70" s="184" t="s">
        <v>285</v>
      </c>
      <c r="B70" s="184"/>
      <c r="C70" s="211">
        <f>SUM(C65:C69)</f>
        <v>-727882</v>
      </c>
      <c r="D70" s="195"/>
      <c r="E70" s="211">
        <f>SUM(E65:E69)</f>
        <v>-576243</v>
      </c>
      <c r="F70" s="195"/>
      <c r="G70" s="223">
        <f>SUM(G65:G69)</f>
        <v>-697415</v>
      </c>
      <c r="H70" s="195"/>
      <c r="I70" s="223">
        <f>SUM(I65:I69)</f>
        <v>-697313</v>
      </c>
      <c r="J70" s="169"/>
      <c r="L70" s="167"/>
      <c r="M70" s="167"/>
      <c r="N70" s="170"/>
      <c r="O70" s="167"/>
      <c r="P70" s="170"/>
    </row>
    <row r="71" spans="1:16" ht="18.649999999999999" customHeight="1">
      <c r="A71" s="193"/>
      <c r="B71" s="193"/>
      <c r="C71" s="191"/>
      <c r="D71" s="195"/>
      <c r="E71" s="191"/>
      <c r="F71" s="195"/>
      <c r="G71" s="195"/>
      <c r="H71" s="195"/>
      <c r="I71" s="195"/>
      <c r="J71" s="169"/>
      <c r="L71" s="167"/>
      <c r="M71" s="167"/>
      <c r="N71" s="170"/>
      <c r="O71" s="167"/>
    </row>
    <row r="72" spans="1:16" ht="18.649999999999999" customHeight="1">
      <c r="A72" s="159" t="s">
        <v>241</v>
      </c>
      <c r="B72" s="193"/>
      <c r="C72" s="191"/>
      <c r="D72" s="195"/>
      <c r="E72" s="191"/>
      <c r="F72" s="195"/>
      <c r="G72" s="195"/>
      <c r="H72" s="195"/>
      <c r="I72" s="195"/>
      <c r="J72" s="169"/>
      <c r="L72" s="167"/>
      <c r="M72" s="167"/>
      <c r="N72" s="170"/>
      <c r="O72" s="167"/>
    </row>
    <row r="73" spans="1:16" ht="18.649999999999999" customHeight="1">
      <c r="A73" s="174" t="s">
        <v>196</v>
      </c>
      <c r="B73" s="174"/>
      <c r="C73" s="23">
        <f>C42+C62+C70</f>
        <v>-123748</v>
      </c>
      <c r="D73" s="23"/>
      <c r="E73" s="23">
        <f>E42+E62+E70</f>
        <v>-51603</v>
      </c>
      <c r="F73" s="23"/>
      <c r="G73" s="23">
        <f>G42+G62+G70</f>
        <v>-77650</v>
      </c>
      <c r="H73" s="23"/>
      <c r="I73" s="23">
        <f>I42+I62+I70</f>
        <v>319867</v>
      </c>
      <c r="J73" s="169"/>
      <c r="L73" s="167"/>
      <c r="M73" s="167"/>
      <c r="N73" s="170"/>
      <c r="O73" s="167"/>
    </row>
    <row r="74" spans="1:16" ht="18.649999999999999" customHeight="1">
      <c r="A74" s="174" t="s">
        <v>250</v>
      </c>
      <c r="B74" s="161" t="s">
        <v>15</v>
      </c>
      <c r="C74" s="151">
        <v>-561020</v>
      </c>
      <c r="D74" s="164"/>
      <c r="E74" s="208">
        <v>0</v>
      </c>
      <c r="F74" s="164"/>
      <c r="G74" s="208">
        <v>0</v>
      </c>
      <c r="H74" s="164"/>
      <c r="I74" s="208">
        <v>0</v>
      </c>
      <c r="J74" s="169"/>
      <c r="L74" s="167"/>
      <c r="M74" s="167"/>
      <c r="N74" s="170"/>
      <c r="O74" s="167"/>
    </row>
    <row r="75" spans="1:16" ht="18.649999999999999" customHeight="1">
      <c r="A75" s="174" t="s">
        <v>197</v>
      </c>
      <c r="B75" s="174"/>
      <c r="C75" s="182">
        <v>63869</v>
      </c>
      <c r="D75" s="164"/>
      <c r="E75" s="182">
        <v>-52780</v>
      </c>
      <c r="F75" s="164"/>
      <c r="G75" s="182">
        <v>313</v>
      </c>
      <c r="H75" s="164"/>
      <c r="I75" s="182">
        <v>-267</v>
      </c>
      <c r="J75" s="169"/>
      <c r="L75" s="167"/>
      <c r="M75" s="167"/>
      <c r="N75" s="170"/>
      <c r="O75" s="167"/>
    </row>
    <row r="76" spans="1:16" ht="18.649999999999999" customHeight="1">
      <c r="A76" s="184" t="s">
        <v>241</v>
      </c>
      <c r="B76" s="174"/>
      <c r="C76" s="212">
        <f>SUM(C73:C75)</f>
        <v>-620899</v>
      </c>
      <c r="D76" s="195"/>
      <c r="E76" s="212">
        <f>SUM(E73:E75)</f>
        <v>-104383</v>
      </c>
      <c r="F76" s="195"/>
      <c r="G76" s="212">
        <f>SUM(G73:G75)</f>
        <v>-77337</v>
      </c>
      <c r="H76" s="195"/>
      <c r="I76" s="212">
        <f>SUM(I73:I75)</f>
        <v>319600</v>
      </c>
      <c r="J76" s="169"/>
      <c r="L76" s="167"/>
      <c r="M76" s="167"/>
      <c r="N76" s="170"/>
      <c r="O76" s="167"/>
    </row>
    <row r="77" spans="1:16" ht="18" customHeight="1">
      <c r="A77" s="174" t="s">
        <v>198</v>
      </c>
      <c r="B77" s="174"/>
      <c r="C77" s="224">
        <f>'BS2-3'!E11</f>
        <v>4272684</v>
      </c>
      <c r="D77" s="164"/>
      <c r="E77" s="198">
        <v>3462731</v>
      </c>
      <c r="F77" s="164"/>
      <c r="G77" s="226">
        <f>'BS2-3'!I11</f>
        <v>1991209</v>
      </c>
      <c r="H77" s="164"/>
      <c r="I77" s="199">
        <v>1571274</v>
      </c>
      <c r="J77" s="194"/>
      <c r="L77" s="167"/>
      <c r="M77" s="167"/>
      <c r="N77" s="170"/>
      <c r="O77" s="167"/>
    </row>
    <row r="78" spans="1:16" ht="18.649999999999999" customHeight="1" thickBot="1">
      <c r="A78" s="329" t="s">
        <v>274</v>
      </c>
      <c r="B78" s="193"/>
      <c r="C78" s="225">
        <f>SUM(C76:C77)</f>
        <v>3651785</v>
      </c>
      <c r="D78" s="195"/>
      <c r="E78" s="225">
        <f>SUM(E76:E77)</f>
        <v>3358348</v>
      </c>
      <c r="F78" s="195"/>
      <c r="G78" s="213">
        <f>SUM(G76:G77)</f>
        <v>1913872</v>
      </c>
      <c r="H78" s="195"/>
      <c r="I78" s="213">
        <f>SUM(I76:I77)</f>
        <v>1890874</v>
      </c>
      <c r="L78" s="167"/>
      <c r="M78" s="167"/>
      <c r="N78" s="170"/>
      <c r="O78" s="167"/>
    </row>
    <row r="79" spans="1:16" ht="18.649999999999999" customHeight="1" thickTop="1">
      <c r="C79" s="200"/>
      <c r="D79" s="201"/>
      <c r="E79" s="202"/>
      <c r="F79" s="201"/>
      <c r="G79" s="203"/>
      <c r="H79" s="201"/>
      <c r="I79" s="203"/>
      <c r="L79" s="167"/>
      <c r="M79" s="167"/>
      <c r="N79" s="170"/>
      <c r="O79" s="167"/>
    </row>
    <row r="80" spans="1:16" ht="18.649999999999999" customHeight="1">
      <c r="A80" s="204" t="s">
        <v>199</v>
      </c>
      <c r="E80" s="164"/>
      <c r="G80" s="164"/>
      <c r="I80" s="164"/>
      <c r="L80" s="167"/>
      <c r="M80" s="167"/>
      <c r="N80" s="170"/>
      <c r="O80" s="167"/>
    </row>
    <row r="81" spans="1:15" ht="19" customHeight="1">
      <c r="A81" s="174" t="s">
        <v>32</v>
      </c>
      <c r="C81" s="205">
        <v>174466</v>
      </c>
      <c r="E81" s="332">
        <v>196453</v>
      </c>
      <c r="G81" s="205">
        <v>0</v>
      </c>
      <c r="I81" s="332">
        <v>0</v>
      </c>
      <c r="L81" s="167"/>
      <c r="M81" s="167"/>
      <c r="N81" s="170"/>
      <c r="O81" s="167"/>
    </row>
    <row r="82" spans="1:15" ht="20.25" customHeight="1">
      <c r="A82" s="331" t="s">
        <v>200</v>
      </c>
      <c r="C82" s="205">
        <v>0</v>
      </c>
      <c r="E82" s="332">
        <v>30000</v>
      </c>
      <c r="G82" s="205">
        <v>0</v>
      </c>
      <c r="I82" s="332">
        <v>30000</v>
      </c>
      <c r="L82" s="167"/>
      <c r="M82" s="167"/>
      <c r="N82" s="170"/>
      <c r="O82" s="167"/>
    </row>
    <row r="83" spans="1:15" ht="20.25" customHeight="1">
      <c r="A83" s="74" t="s">
        <v>278</v>
      </c>
      <c r="C83" s="205">
        <v>0</v>
      </c>
      <c r="E83" s="332">
        <v>0</v>
      </c>
      <c r="G83" s="205">
        <v>6154</v>
      </c>
      <c r="I83" s="332">
        <v>12991</v>
      </c>
      <c r="L83" s="167"/>
      <c r="M83" s="167"/>
      <c r="N83" s="170"/>
      <c r="O83" s="167"/>
    </row>
    <row r="84" spans="1:15" ht="20.25" customHeight="1">
      <c r="L84" s="167"/>
      <c r="M84" s="167"/>
      <c r="N84" s="170"/>
      <c r="O84" s="167"/>
    </row>
    <row r="85" spans="1:15" ht="20.25" customHeight="1">
      <c r="C85" s="205"/>
      <c r="E85" s="164"/>
      <c r="G85" s="206"/>
      <c r="I85" s="164"/>
      <c r="L85" s="167"/>
      <c r="M85" s="167"/>
      <c r="N85" s="170"/>
      <c r="O85" s="167"/>
    </row>
    <row r="86" spans="1:15" ht="20.25" customHeight="1">
      <c r="L86" s="167"/>
      <c r="M86" s="167"/>
      <c r="N86" s="170"/>
      <c r="O86" s="167"/>
    </row>
    <row r="87" spans="1:15" ht="20.25" customHeight="1">
      <c r="L87" s="170"/>
      <c r="M87" s="170"/>
      <c r="N87" s="170"/>
      <c r="O87" s="170"/>
    </row>
  </sheetData>
  <sheetProtection formatCells="0" formatColumns="0" formatRows="0" insertColumns="0" insertRows="0" insertHyperlinks="0" deleteColumns="0" deleteRows="0" sort="0" autoFilter="0" pivotTables="0"/>
  <mergeCells count="18">
    <mergeCell ref="C49:E49"/>
    <mergeCell ref="G49:I49"/>
    <mergeCell ref="C50:E50"/>
    <mergeCell ref="G50:I50"/>
    <mergeCell ref="C52:I52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</mergeCells>
  <pageMargins left="0.8" right="0.8" top="0.48" bottom="0.5" header="0.5" footer="0.5"/>
  <pageSetup paperSize="9" scale="74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8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159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64" t="s">
        <v>2</v>
      </c>
      <c r="D4" s="364"/>
      <c r="E4" s="364"/>
      <c r="F4" s="25"/>
      <c r="G4" s="364" t="s">
        <v>3</v>
      </c>
      <c r="H4" s="364"/>
      <c r="I4" s="364"/>
    </row>
    <row r="5" spans="1:14" ht="18.75" customHeight="1">
      <c r="A5" s="12"/>
      <c r="B5" s="12"/>
      <c r="C5" s="364" t="s">
        <v>4</v>
      </c>
      <c r="D5" s="364"/>
      <c r="E5" s="364"/>
      <c r="F5" s="26"/>
      <c r="G5" s="364" t="s">
        <v>4</v>
      </c>
      <c r="H5" s="364"/>
      <c r="I5" s="364"/>
    </row>
    <row r="6" spans="1:14" ht="18.75" customHeight="1">
      <c r="A6" s="12"/>
      <c r="B6" s="12"/>
      <c r="C6" s="365" t="s">
        <v>201</v>
      </c>
      <c r="D6" s="365"/>
      <c r="E6" s="365"/>
      <c r="F6" s="26"/>
      <c r="G6" s="365" t="s">
        <v>201</v>
      </c>
      <c r="H6" s="365"/>
      <c r="I6" s="365"/>
    </row>
    <row r="7" spans="1:14" ht="18.75" customHeight="1">
      <c r="A7" s="12"/>
      <c r="B7" s="12"/>
      <c r="C7" s="366" t="s">
        <v>202</v>
      </c>
      <c r="D7" s="366"/>
      <c r="E7" s="366"/>
      <c r="F7" s="26"/>
      <c r="G7" s="366" t="s">
        <v>202</v>
      </c>
      <c r="H7" s="366"/>
      <c r="I7" s="366"/>
    </row>
    <row r="8" spans="1:14" ht="18.75" customHeight="1">
      <c r="A8" s="12"/>
      <c r="B8" s="4" t="s">
        <v>7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67" t="s">
        <v>9</v>
      </c>
      <c r="D9" s="367"/>
      <c r="E9" s="367"/>
      <c r="F9" s="367"/>
      <c r="G9" s="367"/>
      <c r="H9" s="367"/>
      <c r="I9" s="367"/>
    </row>
    <row r="10" spans="1:14" ht="18.75" customHeight="1">
      <c r="A10" s="43" t="s">
        <v>160</v>
      </c>
      <c r="B10" s="43"/>
      <c r="D10" s="27"/>
      <c r="F10" s="27"/>
      <c r="H10" s="27"/>
    </row>
    <row r="11" spans="1:14" ht="18.75" customHeight="1">
      <c r="A11" s="12" t="s">
        <v>95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203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94</v>
      </c>
      <c r="B13" s="5" t="s">
        <v>204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90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162</v>
      </c>
      <c r="B15" s="12"/>
      <c r="C15" s="11">
        <v>112762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205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4" t="s">
        <v>206</v>
      </c>
      <c r="B17" s="14"/>
      <c r="C17" s="11">
        <v>1619</v>
      </c>
      <c r="D17" s="28"/>
      <c r="E17" s="21">
        <v>0</v>
      </c>
      <c r="F17" s="28"/>
      <c r="G17" s="21">
        <v>0</v>
      </c>
      <c r="H17" s="39"/>
      <c r="I17" s="21">
        <v>0</v>
      </c>
    </row>
    <row r="18" spans="1:9" s="55" customFormat="1" ht="18.75" customHeight="1">
      <c r="A18" s="12" t="s">
        <v>207</v>
      </c>
      <c r="B18" s="12"/>
      <c r="C18" s="11"/>
      <c r="D18" s="28"/>
      <c r="E18" s="11"/>
      <c r="F18" s="28"/>
      <c r="G18" s="39"/>
      <c r="H18" s="39"/>
      <c r="I18" s="39"/>
    </row>
    <row r="19" spans="1:9" s="55" customFormat="1" ht="18.75" customHeight="1">
      <c r="A19" s="12" t="s">
        <v>208</v>
      </c>
      <c r="B19" s="5" t="s">
        <v>25</v>
      </c>
      <c r="C19" s="21">
        <v>0</v>
      </c>
      <c r="D19" s="28"/>
      <c r="E19" s="11">
        <v>0</v>
      </c>
      <c r="F19" s="28"/>
      <c r="G19" s="11">
        <v>34000</v>
      </c>
      <c r="H19" s="39"/>
      <c r="I19" s="11">
        <v>0</v>
      </c>
    </row>
    <row r="20" spans="1:9" s="55" customFormat="1" ht="18.75" customHeight="1">
      <c r="A20" s="14" t="s">
        <v>209</v>
      </c>
      <c r="B20" s="14"/>
      <c r="C20" s="11">
        <v>25948</v>
      </c>
      <c r="D20" s="28"/>
      <c r="E20" s="11">
        <v>1660</v>
      </c>
      <c r="F20" s="28"/>
      <c r="G20" s="39">
        <v>8666</v>
      </c>
      <c r="H20" s="39"/>
      <c r="I20" s="39">
        <v>-3335</v>
      </c>
    </row>
    <row r="21" spans="1:9" ht="18.75" customHeight="1">
      <c r="A21" s="12" t="s">
        <v>81</v>
      </c>
      <c r="B21" s="12"/>
      <c r="C21" s="11">
        <v>-12781</v>
      </c>
      <c r="D21" s="28"/>
      <c r="E21" s="11">
        <v>-9969</v>
      </c>
      <c r="F21" s="28"/>
      <c r="G21" s="39">
        <v>-364845</v>
      </c>
      <c r="H21" s="39"/>
      <c r="I21" s="39">
        <v>-12695</v>
      </c>
    </row>
    <row r="22" spans="1:9" s="55" customFormat="1" ht="18.75" customHeight="1">
      <c r="A22" s="12" t="s">
        <v>210</v>
      </c>
      <c r="B22" s="5"/>
      <c r="C22" s="11">
        <v>1081</v>
      </c>
      <c r="D22" s="28"/>
      <c r="E22" s="11">
        <v>1894</v>
      </c>
      <c r="F22" s="28"/>
      <c r="G22" s="40">
        <v>0</v>
      </c>
      <c r="H22" s="39"/>
      <c r="I22" s="40">
        <v>928</v>
      </c>
    </row>
    <row r="23" spans="1:9" s="58" customFormat="1" ht="18.75" customHeight="1">
      <c r="A23" s="12" t="s">
        <v>166</v>
      </c>
      <c r="B23" s="12"/>
      <c r="C23" s="11">
        <v>8634</v>
      </c>
      <c r="D23" s="28"/>
      <c r="E23" s="11">
        <v>-24256</v>
      </c>
      <c r="F23" s="28"/>
      <c r="G23" s="39">
        <v>27354</v>
      </c>
      <c r="H23" s="39"/>
      <c r="I23" s="39">
        <v>-18928</v>
      </c>
    </row>
    <row r="24" spans="1:9" s="55" customFormat="1" ht="18.75" customHeight="1">
      <c r="A24" s="29" t="s">
        <v>167</v>
      </c>
      <c r="B24" s="29"/>
      <c r="C24" s="11">
        <v>8650</v>
      </c>
      <c r="D24" s="28"/>
      <c r="E24" s="11">
        <v>-473</v>
      </c>
      <c r="F24" s="28"/>
      <c r="G24" s="11">
        <v>8710</v>
      </c>
      <c r="H24" s="39"/>
      <c r="I24" s="11">
        <v>233</v>
      </c>
    </row>
    <row r="25" spans="1:9" s="55" customFormat="1" ht="18.75" customHeight="1">
      <c r="A25" s="29" t="s">
        <v>168</v>
      </c>
      <c r="B25" s="29"/>
      <c r="C25" s="21">
        <v>0</v>
      </c>
      <c r="D25" s="28"/>
      <c r="E25" s="11">
        <v>-76914</v>
      </c>
      <c r="F25" s="28"/>
      <c r="G25" s="21">
        <v>0</v>
      </c>
      <c r="H25" s="39"/>
      <c r="I25" s="11">
        <v>-76914</v>
      </c>
    </row>
    <row r="26" spans="1:9" ht="18.75" customHeight="1">
      <c r="A26" s="12" t="s">
        <v>211</v>
      </c>
      <c r="B26" s="5" t="s">
        <v>27</v>
      </c>
      <c r="C26" s="35">
        <v>6621</v>
      </c>
      <c r="D26" s="28"/>
      <c r="E26" s="35">
        <v>2737</v>
      </c>
      <c r="F26" s="28"/>
      <c r="G26" s="21">
        <v>0</v>
      </c>
      <c r="H26" s="39"/>
      <c r="I26" s="21">
        <v>0</v>
      </c>
    </row>
    <row r="27" spans="1:9" s="55" customFormat="1" ht="18.75" customHeight="1">
      <c r="A27" s="29" t="s">
        <v>170</v>
      </c>
      <c r="B27" s="29"/>
      <c r="C27" s="30">
        <v>55963</v>
      </c>
      <c r="D27" s="28"/>
      <c r="E27" s="30">
        <v>17376</v>
      </c>
      <c r="F27" s="28"/>
      <c r="G27" s="40">
        <v>34352</v>
      </c>
      <c r="H27" s="39"/>
      <c r="I27" s="40">
        <v>10010</v>
      </c>
    </row>
    <row r="28" spans="1:9" ht="18.75" customHeight="1">
      <c r="A28" s="29" t="s">
        <v>212</v>
      </c>
      <c r="B28" s="5" t="s">
        <v>171</v>
      </c>
      <c r="C28" s="37">
        <v>0</v>
      </c>
      <c r="D28" s="28"/>
      <c r="E28" s="37">
        <v>8290</v>
      </c>
      <c r="F28" s="28"/>
      <c r="G28" s="37">
        <v>0</v>
      </c>
      <c r="H28" s="39"/>
      <c r="I28" s="38">
        <v>1817</v>
      </c>
    </row>
    <row r="29" spans="1:9" ht="20.25" hidden="1" customHeight="1">
      <c r="A29" s="6" t="s">
        <v>213</v>
      </c>
      <c r="B29" s="6"/>
      <c r="C29" s="21"/>
      <c r="D29" s="28"/>
      <c r="E29" s="21"/>
      <c r="F29" s="28"/>
      <c r="G29" s="44"/>
      <c r="H29" s="28"/>
      <c r="I29" s="44"/>
    </row>
    <row r="30" spans="1:9" ht="20.25" hidden="1" customHeight="1">
      <c r="A30" s="10" t="s">
        <v>214</v>
      </c>
      <c r="B30" s="10"/>
      <c r="C30" s="22"/>
      <c r="D30" s="28"/>
      <c r="E30" s="22"/>
      <c r="F30" s="28"/>
      <c r="G30" s="45"/>
      <c r="H30" s="28"/>
      <c r="I30" s="45"/>
    </row>
    <row r="31" spans="1:9" ht="18.75" customHeight="1">
      <c r="A31" s="32"/>
      <c r="B31" s="32"/>
      <c r="C31" s="23">
        <f>SUM(C11:C30)</f>
        <v>1115255</v>
      </c>
      <c r="D31" s="13"/>
      <c r="E31" s="23">
        <f>SUM(E11:E30)</f>
        <v>990598</v>
      </c>
      <c r="F31" s="13"/>
      <c r="G31" s="23">
        <f>SUM(G11:G30)</f>
        <v>652347</v>
      </c>
      <c r="H31" s="13"/>
      <c r="I31" s="23">
        <f>SUM(I11:I30)</f>
        <v>603065</v>
      </c>
    </row>
    <row r="32" spans="1:9" ht="18.75" customHeight="1">
      <c r="A32" s="16" t="s">
        <v>172</v>
      </c>
      <c r="B32" s="16"/>
      <c r="C32" s="13"/>
      <c r="D32" s="13"/>
      <c r="E32" s="13"/>
      <c r="F32" s="13"/>
      <c r="G32" s="13"/>
      <c r="H32" s="13"/>
      <c r="I32" s="13"/>
    </row>
    <row r="33" spans="1:9" s="55" customFormat="1" ht="18.75" customHeight="1">
      <c r="A33" s="12" t="s">
        <v>13</v>
      </c>
      <c r="B33" s="12"/>
      <c r="C33" s="13">
        <v>20736</v>
      </c>
      <c r="D33" s="13"/>
      <c r="E33" s="13">
        <v>320506</v>
      </c>
      <c r="F33" s="13"/>
      <c r="G33" s="13">
        <v>27871</v>
      </c>
      <c r="H33" s="13"/>
      <c r="I33" s="13">
        <v>-11449</v>
      </c>
    </row>
    <row r="34" spans="1:9" s="55" customFormat="1" ht="18.75" customHeight="1">
      <c r="A34" s="12" t="s">
        <v>215</v>
      </c>
      <c r="B34" s="12"/>
      <c r="C34" s="13">
        <v>-70581</v>
      </c>
      <c r="D34" s="13"/>
      <c r="E34" s="13">
        <v>-123157</v>
      </c>
      <c r="F34" s="13"/>
      <c r="G34" s="13">
        <v>-51648</v>
      </c>
      <c r="H34" s="13"/>
      <c r="I34" s="13">
        <v>-9807</v>
      </c>
    </row>
    <row r="35" spans="1:9" s="55" customFormat="1" ht="18.75" customHeight="1">
      <c r="A35" s="12" t="s">
        <v>18</v>
      </c>
      <c r="B35" s="12"/>
      <c r="C35" s="13">
        <v>-263365</v>
      </c>
      <c r="D35" s="13"/>
      <c r="E35" s="13">
        <v>-271616</v>
      </c>
      <c r="F35" s="13"/>
      <c r="G35" s="13">
        <v>-103690</v>
      </c>
      <c r="H35" s="13"/>
      <c r="I35" s="13">
        <v>-47427</v>
      </c>
    </row>
    <row r="36" spans="1:9" s="55" customFormat="1" ht="18.75" customHeight="1">
      <c r="A36" s="6" t="s">
        <v>19</v>
      </c>
      <c r="B36" s="6"/>
      <c r="C36" s="13">
        <v>45631</v>
      </c>
      <c r="D36" s="13"/>
      <c r="E36" s="13">
        <v>3912</v>
      </c>
      <c r="F36" s="13"/>
      <c r="G36" s="13">
        <v>15392</v>
      </c>
      <c r="H36" s="13"/>
      <c r="I36" s="13">
        <v>-50102</v>
      </c>
    </row>
    <row r="37" spans="1:9" s="55" customFormat="1" ht="18.75" customHeight="1">
      <c r="A37" s="6" t="s">
        <v>24</v>
      </c>
      <c r="B37" s="6"/>
      <c r="C37" s="40">
        <v>-1644</v>
      </c>
      <c r="D37" s="13"/>
      <c r="E37" s="40">
        <v>-694</v>
      </c>
      <c r="F37" s="13"/>
      <c r="G37" s="11">
        <v>0</v>
      </c>
      <c r="H37" s="39"/>
      <c r="I37" s="11">
        <v>0</v>
      </c>
    </row>
    <row r="38" spans="1:9" s="55" customFormat="1" ht="18.75" customHeight="1">
      <c r="A38" s="12" t="s">
        <v>36</v>
      </c>
      <c r="B38" s="12"/>
      <c r="C38" s="39">
        <v>-7380</v>
      </c>
      <c r="D38" s="13"/>
      <c r="E38" s="39">
        <v>4870</v>
      </c>
      <c r="F38" s="13"/>
      <c r="G38" s="40">
        <v>7152</v>
      </c>
      <c r="H38" s="13"/>
      <c r="I38" s="40">
        <v>-47</v>
      </c>
    </row>
    <row r="39" spans="1:9" s="55" customFormat="1" ht="18.75" customHeight="1">
      <c r="A39" s="12" t="s">
        <v>43</v>
      </c>
      <c r="B39" s="12"/>
      <c r="C39" s="13">
        <v>163205</v>
      </c>
      <c r="D39" s="13"/>
      <c r="E39" s="13">
        <v>-46524</v>
      </c>
      <c r="F39" s="13"/>
      <c r="G39" s="13">
        <v>-51211</v>
      </c>
      <c r="H39" s="13"/>
      <c r="I39" s="13">
        <v>2505</v>
      </c>
    </row>
    <row r="40" spans="1:9" s="55" customFormat="1" ht="18.75" customHeight="1">
      <c r="A40" s="12" t="s">
        <v>216</v>
      </c>
      <c r="B40" s="12"/>
      <c r="C40" s="13">
        <v>62382</v>
      </c>
      <c r="D40" s="13"/>
      <c r="E40" s="13">
        <v>-207466</v>
      </c>
      <c r="F40" s="17"/>
      <c r="G40" s="30">
        <v>-45629</v>
      </c>
      <c r="H40" s="17"/>
      <c r="I40" s="30">
        <v>12608</v>
      </c>
    </row>
    <row r="41" spans="1:9" s="55" customFormat="1" ht="18.75" customHeight="1">
      <c r="A41" s="6" t="s">
        <v>47</v>
      </c>
      <c r="B41" s="6"/>
      <c r="C41" s="13">
        <v>15089</v>
      </c>
      <c r="D41" s="13"/>
      <c r="E41" s="13">
        <v>22394</v>
      </c>
      <c r="F41" s="13"/>
      <c r="G41" s="30">
        <v>-651</v>
      </c>
      <c r="H41" s="13"/>
      <c r="I41" s="30">
        <v>26300</v>
      </c>
    </row>
    <row r="42" spans="1:9" s="55" customFormat="1" ht="18.75" customHeight="1">
      <c r="A42" s="6" t="s">
        <v>217</v>
      </c>
      <c r="B42" s="6"/>
      <c r="C42" s="13">
        <v>-8897</v>
      </c>
      <c r="D42" s="13"/>
      <c r="E42" s="11">
        <v>0</v>
      </c>
      <c r="F42" s="13"/>
      <c r="G42" s="30">
        <v>-744</v>
      </c>
      <c r="H42" s="13"/>
      <c r="I42" s="11">
        <v>0</v>
      </c>
    </row>
    <row r="43" spans="1:9" s="55" customFormat="1" ht="18.75" customHeight="1">
      <c r="A43" s="6" t="s">
        <v>218</v>
      </c>
      <c r="B43" s="6"/>
      <c r="C43" s="13">
        <v>16836</v>
      </c>
      <c r="D43" s="13"/>
      <c r="E43" s="11">
        <v>0</v>
      </c>
      <c r="F43" s="13"/>
      <c r="G43" s="30">
        <v>1720</v>
      </c>
      <c r="H43" s="13"/>
      <c r="I43" s="11">
        <v>0</v>
      </c>
    </row>
    <row r="44" spans="1:9" ht="18.75" customHeight="1">
      <c r="A44" s="12" t="s">
        <v>173</v>
      </c>
      <c r="B44" s="12"/>
      <c r="C44" s="11">
        <v>0</v>
      </c>
      <c r="D44" s="28"/>
      <c r="E44" s="39">
        <v>-15</v>
      </c>
      <c r="F44" s="28"/>
      <c r="G44" s="11">
        <v>0</v>
      </c>
      <c r="H44" s="39"/>
      <c r="I44" s="11">
        <v>0</v>
      </c>
    </row>
    <row r="45" spans="1:9" s="55" customFormat="1" ht="14" hidden="1">
      <c r="A45" s="59" t="s">
        <v>149</v>
      </c>
      <c r="B45" s="56"/>
      <c r="C45" s="11"/>
      <c r="D45" s="28"/>
      <c r="E45" s="40"/>
      <c r="F45" s="28"/>
      <c r="G45" s="57"/>
      <c r="H45" s="28"/>
      <c r="I45" s="40"/>
    </row>
    <row r="46" spans="1:9" s="55" customFormat="1" ht="19.5" customHeight="1">
      <c r="A46" s="29" t="s">
        <v>174</v>
      </c>
      <c r="B46" s="5"/>
      <c r="C46" s="11">
        <v>0</v>
      </c>
      <c r="D46" s="28"/>
      <c r="E46" s="40">
        <v>0</v>
      </c>
      <c r="F46" s="28"/>
      <c r="G46" s="40">
        <v>0</v>
      </c>
      <c r="H46" s="28"/>
      <c r="I46" s="40">
        <v>0</v>
      </c>
    </row>
    <row r="47" spans="1:9" s="55" customFormat="1" ht="18.75" customHeight="1">
      <c r="A47" s="12" t="s">
        <v>219</v>
      </c>
      <c r="B47" s="12"/>
      <c r="C47" s="38">
        <v>-5799</v>
      </c>
      <c r="D47" s="13"/>
      <c r="E47" s="38">
        <v>-185</v>
      </c>
      <c r="F47" s="13"/>
      <c r="G47" s="46">
        <v>-2343</v>
      </c>
      <c r="H47" s="13"/>
      <c r="I47" s="46">
        <v>0</v>
      </c>
    </row>
    <row r="48" spans="1:9" ht="18.75" customHeight="1">
      <c r="A48" s="12" t="s">
        <v>220</v>
      </c>
      <c r="B48" s="12"/>
      <c r="C48" s="23">
        <f>SUM(C31:C47)</f>
        <v>1081468</v>
      </c>
      <c r="D48" s="13"/>
      <c r="E48" s="23">
        <f>SUM(E31:E47)</f>
        <v>692623</v>
      </c>
      <c r="F48" s="13"/>
      <c r="G48" s="23">
        <f>SUM(G31:G47)</f>
        <v>448566</v>
      </c>
      <c r="H48" s="13"/>
      <c r="I48" s="23">
        <f>SUM(I31:I47)</f>
        <v>525646</v>
      </c>
    </row>
    <row r="49" spans="1:11" ht="18.75" customHeight="1">
      <c r="A49" s="12" t="s">
        <v>221</v>
      </c>
      <c r="B49" s="12"/>
      <c r="C49" s="31">
        <v>-141736</v>
      </c>
      <c r="D49" s="13"/>
      <c r="E49" s="31">
        <v>-240233</v>
      </c>
      <c r="F49" s="13"/>
      <c r="G49" s="31">
        <v>-16538</v>
      </c>
      <c r="H49" s="13"/>
      <c r="I49" s="31">
        <v>-108199</v>
      </c>
    </row>
    <row r="50" spans="1:11" ht="18.75" customHeight="1">
      <c r="A50" s="32" t="s">
        <v>177</v>
      </c>
      <c r="B50" s="32"/>
      <c r="C50" s="47">
        <f>SUM(C48:C49)</f>
        <v>939732</v>
      </c>
      <c r="D50" s="33"/>
      <c r="E50" s="47">
        <f>SUM(E48:E49)</f>
        <v>452390</v>
      </c>
      <c r="F50" s="33"/>
      <c r="G50" s="47">
        <f>SUM(G48:G49)</f>
        <v>432028</v>
      </c>
      <c r="H50" s="33"/>
      <c r="I50" s="47">
        <f>SUM(I48:I49)</f>
        <v>417447</v>
      </c>
    </row>
    <row r="51" spans="1:11" ht="20.25" customHeight="1">
      <c r="A51" s="32"/>
      <c r="B51" s="32"/>
      <c r="C51" s="33"/>
      <c r="D51" s="33"/>
      <c r="E51" s="33"/>
      <c r="F51" s="33"/>
      <c r="G51" s="33"/>
      <c r="H51" s="33"/>
      <c r="I51" s="33"/>
      <c r="K51" s="40"/>
    </row>
    <row r="52" spans="1:11" ht="17.5">
      <c r="A52" s="19" t="s">
        <v>0</v>
      </c>
      <c r="B52" s="19"/>
      <c r="C52" s="1"/>
      <c r="D52" s="2"/>
      <c r="E52" s="1"/>
      <c r="F52" s="25"/>
    </row>
    <row r="53" spans="1:11" ht="20.25" customHeight="1">
      <c r="A53" s="42" t="s">
        <v>159</v>
      </c>
      <c r="B53" s="42"/>
      <c r="F53" s="25"/>
    </row>
    <row r="54" spans="1:11" ht="12" customHeight="1">
      <c r="A54" s="12"/>
      <c r="B54" s="12"/>
      <c r="F54" s="25"/>
    </row>
    <row r="55" spans="1:11" ht="18.75" customHeight="1">
      <c r="A55" s="12"/>
      <c r="B55" s="12"/>
      <c r="C55" s="364" t="s">
        <v>2</v>
      </c>
      <c r="D55" s="364"/>
      <c r="E55" s="364"/>
      <c r="F55" s="25"/>
      <c r="G55" s="364" t="s">
        <v>3</v>
      </c>
      <c r="H55" s="364"/>
      <c r="I55" s="364"/>
    </row>
    <row r="56" spans="1:11" ht="18.75" customHeight="1">
      <c r="A56" s="48"/>
      <c r="B56" s="48"/>
      <c r="C56" s="364" t="s">
        <v>4</v>
      </c>
      <c r="D56" s="364"/>
      <c r="E56" s="364"/>
      <c r="F56" s="26"/>
      <c r="G56" s="364" t="s">
        <v>4</v>
      </c>
      <c r="H56" s="364"/>
      <c r="I56" s="364"/>
    </row>
    <row r="57" spans="1:11" ht="18.75" customHeight="1">
      <c r="A57" s="48"/>
      <c r="B57" s="48"/>
      <c r="C57" s="365" t="s">
        <v>201</v>
      </c>
      <c r="D57" s="365"/>
      <c r="E57" s="365"/>
      <c r="F57" s="26"/>
      <c r="G57" s="365" t="s">
        <v>201</v>
      </c>
      <c r="H57" s="365"/>
      <c r="I57" s="365"/>
    </row>
    <row r="58" spans="1:11" ht="18.75" customHeight="1">
      <c r="A58" s="48"/>
      <c r="B58" s="48"/>
      <c r="C58" s="366" t="s">
        <v>202</v>
      </c>
      <c r="D58" s="366"/>
      <c r="E58" s="366"/>
      <c r="F58" s="26"/>
      <c r="G58" s="366" t="s">
        <v>202</v>
      </c>
      <c r="H58" s="366"/>
      <c r="I58" s="366"/>
    </row>
    <row r="59" spans="1:11" ht="18.75" customHeight="1">
      <c r="A59" s="48"/>
      <c r="B59" s="4" t="s">
        <v>7</v>
      </c>
      <c r="C59" s="20">
        <v>2019</v>
      </c>
      <c r="D59" s="9"/>
      <c r="E59" s="9">
        <v>2018</v>
      </c>
      <c r="F59" s="3"/>
      <c r="G59" s="20">
        <v>2019</v>
      </c>
      <c r="H59" s="9"/>
      <c r="I59" s="9">
        <v>2018</v>
      </c>
    </row>
    <row r="60" spans="1:11" ht="18.75" customHeight="1">
      <c r="A60" s="12"/>
      <c r="B60" s="12"/>
      <c r="C60" s="367" t="s">
        <v>9</v>
      </c>
      <c r="D60" s="367"/>
      <c r="E60" s="367"/>
      <c r="F60" s="367"/>
      <c r="G60" s="367"/>
      <c r="H60" s="367"/>
      <c r="I60" s="367"/>
    </row>
    <row r="61" spans="1:11" ht="18.75" customHeight="1">
      <c r="A61" s="43" t="s">
        <v>178</v>
      </c>
      <c r="B61" s="43"/>
      <c r="C61" s="27"/>
      <c r="D61" s="27"/>
      <c r="E61" s="27"/>
      <c r="F61" s="27"/>
      <c r="G61" s="27"/>
      <c r="H61" s="27"/>
      <c r="I61" s="27"/>
    </row>
    <row r="62" spans="1:11" s="55" customFormat="1" ht="18.75" customHeight="1">
      <c r="A62" s="12" t="s">
        <v>179</v>
      </c>
      <c r="B62" s="12"/>
      <c r="C62" s="27">
        <v>10259</v>
      </c>
      <c r="D62" s="27"/>
      <c r="E62" s="27">
        <v>8788</v>
      </c>
      <c r="F62" s="27"/>
      <c r="G62" s="35">
        <v>9150</v>
      </c>
      <c r="H62" s="27"/>
      <c r="I62" s="35">
        <v>7433</v>
      </c>
    </row>
    <row r="63" spans="1:11" s="55" customFormat="1" ht="18.75" customHeight="1">
      <c r="A63" s="12" t="s">
        <v>180</v>
      </c>
      <c r="B63" s="64" t="s">
        <v>31</v>
      </c>
      <c r="C63" s="35">
        <v>0</v>
      </c>
      <c r="D63" s="39"/>
      <c r="E63" s="35">
        <v>0</v>
      </c>
      <c r="F63" s="27"/>
      <c r="G63" s="23">
        <v>353264</v>
      </c>
      <c r="H63" s="27"/>
      <c r="I63" s="35">
        <v>4101</v>
      </c>
    </row>
    <row r="64" spans="1:11" s="55" customFormat="1" ht="18.75" customHeight="1">
      <c r="A64" s="12" t="s">
        <v>222</v>
      </c>
      <c r="B64" s="12"/>
      <c r="C64" s="27">
        <v>-426479</v>
      </c>
      <c r="D64" s="27"/>
      <c r="E64" s="27">
        <v>-230597</v>
      </c>
      <c r="F64" s="27"/>
      <c r="G64" s="40">
        <v>-277177</v>
      </c>
      <c r="H64" s="27"/>
      <c r="I64" s="40">
        <v>-41051</v>
      </c>
    </row>
    <row r="65" spans="1:9" s="55" customFormat="1" ht="18.75" customHeight="1">
      <c r="A65" s="12" t="s">
        <v>183</v>
      </c>
      <c r="B65" s="64"/>
      <c r="C65" s="27">
        <v>-3464</v>
      </c>
      <c r="D65" s="27"/>
      <c r="E65" s="27">
        <v>-12555</v>
      </c>
      <c r="F65" s="27"/>
      <c r="G65" s="35">
        <v>0</v>
      </c>
      <c r="H65" s="27"/>
      <c r="I65" s="35">
        <v>-10113</v>
      </c>
    </row>
    <row r="66" spans="1:9" s="55" customFormat="1" ht="18.75" customHeight="1">
      <c r="A66" s="12" t="s">
        <v>223</v>
      </c>
      <c r="B66" s="64" t="s">
        <v>31</v>
      </c>
      <c r="C66" s="35">
        <v>0</v>
      </c>
      <c r="D66" s="27"/>
      <c r="E66" s="35">
        <v>0</v>
      </c>
      <c r="F66" s="27"/>
      <c r="G66" s="39">
        <v>-1323</v>
      </c>
      <c r="H66" s="27"/>
      <c r="I66" s="35">
        <v>0</v>
      </c>
    </row>
    <row r="67" spans="1:9" s="55" customFormat="1" ht="18.75" customHeight="1">
      <c r="A67" s="12" t="s">
        <v>224</v>
      </c>
      <c r="B67" s="64" t="s">
        <v>27</v>
      </c>
      <c r="C67" s="27">
        <v>-11685</v>
      </c>
      <c r="D67" s="27"/>
      <c r="E67" s="35">
        <v>-73912</v>
      </c>
      <c r="F67" s="27"/>
      <c r="G67" s="39">
        <v>-10200</v>
      </c>
      <c r="H67" s="27"/>
      <c r="I67" s="35">
        <v>-73912</v>
      </c>
    </row>
    <row r="68" spans="1:9" ht="18.75" customHeight="1">
      <c r="A68" s="12" t="s">
        <v>225</v>
      </c>
      <c r="B68" s="53" t="s">
        <v>25</v>
      </c>
      <c r="C68" s="35">
        <v>0</v>
      </c>
      <c r="D68" s="39"/>
      <c r="E68" s="35">
        <v>0</v>
      </c>
      <c r="F68" s="27"/>
      <c r="G68" s="35">
        <v>-62040</v>
      </c>
      <c r="H68" s="27"/>
      <c r="I68" s="35">
        <v>-8082</v>
      </c>
    </row>
    <row r="69" spans="1:9" s="55" customFormat="1" ht="18.75" customHeight="1">
      <c r="A69" s="12" t="s">
        <v>226</v>
      </c>
      <c r="B69" s="12"/>
      <c r="C69" s="35">
        <v>1285</v>
      </c>
      <c r="D69" s="27"/>
      <c r="E69" s="35">
        <v>4337</v>
      </c>
      <c r="F69" s="27"/>
      <c r="G69" s="35">
        <v>0</v>
      </c>
      <c r="H69" s="27"/>
      <c r="I69" s="35">
        <v>0</v>
      </c>
    </row>
    <row r="70" spans="1:9" ht="18.75" customHeight="1">
      <c r="A70" s="12" t="s">
        <v>227</v>
      </c>
      <c r="B70" s="12"/>
      <c r="C70" s="35"/>
      <c r="D70" s="27"/>
      <c r="E70" s="35"/>
      <c r="F70" s="27"/>
      <c r="G70" s="39"/>
      <c r="H70" s="27"/>
      <c r="I70" s="39"/>
    </row>
    <row r="71" spans="1:9" ht="18.75" customHeight="1">
      <c r="A71" s="12" t="s">
        <v>228</v>
      </c>
      <c r="B71" s="12"/>
      <c r="C71" s="35">
        <v>0</v>
      </c>
      <c r="D71" s="27"/>
      <c r="E71" s="35">
        <v>219588</v>
      </c>
      <c r="F71" s="27"/>
      <c r="G71" s="35">
        <v>0</v>
      </c>
      <c r="H71" s="27"/>
      <c r="I71" s="35">
        <v>219588</v>
      </c>
    </row>
    <row r="72" spans="1:9" ht="18.75" hidden="1" customHeight="1">
      <c r="A72" s="12" t="s">
        <v>229</v>
      </c>
      <c r="B72" s="5"/>
      <c r="C72" s="35"/>
      <c r="D72" s="27"/>
      <c r="E72" s="35">
        <v>0</v>
      </c>
      <c r="F72" s="27"/>
      <c r="G72" s="35"/>
      <c r="H72" s="39"/>
      <c r="I72" s="35">
        <v>0</v>
      </c>
    </row>
    <row r="73" spans="1:9" ht="18.75" hidden="1" customHeight="1">
      <c r="A73" s="12" t="s">
        <v>230</v>
      </c>
      <c r="B73" s="5"/>
      <c r="C73" s="35"/>
      <c r="D73" s="39"/>
      <c r="E73" s="35">
        <v>0</v>
      </c>
      <c r="F73" s="27"/>
      <c r="G73" s="35"/>
      <c r="H73" s="27"/>
      <c r="I73" s="40">
        <v>0</v>
      </c>
    </row>
    <row r="74" spans="1:9" s="55" customFormat="1" ht="18.75" customHeight="1">
      <c r="A74" s="12" t="s">
        <v>186</v>
      </c>
      <c r="B74" s="12"/>
      <c r="C74" s="27">
        <v>367330</v>
      </c>
      <c r="D74" s="27"/>
      <c r="E74" s="27">
        <v>493185</v>
      </c>
      <c r="F74" s="27"/>
      <c r="G74" s="27">
        <v>367330</v>
      </c>
      <c r="H74" s="27"/>
      <c r="I74" s="27">
        <v>457538</v>
      </c>
    </row>
    <row r="75" spans="1:9" ht="18.75" customHeight="1">
      <c r="A75" s="12" t="s">
        <v>185</v>
      </c>
      <c r="B75" s="12"/>
      <c r="C75" s="27">
        <v>-29780</v>
      </c>
      <c r="D75" s="27"/>
      <c r="E75" s="27">
        <v>-463697</v>
      </c>
      <c r="F75" s="27"/>
      <c r="G75" s="37">
        <v>0</v>
      </c>
      <c r="H75" s="27"/>
      <c r="I75" s="27">
        <v>-463697</v>
      </c>
    </row>
    <row r="76" spans="1:9" ht="18.75" hidden="1" customHeight="1">
      <c r="A76" s="12" t="s">
        <v>231</v>
      </c>
      <c r="B76" s="12"/>
      <c r="C76" s="35"/>
      <c r="D76" s="27"/>
      <c r="E76" s="35">
        <v>0</v>
      </c>
      <c r="F76" s="27"/>
      <c r="G76" s="35"/>
      <c r="H76" s="27"/>
      <c r="I76" s="35">
        <v>0</v>
      </c>
    </row>
    <row r="77" spans="1:9" ht="20.25" hidden="1" customHeight="1">
      <c r="A77" s="12" t="s">
        <v>232</v>
      </c>
      <c r="B77" s="12"/>
      <c r="C77" s="35">
        <v>0</v>
      </c>
      <c r="D77" s="27"/>
      <c r="E77" s="35">
        <v>0</v>
      </c>
      <c r="F77" s="27"/>
      <c r="G77" s="49">
        <v>0</v>
      </c>
      <c r="H77" s="27"/>
      <c r="I77" s="60">
        <v>0</v>
      </c>
    </row>
    <row r="78" spans="1:9" ht="20.25" hidden="1" customHeight="1">
      <c r="A78" s="12" t="s">
        <v>231</v>
      </c>
      <c r="B78" s="12"/>
      <c r="C78" s="35"/>
      <c r="D78" s="27"/>
      <c r="E78" s="35">
        <v>0</v>
      </c>
      <c r="F78" s="27"/>
      <c r="G78" s="49"/>
      <c r="H78" s="27"/>
      <c r="I78" s="60">
        <v>0</v>
      </c>
    </row>
    <row r="79" spans="1:9" ht="18.75" customHeight="1">
      <c r="A79" s="32" t="s">
        <v>188</v>
      </c>
      <c r="B79" s="32"/>
      <c r="C79" s="47">
        <f>SUM(C62:C78)</f>
        <v>-92534</v>
      </c>
      <c r="D79" s="34"/>
      <c r="E79" s="47">
        <f>SUM(E62:E78)</f>
        <v>-54863</v>
      </c>
      <c r="F79" s="34"/>
      <c r="G79" s="47">
        <f>SUM(G62:G78)</f>
        <v>379004</v>
      </c>
      <c r="H79" s="34"/>
      <c r="I79" s="47">
        <f>SUM(I62:I78)</f>
        <v>91805</v>
      </c>
    </row>
    <row r="80" spans="1:9" ht="12" customHeight="1">
      <c r="A80" s="48"/>
      <c r="B80" s="48"/>
      <c r="C80" s="34"/>
      <c r="D80" s="34"/>
      <c r="E80" s="34"/>
      <c r="F80" s="34"/>
      <c r="G80" s="34"/>
      <c r="H80" s="34"/>
      <c r="I80" s="34"/>
    </row>
    <row r="81" spans="1:9" ht="18.75" customHeight="1">
      <c r="A81" s="43" t="s">
        <v>189</v>
      </c>
      <c r="B81" s="43"/>
      <c r="C81" s="27"/>
      <c r="D81" s="27"/>
      <c r="E81" s="27"/>
      <c r="F81" s="27"/>
      <c r="G81" s="27"/>
      <c r="H81" s="27"/>
      <c r="I81" s="27"/>
    </row>
    <row r="82" spans="1:9" s="55" customFormat="1" ht="18.75" customHeight="1">
      <c r="A82" s="12" t="s">
        <v>190</v>
      </c>
      <c r="B82" s="12"/>
      <c r="C82" s="27">
        <v>-48413</v>
      </c>
      <c r="D82" s="27"/>
      <c r="E82" s="27">
        <v>-20514</v>
      </c>
      <c r="F82" s="27"/>
      <c r="G82" s="50">
        <v>-10286</v>
      </c>
      <c r="H82" s="27"/>
      <c r="I82" s="50">
        <v>-3874</v>
      </c>
    </row>
    <row r="83" spans="1:9" ht="18.75" customHeight="1">
      <c r="A83" s="12" t="s">
        <v>191</v>
      </c>
      <c r="B83" s="12"/>
      <c r="C83" s="21">
        <v>-618058</v>
      </c>
      <c r="D83" s="27"/>
      <c r="E83" s="21">
        <v>-613919</v>
      </c>
      <c r="F83" s="27"/>
      <c r="G83" s="21">
        <v>-618041</v>
      </c>
      <c r="H83" s="27"/>
      <c r="I83" s="21">
        <v>-613919</v>
      </c>
    </row>
    <row r="84" spans="1:9" ht="18.75" customHeight="1">
      <c r="A84" s="12" t="s">
        <v>233</v>
      </c>
      <c r="B84" s="12"/>
      <c r="D84" s="27"/>
      <c r="E84" s="21"/>
      <c r="F84" s="27"/>
      <c r="G84" s="21"/>
      <c r="H84" s="27"/>
      <c r="I84" s="21"/>
    </row>
    <row r="85" spans="1:9" s="55" customFormat="1" ht="18.75" customHeight="1">
      <c r="A85" s="12" t="s">
        <v>234</v>
      </c>
      <c r="B85" s="12"/>
      <c r="C85" s="21">
        <v>-837</v>
      </c>
      <c r="D85" s="27"/>
      <c r="E85" s="21">
        <v>-5323</v>
      </c>
      <c r="F85" s="27"/>
      <c r="G85" s="35">
        <v>0</v>
      </c>
      <c r="H85" s="39"/>
      <c r="I85" s="35">
        <v>0</v>
      </c>
    </row>
    <row r="86" spans="1:9" ht="18.75" customHeight="1">
      <c r="A86" s="12" t="s">
        <v>235</v>
      </c>
      <c r="B86" s="12"/>
      <c r="D86" s="27"/>
      <c r="E86" s="27"/>
      <c r="F86" s="27"/>
      <c r="G86" s="35"/>
      <c r="H86" s="27"/>
      <c r="I86" s="35"/>
    </row>
    <row r="87" spans="1:9" s="55" customFormat="1" ht="18.75" customHeight="1">
      <c r="A87" s="36" t="s">
        <v>236</v>
      </c>
      <c r="B87" s="36"/>
      <c r="C87" s="27">
        <v>230920</v>
      </c>
      <c r="D87" s="27"/>
      <c r="E87" s="27">
        <v>220161</v>
      </c>
      <c r="F87" s="27"/>
      <c r="G87" s="35">
        <v>71206</v>
      </c>
      <c r="H87" s="27"/>
      <c r="I87" s="35">
        <v>67926</v>
      </c>
    </row>
    <row r="88" spans="1:9" ht="18.75" hidden="1" customHeight="1">
      <c r="A88" s="12" t="s">
        <v>237</v>
      </c>
      <c r="B88" s="36"/>
      <c r="C88" s="35"/>
      <c r="D88" s="35"/>
      <c r="E88" s="35"/>
      <c r="F88" s="27"/>
      <c r="G88" s="35"/>
      <c r="H88" s="27"/>
      <c r="I88" s="35"/>
    </row>
    <row r="89" spans="1:9" ht="18.75" hidden="1" customHeight="1">
      <c r="A89" s="12" t="s">
        <v>238</v>
      </c>
      <c r="B89" s="12"/>
      <c r="C89" s="39"/>
      <c r="D89" s="27"/>
      <c r="E89" s="39">
        <v>0</v>
      </c>
      <c r="F89" s="27"/>
      <c r="G89" s="39"/>
      <c r="H89" s="27"/>
      <c r="I89" s="39">
        <v>0</v>
      </c>
    </row>
    <row r="90" spans="1:9" ht="18.75" hidden="1" customHeight="1">
      <c r="A90" s="15" t="s">
        <v>239</v>
      </c>
      <c r="B90" s="15"/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194</v>
      </c>
      <c r="B91" s="53">
        <v>4</v>
      </c>
      <c r="C91" s="35">
        <v>0</v>
      </c>
      <c r="D91" s="27"/>
      <c r="E91" s="35">
        <v>0</v>
      </c>
      <c r="F91" s="27"/>
      <c r="G91" s="35">
        <v>0</v>
      </c>
      <c r="H91" s="27"/>
      <c r="I91" s="35">
        <v>0</v>
      </c>
    </row>
    <row r="92" spans="1:9" ht="18.75" customHeight="1">
      <c r="A92" s="15" t="s">
        <v>240</v>
      </c>
      <c r="B92" s="53">
        <v>12</v>
      </c>
      <c r="C92" s="37">
        <v>114434</v>
      </c>
      <c r="D92" s="27"/>
      <c r="E92" s="37">
        <v>0</v>
      </c>
      <c r="F92" s="27"/>
      <c r="G92" s="37">
        <v>114434</v>
      </c>
      <c r="H92" s="27"/>
      <c r="I92" s="37">
        <v>0</v>
      </c>
    </row>
    <row r="93" spans="1:9" ht="18.75" customHeight="1">
      <c r="A93" s="32" t="s">
        <v>195</v>
      </c>
      <c r="B93" s="32"/>
      <c r="C93" s="47">
        <f>SUM(C82:C92)</f>
        <v>-321954</v>
      </c>
      <c r="D93" s="34"/>
      <c r="E93" s="47">
        <f>SUM(E82:E92)</f>
        <v>-419595</v>
      </c>
      <c r="F93" s="34"/>
      <c r="G93" s="47">
        <f>SUM(G82:G92)</f>
        <v>-442687</v>
      </c>
      <c r="H93" s="34"/>
      <c r="I93" s="47">
        <f>SUM(I82:I92)</f>
        <v>-549867</v>
      </c>
    </row>
    <row r="94" spans="1:9" ht="12" customHeight="1">
      <c r="A94" s="48"/>
      <c r="B94" s="48"/>
      <c r="C94" s="34"/>
      <c r="D94" s="34"/>
      <c r="E94" s="34"/>
      <c r="F94" s="34"/>
      <c r="G94" s="34"/>
      <c r="H94" s="34"/>
      <c r="I94" s="34"/>
    </row>
    <row r="95" spans="1:9" ht="20.25" customHeight="1">
      <c r="A95" s="12" t="s">
        <v>241</v>
      </c>
      <c r="B95" s="48"/>
      <c r="C95" s="34"/>
      <c r="D95" s="34"/>
      <c r="E95" s="34"/>
      <c r="F95" s="34"/>
      <c r="G95" s="34"/>
      <c r="H95" s="34"/>
      <c r="I95" s="34"/>
    </row>
    <row r="96" spans="1:9" ht="18.75" customHeight="1">
      <c r="A96" s="29" t="s">
        <v>242</v>
      </c>
      <c r="B96" s="32"/>
      <c r="C96" s="24">
        <f>C50+C79+C93</f>
        <v>525244</v>
      </c>
      <c r="D96" s="27"/>
      <c r="E96" s="24">
        <v>-22068</v>
      </c>
      <c r="F96" s="27"/>
      <c r="G96" s="24">
        <f>G50+G79+G93</f>
        <v>368345</v>
      </c>
      <c r="H96" s="27"/>
      <c r="I96" s="24">
        <v>-40615</v>
      </c>
    </row>
    <row r="97" spans="1:9" ht="18.75" customHeight="1">
      <c r="A97" s="29" t="s">
        <v>197</v>
      </c>
      <c r="B97" s="32"/>
      <c r="C97" s="37">
        <v>-6512</v>
      </c>
      <c r="D97" s="27"/>
      <c r="E97" s="37">
        <v>-13493</v>
      </c>
      <c r="F97" s="27"/>
      <c r="G97" s="37">
        <v>0</v>
      </c>
      <c r="H97" s="39"/>
      <c r="I97" s="37">
        <v>0</v>
      </c>
    </row>
    <row r="98" spans="1:9" ht="18.75" customHeight="1">
      <c r="A98" s="32" t="s">
        <v>241</v>
      </c>
      <c r="B98" s="32"/>
      <c r="C98" s="54">
        <f>SUM(C96:C97)</f>
        <v>518732</v>
      </c>
      <c r="D98" s="34"/>
      <c r="E98" s="54">
        <f>SUM(E96:E97)</f>
        <v>-35561</v>
      </c>
      <c r="F98" s="34"/>
      <c r="G98" s="54">
        <f>SUM(G96:G97)</f>
        <v>368345</v>
      </c>
      <c r="H98" s="34"/>
      <c r="I98" s="54">
        <f>SUM(I96:I97)</f>
        <v>-40615</v>
      </c>
    </row>
    <row r="99" spans="1:9" ht="18.75" customHeight="1">
      <c r="A99" s="29" t="s">
        <v>198</v>
      </c>
      <c r="B99" s="29"/>
      <c r="C99" s="27">
        <v>559532</v>
      </c>
      <c r="D99" s="27"/>
      <c r="E99" s="27">
        <v>477671</v>
      </c>
      <c r="F99" s="27"/>
      <c r="G99" s="27">
        <v>206505</v>
      </c>
      <c r="H99" s="27"/>
      <c r="I99" s="27">
        <v>70169</v>
      </c>
    </row>
    <row r="100" spans="1:9" ht="18.75" customHeight="1" thickBot="1">
      <c r="A100" s="48" t="s">
        <v>243</v>
      </c>
      <c r="B100" s="48"/>
      <c r="C100" s="52">
        <f>SUM(C98:C99)</f>
        <v>1078264</v>
      </c>
      <c r="D100" s="34"/>
      <c r="E100" s="52">
        <f>SUM(E98:E99)</f>
        <v>442110</v>
      </c>
      <c r="F100" s="34"/>
      <c r="G100" s="52">
        <f>SUM(G98:G99)</f>
        <v>574850</v>
      </c>
      <c r="H100" s="34"/>
      <c r="I100" s="52">
        <f>SUM(I98:I99)</f>
        <v>29554</v>
      </c>
    </row>
    <row r="101" spans="1:9" ht="12" customHeight="1" thickTop="1">
      <c r="A101" s="48"/>
      <c r="B101" s="48"/>
      <c r="C101" s="51"/>
      <c r="D101" s="34"/>
      <c r="E101" s="51"/>
      <c r="F101" s="34"/>
      <c r="G101" s="51"/>
      <c r="H101" s="34"/>
      <c r="I101" s="51"/>
    </row>
    <row r="102" spans="1:9" ht="20.25" customHeight="1">
      <c r="A102" s="41" t="s">
        <v>199</v>
      </c>
      <c r="D102" s="61"/>
      <c r="F102" s="61"/>
      <c r="H102" s="61"/>
    </row>
    <row r="103" spans="1:9" ht="20.25" customHeight="1">
      <c r="A103" s="14" t="s">
        <v>244</v>
      </c>
    </row>
    <row r="104" spans="1:9" ht="20.25" customHeight="1">
      <c r="A104" s="41" t="s">
        <v>245</v>
      </c>
      <c r="C104" s="35">
        <v>4638</v>
      </c>
      <c r="D104" s="61"/>
      <c r="E104" s="35">
        <v>6315</v>
      </c>
      <c r="F104" s="61"/>
      <c r="G104" s="24">
        <v>0</v>
      </c>
      <c r="H104" s="61"/>
      <c r="I104" s="24">
        <v>0</v>
      </c>
    </row>
    <row r="105" spans="1:9" ht="20.25" customHeight="1">
      <c r="A105" s="15" t="s">
        <v>246</v>
      </c>
      <c r="C105" s="35"/>
      <c r="D105" s="61"/>
      <c r="E105" s="35"/>
      <c r="F105" s="61"/>
      <c r="G105" s="39"/>
      <c r="H105" s="61"/>
      <c r="I105" s="24"/>
    </row>
    <row r="106" spans="1:9" ht="20.25" customHeight="1">
      <c r="A106" s="15" t="s">
        <v>247</v>
      </c>
      <c r="C106" s="35">
        <v>0</v>
      </c>
      <c r="D106" s="61"/>
      <c r="E106" s="35">
        <v>4264</v>
      </c>
      <c r="F106" s="61"/>
      <c r="G106" s="24">
        <v>0</v>
      </c>
      <c r="H106" s="61"/>
      <c r="I106" s="24">
        <v>0</v>
      </c>
    </row>
    <row r="107" spans="1:9" ht="20.25" customHeight="1">
      <c r="A107" s="15" t="s">
        <v>248</v>
      </c>
      <c r="C107" s="35">
        <v>42605</v>
      </c>
      <c r="D107" s="61"/>
      <c r="E107" s="24">
        <v>0</v>
      </c>
      <c r="F107" s="61"/>
      <c r="G107" s="24">
        <v>0</v>
      </c>
      <c r="H107" s="61"/>
      <c r="I107" s="24">
        <v>0</v>
      </c>
    </row>
    <row r="108" spans="1:9" ht="20.25" customHeight="1">
      <c r="A108" s="41"/>
      <c r="C108" s="40">
        <f>C100-'BS2-3'!C11</f>
        <v>-2573521</v>
      </c>
      <c r="D108" s="61"/>
      <c r="E108" s="40"/>
      <c r="F108" s="61"/>
      <c r="G108" s="40">
        <f>G100-'BS2-3'!G11</f>
        <v>-1339022</v>
      </c>
      <c r="H108" s="61"/>
      <c r="I108" s="40"/>
    </row>
    <row r="109" spans="1:9" ht="20.25" customHeight="1">
      <c r="A109" s="41"/>
      <c r="D109" s="61"/>
      <c r="F109" s="61"/>
      <c r="H109" s="61"/>
    </row>
    <row r="110" spans="1:9" ht="20.25" customHeight="1">
      <c r="A110" s="41"/>
      <c r="D110" s="61"/>
      <c r="F110" s="61"/>
      <c r="H110" s="61"/>
    </row>
    <row r="111" spans="1:9" ht="20.25" customHeight="1">
      <c r="C111" s="35"/>
      <c r="E111" s="35"/>
      <c r="G111" s="35"/>
      <c r="I111" s="35"/>
    </row>
    <row r="112" spans="1:9" ht="20.25" customHeight="1">
      <c r="C112" s="40"/>
      <c r="E112" s="40"/>
      <c r="G112" s="40"/>
      <c r="I112" s="40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customProperties>
    <customPr name="OrphanNamesCheck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796875" defaultRowHeight="20.25" customHeight="1"/>
  <cols>
    <col min="1" max="1" width="51.54296875" style="14" customWidth="1"/>
    <col min="2" max="2" width="7.54296875" style="14" customWidth="1"/>
    <col min="3" max="3" width="12.1796875" style="14" customWidth="1"/>
    <col min="4" max="4" width="1.54296875" style="14" customWidth="1"/>
    <col min="5" max="5" width="12.1796875" style="14" customWidth="1"/>
    <col min="6" max="6" width="1.54296875" style="14" customWidth="1"/>
    <col min="7" max="7" width="12.1796875" style="14" customWidth="1"/>
    <col min="8" max="8" width="1.54296875" style="14" customWidth="1"/>
    <col min="9" max="9" width="12.1796875" style="14" customWidth="1"/>
    <col min="10" max="16384" width="9.1796875" style="14"/>
  </cols>
  <sheetData>
    <row r="1" spans="1:14" ht="18">
      <c r="A1" s="19" t="s">
        <v>0</v>
      </c>
      <c r="B1" s="19"/>
      <c r="C1" s="7"/>
      <c r="D1" s="8"/>
      <c r="E1" s="7"/>
      <c r="F1" s="25"/>
    </row>
    <row r="2" spans="1:14" ht="20.25" customHeight="1">
      <c r="A2" s="42" t="s">
        <v>159</v>
      </c>
      <c r="B2" s="42"/>
      <c r="F2" s="25"/>
    </row>
    <row r="3" spans="1:14" ht="14.25" customHeight="1">
      <c r="A3" s="12"/>
      <c r="B3" s="12"/>
      <c r="F3" s="25"/>
    </row>
    <row r="4" spans="1:14" ht="18.75" customHeight="1">
      <c r="A4" s="12"/>
      <c r="B4" s="12"/>
      <c r="C4" s="364" t="s">
        <v>2</v>
      </c>
      <c r="D4" s="364"/>
      <c r="E4" s="364"/>
      <c r="F4" s="25"/>
      <c r="G4" s="364" t="s">
        <v>3</v>
      </c>
      <c r="H4" s="364"/>
      <c r="I4" s="364"/>
    </row>
    <row r="5" spans="1:14" ht="18.75" customHeight="1">
      <c r="A5" s="12"/>
      <c r="B5" s="12"/>
      <c r="C5" s="364" t="s">
        <v>4</v>
      </c>
      <c r="D5" s="364"/>
      <c r="E5" s="364"/>
      <c r="F5" s="26"/>
      <c r="G5" s="364" t="s">
        <v>4</v>
      </c>
      <c r="H5" s="364"/>
      <c r="I5" s="364"/>
    </row>
    <row r="6" spans="1:14" ht="18.75" customHeight="1">
      <c r="A6" s="12"/>
      <c r="B6" s="12"/>
      <c r="C6" s="365" t="s">
        <v>201</v>
      </c>
      <c r="D6" s="365"/>
      <c r="E6" s="365"/>
      <c r="F6" s="26"/>
      <c r="G6" s="365" t="s">
        <v>201</v>
      </c>
      <c r="H6" s="365"/>
      <c r="I6" s="365"/>
    </row>
    <row r="7" spans="1:14" ht="18.75" customHeight="1">
      <c r="A7" s="12"/>
      <c r="B7" s="12"/>
      <c r="C7" s="366" t="s">
        <v>202</v>
      </c>
      <c r="D7" s="366"/>
      <c r="E7" s="366"/>
      <c r="F7" s="26"/>
      <c r="G7" s="366" t="s">
        <v>202</v>
      </c>
      <c r="H7" s="366"/>
      <c r="I7" s="366"/>
    </row>
    <row r="8" spans="1:14" ht="18.75" customHeight="1">
      <c r="A8" s="12"/>
      <c r="B8" s="4" t="s">
        <v>7</v>
      </c>
      <c r="C8" s="20">
        <v>2019</v>
      </c>
      <c r="D8" s="9"/>
      <c r="E8" s="9">
        <v>2018</v>
      </c>
      <c r="F8" s="3"/>
      <c r="G8" s="20">
        <v>2019</v>
      </c>
      <c r="H8" s="9"/>
      <c r="I8" s="9">
        <v>2018</v>
      </c>
      <c r="J8" s="3"/>
      <c r="K8" s="3"/>
      <c r="L8" s="20"/>
      <c r="M8" s="9"/>
      <c r="N8" s="9"/>
    </row>
    <row r="9" spans="1:14" ht="18.75" customHeight="1">
      <c r="A9" s="12"/>
      <c r="B9" s="12"/>
      <c r="C9" s="367" t="s">
        <v>9</v>
      </c>
      <c r="D9" s="367"/>
      <c r="E9" s="367"/>
      <c r="F9" s="367"/>
      <c r="G9" s="367"/>
      <c r="H9" s="367"/>
      <c r="I9" s="367"/>
    </row>
    <row r="10" spans="1:14" ht="18.75" customHeight="1">
      <c r="A10" s="43" t="s">
        <v>160</v>
      </c>
      <c r="B10" s="43"/>
      <c r="D10" s="27"/>
      <c r="F10" s="27"/>
      <c r="H10" s="27"/>
    </row>
    <row r="11" spans="1:14" ht="18.75" customHeight="1">
      <c r="A11" s="12" t="s">
        <v>95</v>
      </c>
      <c r="B11" s="12"/>
      <c r="C11" s="39">
        <v>756242</v>
      </c>
      <c r="D11" s="27"/>
      <c r="E11" s="39">
        <v>798807</v>
      </c>
      <c r="F11" s="27"/>
      <c r="G11" s="39">
        <v>819882</v>
      </c>
      <c r="H11" s="39"/>
      <c r="I11" s="39">
        <v>569720</v>
      </c>
    </row>
    <row r="12" spans="1:14" ht="18.75" customHeight="1">
      <c r="A12" s="16" t="s">
        <v>203</v>
      </c>
      <c r="B12" s="16"/>
      <c r="C12" s="11"/>
      <c r="D12" s="28"/>
      <c r="E12" s="11"/>
      <c r="F12" s="28"/>
      <c r="G12" s="39"/>
      <c r="H12" s="39"/>
      <c r="I12" s="39"/>
    </row>
    <row r="13" spans="1:14" ht="18.75" customHeight="1">
      <c r="A13" s="29" t="s">
        <v>94</v>
      </c>
      <c r="B13" s="5" t="s">
        <v>204</v>
      </c>
      <c r="C13" s="21">
        <v>96832</v>
      </c>
      <c r="D13" s="28"/>
      <c r="E13" s="21">
        <v>140160</v>
      </c>
      <c r="F13" s="28"/>
      <c r="G13" s="21">
        <v>15510</v>
      </c>
      <c r="H13" s="39"/>
      <c r="I13" s="21">
        <v>70438</v>
      </c>
    </row>
    <row r="14" spans="1:14" ht="18.75" customHeight="1">
      <c r="A14" s="12" t="s">
        <v>90</v>
      </c>
      <c r="B14" s="12"/>
      <c r="C14" s="11">
        <v>48668</v>
      </c>
      <c r="D14" s="28"/>
      <c r="E14" s="11">
        <v>21657</v>
      </c>
      <c r="F14" s="18"/>
      <c r="G14" s="39">
        <v>10222</v>
      </c>
      <c r="H14" s="39"/>
      <c r="I14" s="39">
        <v>3863</v>
      </c>
    </row>
    <row r="15" spans="1:14" s="55" customFormat="1" ht="18.75" customHeight="1">
      <c r="A15" s="12" t="s">
        <v>162</v>
      </c>
      <c r="B15" s="12"/>
      <c r="C15" s="62">
        <f>112762+1619</f>
        <v>114381</v>
      </c>
      <c r="D15" s="28"/>
      <c r="E15" s="11">
        <v>104455</v>
      </c>
      <c r="F15" s="28"/>
      <c r="G15" s="63">
        <v>57415</v>
      </c>
      <c r="H15" s="39"/>
      <c r="I15" s="39">
        <v>56966</v>
      </c>
    </row>
    <row r="16" spans="1:14" s="55" customFormat="1" ht="18.75" customHeight="1">
      <c r="A16" s="14" t="s">
        <v>205</v>
      </c>
      <c r="B16" s="14"/>
      <c r="C16" s="11">
        <v>5016</v>
      </c>
      <c r="D16" s="28"/>
      <c r="E16" s="11">
        <v>5174</v>
      </c>
      <c r="F16" s="28"/>
      <c r="G16" s="39">
        <v>1081</v>
      </c>
      <c r="H16" s="39"/>
      <c r="I16" s="39">
        <v>962</v>
      </c>
    </row>
    <row r="17" spans="1:9" s="55" customFormat="1" ht="18.75" customHeight="1">
      <c r="A17" s="12" t="s">
        <v>207</v>
      </c>
      <c r="B17" s="12"/>
      <c r="C17" s="11"/>
      <c r="D17" s="28"/>
      <c r="E17" s="11"/>
      <c r="F17" s="28"/>
      <c r="G17" s="39"/>
      <c r="H17" s="39"/>
      <c r="I17" s="39"/>
    </row>
    <row r="18" spans="1:9" s="55" customFormat="1" ht="18.75" customHeight="1">
      <c r="A18" s="12" t="s">
        <v>208</v>
      </c>
      <c r="B18" s="5" t="s">
        <v>25</v>
      </c>
      <c r="C18" s="11">
        <v>0</v>
      </c>
      <c r="D18" s="28"/>
      <c r="E18" s="11">
        <v>0</v>
      </c>
      <c r="F18" s="28"/>
      <c r="G18" s="11">
        <v>0</v>
      </c>
      <c r="H18" s="39"/>
      <c r="I18" s="11">
        <v>0</v>
      </c>
    </row>
    <row r="19" spans="1:9" s="55" customFormat="1" ht="18.75" customHeight="1">
      <c r="A19" s="14" t="s">
        <v>209</v>
      </c>
      <c r="B19" s="14"/>
      <c r="C19" s="11">
        <v>25948</v>
      </c>
      <c r="D19" s="28"/>
      <c r="E19" s="11">
        <v>1660</v>
      </c>
      <c r="F19" s="28"/>
      <c r="G19" s="39">
        <v>8666</v>
      </c>
      <c r="H19" s="39"/>
      <c r="I19" s="39">
        <v>-3335</v>
      </c>
    </row>
    <row r="20" spans="1:9" ht="18.75" customHeight="1">
      <c r="A20" s="12" t="s">
        <v>81</v>
      </c>
      <c r="B20" s="12"/>
      <c r="C20" s="11">
        <v>-12781</v>
      </c>
      <c r="D20" s="28"/>
      <c r="E20" s="11">
        <v>-9969</v>
      </c>
      <c r="F20" s="28"/>
      <c r="G20" s="39">
        <v>-364845</v>
      </c>
      <c r="H20" s="39"/>
      <c r="I20" s="39">
        <v>-12695</v>
      </c>
    </row>
    <row r="21" spans="1:9" s="55" customFormat="1" ht="18.75" customHeight="1">
      <c r="A21" s="12" t="s">
        <v>210</v>
      </c>
      <c r="B21" s="5"/>
      <c r="C21" s="11">
        <v>1082</v>
      </c>
      <c r="D21" s="28"/>
      <c r="E21" s="11">
        <v>1894</v>
      </c>
      <c r="F21" s="28"/>
      <c r="G21" s="40">
        <v>34000</v>
      </c>
      <c r="H21" s="39"/>
      <c r="I21" s="40">
        <v>928</v>
      </c>
    </row>
    <row r="22" spans="1:9" s="58" customFormat="1" ht="18.75" customHeight="1">
      <c r="A22" s="12" t="s">
        <v>166</v>
      </c>
      <c r="B22" s="12"/>
      <c r="C22" s="11">
        <v>8635</v>
      </c>
      <c r="D22" s="28"/>
      <c r="E22" s="11">
        <v>-24256</v>
      </c>
      <c r="F22" s="28"/>
      <c r="G22" s="39">
        <v>27354</v>
      </c>
      <c r="H22" s="39"/>
      <c r="I22" s="39">
        <v>-18928</v>
      </c>
    </row>
    <row r="23" spans="1:9" s="55" customFormat="1" ht="18.75" customHeight="1">
      <c r="A23" s="29" t="s">
        <v>167</v>
      </c>
      <c r="B23" s="29"/>
      <c r="C23" s="11">
        <v>8650</v>
      </c>
      <c r="D23" s="28"/>
      <c r="E23" s="11">
        <v>-473</v>
      </c>
      <c r="F23" s="28"/>
      <c r="G23" s="11">
        <v>8710</v>
      </c>
      <c r="H23" s="39"/>
      <c r="I23" s="11">
        <v>233</v>
      </c>
    </row>
    <row r="24" spans="1:9" s="55" customFormat="1" ht="18.75" customHeight="1">
      <c r="A24" s="29" t="s">
        <v>168</v>
      </c>
      <c r="B24" s="29"/>
      <c r="C24" s="11">
        <v>0</v>
      </c>
      <c r="D24" s="28"/>
      <c r="E24" s="11">
        <v>-76914</v>
      </c>
      <c r="F24" s="28"/>
      <c r="G24" s="11">
        <v>0</v>
      </c>
      <c r="H24" s="39"/>
      <c r="I24" s="11">
        <v>-76914</v>
      </c>
    </row>
    <row r="25" spans="1:9" ht="18.75" customHeight="1">
      <c r="A25" s="12" t="s">
        <v>211</v>
      </c>
      <c r="B25" s="5" t="s">
        <v>27</v>
      </c>
      <c r="C25" s="35">
        <v>6621</v>
      </c>
      <c r="D25" s="28"/>
      <c r="E25" s="35">
        <v>2737</v>
      </c>
      <c r="F25" s="28"/>
      <c r="G25" s="21">
        <v>0</v>
      </c>
      <c r="H25" s="39"/>
      <c r="I25" s="21">
        <v>0</v>
      </c>
    </row>
    <row r="26" spans="1:9" s="55" customFormat="1" ht="18.75" customHeight="1">
      <c r="A26" s="29" t="s">
        <v>170</v>
      </c>
      <c r="B26" s="29"/>
      <c r="C26" s="30">
        <v>55964</v>
      </c>
      <c r="D26" s="28"/>
      <c r="E26" s="30">
        <v>17376</v>
      </c>
      <c r="F26" s="28"/>
      <c r="G26" s="40">
        <v>34352</v>
      </c>
      <c r="H26" s="39"/>
      <c r="I26" s="40">
        <v>10010</v>
      </c>
    </row>
    <row r="27" spans="1:9" ht="18.75" customHeight="1">
      <c r="A27" s="29" t="s">
        <v>212</v>
      </c>
      <c r="B27" s="5" t="s">
        <v>171</v>
      </c>
      <c r="C27" s="37">
        <v>0</v>
      </c>
      <c r="D27" s="28"/>
      <c r="E27" s="37">
        <v>8290</v>
      </c>
      <c r="F27" s="28"/>
      <c r="G27" s="38">
        <v>0</v>
      </c>
      <c r="H27" s="39"/>
      <c r="I27" s="38">
        <v>1817</v>
      </c>
    </row>
    <row r="28" spans="1:9" ht="20.25" hidden="1" customHeight="1">
      <c r="A28" s="6" t="s">
        <v>213</v>
      </c>
      <c r="B28" s="6"/>
      <c r="C28" s="21"/>
      <c r="D28" s="28"/>
      <c r="E28" s="21"/>
      <c r="F28" s="28"/>
      <c r="G28" s="44"/>
      <c r="H28" s="28"/>
      <c r="I28" s="44"/>
    </row>
    <row r="29" spans="1:9" ht="20.25" hidden="1" customHeight="1">
      <c r="A29" s="10" t="s">
        <v>214</v>
      </c>
      <c r="B29" s="10"/>
      <c r="C29" s="22"/>
      <c r="D29" s="28"/>
      <c r="E29" s="22"/>
      <c r="F29" s="28"/>
      <c r="G29" s="45"/>
      <c r="H29" s="28"/>
      <c r="I29" s="45"/>
    </row>
    <row r="30" spans="1:9" ht="18.75" customHeight="1">
      <c r="A30" s="32"/>
      <c r="B30" s="32"/>
      <c r="C30" s="23">
        <f>SUM(C11:C29)</f>
        <v>1115258</v>
      </c>
      <c r="D30" s="13"/>
      <c r="E30" s="23">
        <f>SUM(E11:E29)</f>
        <v>990598</v>
      </c>
      <c r="F30" s="13"/>
      <c r="G30" s="23">
        <f>SUM(G11:G29)</f>
        <v>652347</v>
      </c>
      <c r="H30" s="13"/>
      <c r="I30" s="23">
        <f>SUM(I11:I29)</f>
        <v>603065</v>
      </c>
    </row>
    <row r="31" spans="1:9" ht="18.75" customHeight="1">
      <c r="A31" s="16" t="s">
        <v>172</v>
      </c>
      <c r="B31" s="16"/>
      <c r="C31" s="13"/>
      <c r="D31" s="13"/>
      <c r="E31" s="13"/>
      <c r="F31" s="13"/>
      <c r="G31" s="13"/>
      <c r="H31" s="13"/>
      <c r="I31" s="13"/>
    </row>
    <row r="32" spans="1:9" s="55" customFormat="1" ht="18.75" customHeight="1">
      <c r="A32" s="12" t="s">
        <v>13</v>
      </c>
      <c r="B32" s="12"/>
      <c r="C32" s="13">
        <v>20736</v>
      </c>
      <c r="D32" s="13"/>
      <c r="E32" s="13">
        <v>320506</v>
      </c>
      <c r="F32" s="13"/>
      <c r="G32" s="13">
        <v>27871</v>
      </c>
      <c r="H32" s="13"/>
      <c r="I32" s="13">
        <v>-11449</v>
      </c>
    </row>
    <row r="33" spans="1:9" s="55" customFormat="1" ht="18.75" customHeight="1">
      <c r="A33" s="12" t="s">
        <v>215</v>
      </c>
      <c r="B33" s="12"/>
      <c r="C33" s="13">
        <v>-70581</v>
      </c>
      <c r="D33" s="13"/>
      <c r="E33" s="13">
        <v>-123157</v>
      </c>
      <c r="F33" s="13"/>
      <c r="G33" s="13">
        <v>-51648</v>
      </c>
      <c r="H33" s="13"/>
      <c r="I33" s="13">
        <v>-9807</v>
      </c>
    </row>
    <row r="34" spans="1:9" s="55" customFormat="1" ht="18.75" customHeight="1">
      <c r="A34" s="12" t="s">
        <v>18</v>
      </c>
      <c r="B34" s="12"/>
      <c r="C34" s="13">
        <v>-263365</v>
      </c>
      <c r="D34" s="13"/>
      <c r="E34" s="13">
        <v>-271616</v>
      </c>
      <c r="F34" s="13"/>
      <c r="G34" s="13">
        <v>-103689</v>
      </c>
      <c r="H34" s="13"/>
      <c r="I34" s="13">
        <v>-47427</v>
      </c>
    </row>
    <row r="35" spans="1:9" s="55" customFormat="1" ht="18.75" customHeight="1">
      <c r="A35" s="6" t="s">
        <v>19</v>
      </c>
      <c r="B35" s="6"/>
      <c r="C35" s="13">
        <v>35782</v>
      </c>
      <c r="D35" s="13"/>
      <c r="E35" s="13">
        <v>3912</v>
      </c>
      <c r="F35" s="13"/>
      <c r="G35" s="13">
        <v>20961</v>
      </c>
      <c r="H35" s="13"/>
      <c r="I35" s="13">
        <v>-50102</v>
      </c>
    </row>
    <row r="36" spans="1:9" s="55" customFormat="1" ht="18.75" customHeight="1">
      <c r="A36" s="6" t="s">
        <v>24</v>
      </c>
      <c r="B36" s="6"/>
      <c r="C36" s="40">
        <v>-1644</v>
      </c>
      <c r="D36" s="13"/>
      <c r="E36" s="40">
        <v>-694</v>
      </c>
      <c r="F36" s="13"/>
      <c r="G36" s="11">
        <v>0</v>
      </c>
      <c r="H36" s="39"/>
      <c r="I36" s="11">
        <v>0</v>
      </c>
    </row>
    <row r="37" spans="1:9" s="55" customFormat="1" ht="18.75" customHeight="1">
      <c r="A37" s="12" t="s">
        <v>36</v>
      </c>
      <c r="B37" s="12"/>
      <c r="C37" s="39">
        <v>2469</v>
      </c>
      <c r="D37" s="13"/>
      <c r="E37" s="39">
        <v>4870</v>
      </c>
      <c r="F37" s="13"/>
      <c r="G37" s="40">
        <v>1583</v>
      </c>
      <c r="H37" s="13"/>
      <c r="I37" s="40">
        <v>-47</v>
      </c>
    </row>
    <row r="38" spans="1:9" s="55" customFormat="1" ht="18.75" customHeight="1">
      <c r="A38" s="12" t="s">
        <v>43</v>
      </c>
      <c r="B38" s="12"/>
      <c r="C38" s="13">
        <v>163205</v>
      </c>
      <c r="D38" s="13"/>
      <c r="E38" s="13">
        <v>-46524</v>
      </c>
      <c r="F38" s="13"/>
      <c r="G38" s="13">
        <v>-51211</v>
      </c>
      <c r="H38" s="13"/>
      <c r="I38" s="13">
        <v>2505</v>
      </c>
    </row>
    <row r="39" spans="1:9" s="55" customFormat="1" ht="18.75" customHeight="1">
      <c r="A39" s="12" t="s">
        <v>216</v>
      </c>
      <c r="B39" s="12"/>
      <c r="C39" s="13">
        <v>62382</v>
      </c>
      <c r="D39" s="13"/>
      <c r="E39" s="13">
        <v>-207466</v>
      </c>
      <c r="F39" s="17"/>
      <c r="G39" s="30">
        <v>-45629</v>
      </c>
      <c r="H39" s="17"/>
      <c r="I39" s="30">
        <v>12608</v>
      </c>
    </row>
    <row r="40" spans="1:9" s="55" customFormat="1" ht="18.75" customHeight="1">
      <c r="A40" s="6" t="s">
        <v>47</v>
      </c>
      <c r="B40" s="6"/>
      <c r="C40" s="13">
        <v>15089</v>
      </c>
      <c r="D40" s="13"/>
      <c r="E40" s="13">
        <v>22394</v>
      </c>
      <c r="F40" s="13"/>
      <c r="G40" s="30">
        <v>-651</v>
      </c>
      <c r="H40" s="13"/>
      <c r="I40" s="30">
        <v>26300</v>
      </c>
    </row>
    <row r="41" spans="1:9" s="55" customFormat="1" ht="18.75" customHeight="1">
      <c r="A41" s="6" t="s">
        <v>217</v>
      </c>
      <c r="B41" s="6"/>
      <c r="C41" s="13">
        <v>-8897</v>
      </c>
      <c r="D41" s="13"/>
      <c r="E41" s="11">
        <v>0</v>
      </c>
      <c r="F41" s="13"/>
      <c r="G41" s="30">
        <v>-744</v>
      </c>
      <c r="H41" s="13"/>
      <c r="I41" s="11">
        <v>0</v>
      </c>
    </row>
    <row r="42" spans="1:9" s="55" customFormat="1" ht="18.75" customHeight="1">
      <c r="A42" s="6" t="s">
        <v>218</v>
      </c>
      <c r="B42" s="6"/>
      <c r="C42" s="13">
        <v>16836</v>
      </c>
      <c r="D42" s="13"/>
      <c r="E42" s="11">
        <v>0</v>
      </c>
      <c r="F42" s="13"/>
      <c r="G42" s="30">
        <v>1720</v>
      </c>
      <c r="H42" s="13"/>
      <c r="I42" s="11">
        <v>0</v>
      </c>
    </row>
    <row r="43" spans="1:9" ht="18.75" customHeight="1">
      <c r="A43" s="12" t="s">
        <v>173</v>
      </c>
      <c r="B43" s="12"/>
      <c r="C43" s="11">
        <v>0</v>
      </c>
      <c r="D43" s="28"/>
      <c r="E43" s="39">
        <v>-15</v>
      </c>
      <c r="F43" s="28"/>
      <c r="G43" s="11">
        <v>0</v>
      </c>
      <c r="H43" s="39"/>
      <c r="I43" s="11">
        <v>0</v>
      </c>
    </row>
    <row r="44" spans="1:9" s="55" customFormat="1" ht="14" hidden="1">
      <c r="A44" s="59" t="s">
        <v>149</v>
      </c>
      <c r="B44" s="56"/>
      <c r="C44" s="11"/>
      <c r="D44" s="28"/>
      <c r="E44" s="40"/>
      <c r="F44" s="28"/>
      <c r="G44" s="57"/>
      <c r="H44" s="28"/>
      <c r="I44" s="40"/>
    </row>
    <row r="45" spans="1:9" s="55" customFormat="1" ht="19.5" customHeight="1">
      <c r="A45" s="29" t="s">
        <v>174</v>
      </c>
      <c r="B45" s="5"/>
      <c r="C45" s="11">
        <v>0</v>
      </c>
      <c r="D45" s="28"/>
      <c r="E45" s="40">
        <v>0</v>
      </c>
      <c r="F45" s="28"/>
      <c r="G45" s="40">
        <v>0</v>
      </c>
      <c r="H45" s="28"/>
      <c r="I45" s="40">
        <v>0</v>
      </c>
    </row>
    <row r="46" spans="1:9" s="55" customFormat="1" ht="18.75" customHeight="1">
      <c r="A46" s="12" t="s">
        <v>219</v>
      </c>
      <c r="B46" s="12"/>
      <c r="C46" s="38">
        <v>-5799</v>
      </c>
      <c r="D46" s="13"/>
      <c r="E46" s="38">
        <v>-185</v>
      </c>
      <c r="F46" s="13"/>
      <c r="G46" s="46">
        <v>-2343</v>
      </c>
      <c r="H46" s="13"/>
      <c r="I46" s="46">
        <v>0</v>
      </c>
    </row>
    <row r="47" spans="1:9" ht="18.75" customHeight="1">
      <c r="A47" s="12" t="s">
        <v>220</v>
      </c>
      <c r="B47" s="12"/>
      <c r="C47" s="23">
        <f>SUM(C30:C46)</f>
        <v>1081471</v>
      </c>
      <c r="D47" s="13"/>
      <c r="E47" s="23">
        <f>SUM(E30:E46)</f>
        <v>692623</v>
      </c>
      <c r="F47" s="13"/>
      <c r="G47" s="23">
        <f>SUM(G30:G46)</f>
        <v>448567</v>
      </c>
      <c r="H47" s="13"/>
      <c r="I47" s="23">
        <f>SUM(I30:I46)</f>
        <v>525646</v>
      </c>
    </row>
    <row r="48" spans="1:9" ht="18.75" customHeight="1">
      <c r="A48" s="12" t="s">
        <v>221</v>
      </c>
      <c r="B48" s="12"/>
      <c r="C48" s="31">
        <v>-141736</v>
      </c>
      <c r="D48" s="13"/>
      <c r="E48" s="31">
        <v>-240233</v>
      </c>
      <c r="F48" s="13"/>
      <c r="G48" s="31">
        <v>-16538</v>
      </c>
      <c r="H48" s="13"/>
      <c r="I48" s="31">
        <v>-108199</v>
      </c>
    </row>
    <row r="49" spans="1:11" ht="18.75" customHeight="1">
      <c r="A49" s="32" t="s">
        <v>177</v>
      </c>
      <c r="B49" s="32"/>
      <c r="C49" s="47">
        <f>SUM(C47:C48)</f>
        <v>939735</v>
      </c>
      <c r="D49" s="33"/>
      <c r="E49" s="47">
        <f>SUM(E47:E48)</f>
        <v>452390</v>
      </c>
      <c r="F49" s="33"/>
      <c r="G49" s="47">
        <f>SUM(G47:G48)</f>
        <v>432029</v>
      </c>
      <c r="H49" s="33"/>
      <c r="I49" s="47">
        <f>SUM(I47:I48)</f>
        <v>417447</v>
      </c>
    </row>
    <row r="50" spans="1:11" ht="20.25" customHeight="1">
      <c r="A50" s="32"/>
      <c r="B50" s="32"/>
      <c r="C50" s="33"/>
      <c r="D50" s="33"/>
      <c r="E50" s="33"/>
      <c r="F50" s="33"/>
      <c r="G50" s="33"/>
      <c r="H50" s="33"/>
      <c r="I50" s="33"/>
      <c r="K50" s="40"/>
    </row>
    <row r="51" spans="1:11" ht="17.5">
      <c r="A51" s="19" t="s">
        <v>0</v>
      </c>
      <c r="B51" s="19"/>
      <c r="C51" s="1"/>
      <c r="D51" s="2"/>
      <c r="E51" s="1"/>
      <c r="F51" s="25"/>
    </row>
    <row r="52" spans="1:11" ht="20.25" customHeight="1">
      <c r="A52" s="42" t="s">
        <v>159</v>
      </c>
      <c r="B52" s="42"/>
      <c r="F52" s="25"/>
    </row>
    <row r="53" spans="1:11" ht="12" customHeight="1">
      <c r="A53" s="12"/>
      <c r="B53" s="12"/>
      <c r="F53" s="25"/>
    </row>
    <row r="54" spans="1:11" ht="18.75" customHeight="1">
      <c r="A54" s="12"/>
      <c r="B54" s="12"/>
      <c r="C54" s="364" t="s">
        <v>2</v>
      </c>
      <c r="D54" s="364"/>
      <c r="E54" s="364"/>
      <c r="F54" s="25"/>
      <c r="G54" s="364" t="s">
        <v>3</v>
      </c>
      <c r="H54" s="364"/>
      <c r="I54" s="364"/>
    </row>
    <row r="55" spans="1:11" ht="18.75" customHeight="1">
      <c r="A55" s="48"/>
      <c r="B55" s="48"/>
      <c r="C55" s="364" t="s">
        <v>4</v>
      </c>
      <c r="D55" s="364"/>
      <c r="E55" s="364"/>
      <c r="F55" s="26"/>
      <c r="G55" s="364" t="s">
        <v>4</v>
      </c>
      <c r="H55" s="364"/>
      <c r="I55" s="364"/>
    </row>
    <row r="56" spans="1:11" ht="18.75" customHeight="1">
      <c r="A56" s="48"/>
      <c r="B56" s="48"/>
      <c r="C56" s="365" t="s">
        <v>201</v>
      </c>
      <c r="D56" s="365"/>
      <c r="E56" s="365"/>
      <c r="F56" s="26"/>
      <c r="G56" s="365" t="s">
        <v>201</v>
      </c>
      <c r="H56" s="365"/>
      <c r="I56" s="365"/>
    </row>
    <row r="57" spans="1:11" ht="18.75" customHeight="1">
      <c r="A57" s="48"/>
      <c r="B57" s="48"/>
      <c r="C57" s="366" t="s">
        <v>202</v>
      </c>
      <c r="D57" s="366"/>
      <c r="E57" s="366"/>
      <c r="F57" s="26"/>
      <c r="G57" s="366" t="s">
        <v>202</v>
      </c>
      <c r="H57" s="366"/>
      <c r="I57" s="366"/>
    </row>
    <row r="58" spans="1:11" ht="18.75" customHeight="1">
      <c r="A58" s="48"/>
      <c r="B58" s="4" t="s">
        <v>7</v>
      </c>
      <c r="C58" s="20">
        <v>2019</v>
      </c>
      <c r="D58" s="9"/>
      <c r="E58" s="9">
        <v>2018</v>
      </c>
      <c r="F58" s="3"/>
      <c r="G58" s="20">
        <v>2019</v>
      </c>
      <c r="H58" s="9"/>
      <c r="I58" s="9">
        <v>2018</v>
      </c>
    </row>
    <row r="59" spans="1:11" ht="18.75" customHeight="1">
      <c r="A59" s="12"/>
      <c r="B59" s="12"/>
      <c r="C59" s="367" t="s">
        <v>9</v>
      </c>
      <c r="D59" s="367"/>
      <c r="E59" s="367"/>
      <c r="F59" s="367"/>
      <c r="G59" s="367"/>
      <c r="H59" s="367"/>
      <c r="I59" s="367"/>
    </row>
    <row r="60" spans="1:11" ht="18.75" customHeight="1">
      <c r="A60" s="43" t="s">
        <v>178</v>
      </c>
      <c r="B60" s="43"/>
      <c r="C60" s="27"/>
      <c r="D60" s="27"/>
      <c r="E60" s="27"/>
      <c r="F60" s="27"/>
      <c r="G60" s="27"/>
      <c r="H60" s="27"/>
      <c r="I60" s="27"/>
    </row>
    <row r="61" spans="1:11" s="55" customFormat="1" ht="18.75" customHeight="1">
      <c r="A61" s="12" t="s">
        <v>179</v>
      </c>
      <c r="B61" s="12"/>
      <c r="C61" s="27">
        <v>10259</v>
      </c>
      <c r="D61" s="27"/>
      <c r="E61" s="27">
        <v>8788</v>
      </c>
      <c r="F61" s="27"/>
      <c r="G61" s="35">
        <v>9150</v>
      </c>
      <c r="H61" s="27"/>
      <c r="I61" s="35">
        <v>7433</v>
      </c>
    </row>
    <row r="62" spans="1:11" s="55" customFormat="1" ht="18.75" customHeight="1">
      <c r="A62" s="12" t="s">
        <v>180</v>
      </c>
      <c r="B62" s="64" t="s">
        <v>31</v>
      </c>
      <c r="C62" s="35">
        <v>0</v>
      </c>
      <c r="D62" s="39"/>
      <c r="E62" s="35">
        <v>0</v>
      </c>
      <c r="F62" s="27"/>
      <c r="G62" s="23">
        <v>353264</v>
      </c>
      <c r="H62" s="27"/>
      <c r="I62" s="35">
        <v>4101</v>
      </c>
    </row>
    <row r="63" spans="1:11" s="55" customFormat="1" ht="18.75" customHeight="1">
      <c r="A63" s="12" t="s">
        <v>222</v>
      </c>
      <c r="B63" s="12"/>
      <c r="C63" s="27">
        <v>-426479</v>
      </c>
      <c r="D63" s="27"/>
      <c r="E63" s="27">
        <v>-230597</v>
      </c>
      <c r="F63" s="27"/>
      <c r="G63" s="40">
        <v>-277178</v>
      </c>
      <c r="H63" s="27"/>
      <c r="I63" s="40">
        <v>-41051</v>
      </c>
    </row>
    <row r="64" spans="1:11" s="55" customFormat="1" ht="18.75" customHeight="1">
      <c r="A64" s="12" t="s">
        <v>183</v>
      </c>
      <c r="B64" s="64"/>
      <c r="C64" s="27">
        <v>-3464</v>
      </c>
      <c r="D64" s="27"/>
      <c r="E64" s="27">
        <v>-12555</v>
      </c>
      <c r="F64" s="27"/>
      <c r="G64" s="39">
        <v>0</v>
      </c>
      <c r="H64" s="27"/>
      <c r="I64" s="35">
        <v>-10113</v>
      </c>
    </row>
    <row r="65" spans="1:9" s="55" customFormat="1" ht="18.75" customHeight="1">
      <c r="A65" s="12" t="s">
        <v>223</v>
      </c>
      <c r="B65" s="64" t="s">
        <v>31</v>
      </c>
      <c r="C65" s="35">
        <v>0</v>
      </c>
      <c r="D65" s="27"/>
      <c r="E65" s="35">
        <v>0</v>
      </c>
      <c r="F65" s="27"/>
      <c r="G65" s="39">
        <v>-1323</v>
      </c>
      <c r="H65" s="27"/>
      <c r="I65" s="35">
        <v>0</v>
      </c>
    </row>
    <row r="66" spans="1:9" s="55" customFormat="1" ht="18.75" customHeight="1">
      <c r="A66" s="12" t="s">
        <v>224</v>
      </c>
      <c r="B66" s="64" t="s">
        <v>27</v>
      </c>
      <c r="C66" s="27">
        <v>-11685</v>
      </c>
      <c r="D66" s="27"/>
      <c r="E66" s="35">
        <v>-73912</v>
      </c>
      <c r="F66" s="27"/>
      <c r="G66" s="39">
        <v>-10200</v>
      </c>
      <c r="H66" s="27"/>
      <c r="I66" s="35">
        <v>-73912</v>
      </c>
    </row>
    <row r="67" spans="1:9" ht="18.75" customHeight="1">
      <c r="A67" s="12" t="s">
        <v>225</v>
      </c>
      <c r="B67" s="53" t="s">
        <v>25</v>
      </c>
      <c r="C67" s="35">
        <v>0</v>
      </c>
      <c r="D67" s="39"/>
      <c r="E67" s="35">
        <v>0</v>
      </c>
      <c r="F67" s="27"/>
      <c r="G67" s="35">
        <v>-62040</v>
      </c>
      <c r="H67" s="27"/>
      <c r="I67" s="35">
        <v>-8082</v>
      </c>
    </row>
    <row r="68" spans="1:9" s="55" customFormat="1" ht="18.75" customHeight="1">
      <c r="A68" s="12" t="s">
        <v>226</v>
      </c>
      <c r="B68" s="12"/>
      <c r="C68" s="35">
        <v>1286</v>
      </c>
      <c r="D68" s="27"/>
      <c r="E68" s="35">
        <v>4337</v>
      </c>
      <c r="F68" s="27"/>
      <c r="G68" s="35">
        <v>0</v>
      </c>
      <c r="H68" s="27"/>
      <c r="I68" s="35">
        <v>0</v>
      </c>
    </row>
    <row r="69" spans="1:9" ht="18.75" customHeight="1">
      <c r="A69" s="12" t="s">
        <v>227</v>
      </c>
      <c r="B69" s="12"/>
      <c r="C69" s="35"/>
      <c r="D69" s="27"/>
      <c r="E69" s="35"/>
      <c r="F69" s="27"/>
      <c r="G69" s="39"/>
      <c r="H69" s="27"/>
      <c r="I69" s="39"/>
    </row>
    <row r="70" spans="1:9" ht="18.75" customHeight="1">
      <c r="A70" s="12" t="s">
        <v>228</v>
      </c>
      <c r="B70" s="12"/>
      <c r="C70" s="35">
        <v>0</v>
      </c>
      <c r="D70" s="27"/>
      <c r="E70" s="35">
        <v>219588</v>
      </c>
      <c r="F70" s="27"/>
      <c r="G70" s="39">
        <v>0</v>
      </c>
      <c r="H70" s="27"/>
      <c r="I70" s="35">
        <v>219588</v>
      </c>
    </row>
    <row r="71" spans="1:9" ht="18.75" hidden="1" customHeight="1">
      <c r="A71" s="12" t="s">
        <v>229</v>
      </c>
      <c r="B71" s="5"/>
      <c r="C71" s="35"/>
      <c r="D71" s="27"/>
      <c r="E71" s="35">
        <v>0</v>
      </c>
      <c r="F71" s="27"/>
      <c r="G71" s="35"/>
      <c r="H71" s="39"/>
      <c r="I71" s="35">
        <v>0</v>
      </c>
    </row>
    <row r="72" spans="1:9" ht="18.75" hidden="1" customHeight="1">
      <c r="A72" s="12" t="s">
        <v>230</v>
      </c>
      <c r="B72" s="5"/>
      <c r="C72" s="35"/>
      <c r="D72" s="39"/>
      <c r="E72" s="35">
        <v>0</v>
      </c>
      <c r="F72" s="27"/>
      <c r="G72" s="35"/>
      <c r="H72" s="27"/>
      <c r="I72" s="40">
        <v>0</v>
      </c>
    </row>
    <row r="73" spans="1:9" s="55" customFormat="1" ht="18.75" customHeight="1">
      <c r="A73" s="12" t="s">
        <v>186</v>
      </c>
      <c r="B73" s="12"/>
      <c r="C73" s="27">
        <v>367330</v>
      </c>
      <c r="D73" s="27"/>
      <c r="E73" s="27">
        <v>493185</v>
      </c>
      <c r="F73" s="27"/>
      <c r="G73" s="27">
        <v>367330</v>
      </c>
      <c r="H73" s="27"/>
      <c r="I73" s="27">
        <v>457538</v>
      </c>
    </row>
    <row r="74" spans="1:9" ht="18.75" customHeight="1">
      <c r="A74" s="12" t="s">
        <v>185</v>
      </c>
      <c r="B74" s="12"/>
      <c r="C74" s="27">
        <v>-29781</v>
      </c>
      <c r="D74" s="27"/>
      <c r="E74" s="27">
        <v>-463697</v>
      </c>
      <c r="F74" s="27"/>
      <c r="G74" s="27"/>
      <c r="H74" s="27"/>
      <c r="I74" s="27">
        <v>-463697</v>
      </c>
    </row>
    <row r="75" spans="1:9" ht="18.75" hidden="1" customHeight="1">
      <c r="A75" s="12" t="s">
        <v>231</v>
      </c>
      <c r="B75" s="12"/>
      <c r="C75" s="35"/>
      <c r="D75" s="27"/>
      <c r="E75" s="35">
        <v>0</v>
      </c>
      <c r="F75" s="27"/>
      <c r="G75" s="35"/>
      <c r="H75" s="27"/>
      <c r="I75" s="35">
        <v>0</v>
      </c>
    </row>
    <row r="76" spans="1:9" ht="20.25" hidden="1" customHeight="1">
      <c r="A76" s="12" t="s">
        <v>232</v>
      </c>
      <c r="B76" s="12"/>
      <c r="C76" s="35">
        <v>0</v>
      </c>
      <c r="D76" s="27"/>
      <c r="E76" s="35">
        <v>0</v>
      </c>
      <c r="F76" s="27"/>
      <c r="G76" s="49">
        <v>0</v>
      </c>
      <c r="H76" s="27"/>
      <c r="I76" s="60">
        <v>0</v>
      </c>
    </row>
    <row r="77" spans="1:9" ht="20.25" hidden="1" customHeight="1">
      <c r="A77" s="12" t="s">
        <v>231</v>
      </c>
      <c r="B77" s="12"/>
      <c r="C77" s="35"/>
      <c r="D77" s="27"/>
      <c r="E77" s="35">
        <v>0</v>
      </c>
      <c r="F77" s="27"/>
      <c r="G77" s="49"/>
      <c r="H77" s="27"/>
      <c r="I77" s="60">
        <v>0</v>
      </c>
    </row>
    <row r="78" spans="1:9" ht="18.75" customHeight="1">
      <c r="A78" s="32" t="s">
        <v>188</v>
      </c>
      <c r="B78" s="32"/>
      <c r="C78" s="47">
        <f>SUM(C61:C77)</f>
        <v>-92534</v>
      </c>
      <c r="D78" s="34"/>
      <c r="E78" s="47">
        <f>SUM(E61:E77)</f>
        <v>-54863</v>
      </c>
      <c r="F78" s="34"/>
      <c r="G78" s="47">
        <f>SUM(G61:G77)</f>
        <v>379003</v>
      </c>
      <c r="H78" s="34"/>
      <c r="I78" s="47">
        <f>SUM(I61:I77)</f>
        <v>91805</v>
      </c>
    </row>
    <row r="79" spans="1:9" ht="12" customHeight="1">
      <c r="A79" s="48"/>
      <c r="B79" s="48"/>
      <c r="C79" s="34"/>
      <c r="D79" s="34"/>
      <c r="E79" s="34"/>
      <c r="F79" s="34"/>
      <c r="G79" s="34"/>
      <c r="H79" s="34"/>
      <c r="I79" s="34"/>
    </row>
    <row r="80" spans="1:9" ht="18.75" customHeight="1">
      <c r="A80" s="43" t="s">
        <v>189</v>
      </c>
      <c r="B80" s="43"/>
      <c r="C80" s="27"/>
      <c r="D80" s="27"/>
      <c r="E80" s="27"/>
      <c r="F80" s="27"/>
      <c r="G80" s="27"/>
      <c r="H80" s="27"/>
      <c r="I80" s="27"/>
    </row>
    <row r="81" spans="1:9" s="55" customFormat="1" ht="18.75" customHeight="1">
      <c r="A81" s="12" t="s">
        <v>190</v>
      </c>
      <c r="B81" s="12"/>
      <c r="C81" s="27">
        <v>-48413</v>
      </c>
      <c r="D81" s="27"/>
      <c r="E81" s="27">
        <v>-20514</v>
      </c>
      <c r="F81" s="27"/>
      <c r="G81" s="50">
        <v>-10285</v>
      </c>
      <c r="H81" s="27"/>
      <c r="I81" s="50">
        <v>-3874</v>
      </c>
    </row>
    <row r="82" spans="1:9" ht="18.75" customHeight="1">
      <c r="A82" s="12" t="s">
        <v>191</v>
      </c>
      <c r="B82" s="12"/>
      <c r="C82" s="21">
        <v>-618058</v>
      </c>
      <c r="D82" s="27"/>
      <c r="E82" s="21">
        <v>-613919</v>
      </c>
      <c r="F82" s="27"/>
      <c r="G82" s="21">
        <v>-618041</v>
      </c>
      <c r="H82" s="27"/>
      <c r="I82" s="21">
        <v>-613919</v>
      </c>
    </row>
    <row r="83" spans="1:9" ht="18.75" customHeight="1">
      <c r="A83" s="12" t="s">
        <v>233</v>
      </c>
      <c r="B83" s="12"/>
      <c r="D83" s="27"/>
      <c r="E83" s="21"/>
      <c r="F83" s="27"/>
      <c r="G83" s="21"/>
      <c r="H83" s="27"/>
      <c r="I83" s="21"/>
    </row>
    <row r="84" spans="1:9" s="55" customFormat="1" ht="18.75" customHeight="1">
      <c r="A84" s="12" t="s">
        <v>234</v>
      </c>
      <c r="B84" s="12"/>
      <c r="C84" s="21">
        <v>-837</v>
      </c>
      <c r="D84" s="27"/>
      <c r="E84" s="21">
        <v>-5323</v>
      </c>
      <c r="F84" s="27"/>
      <c r="G84" s="35">
        <v>71206</v>
      </c>
      <c r="H84" s="39"/>
      <c r="I84" s="35">
        <v>0</v>
      </c>
    </row>
    <row r="85" spans="1:9" ht="18.75" customHeight="1">
      <c r="A85" s="12" t="s">
        <v>235</v>
      </c>
      <c r="B85" s="12"/>
      <c r="D85" s="27"/>
      <c r="E85" s="27"/>
      <c r="F85" s="27"/>
      <c r="G85" s="35"/>
      <c r="H85" s="27"/>
      <c r="I85" s="35"/>
    </row>
    <row r="86" spans="1:9" s="55" customFormat="1" ht="18.75" customHeight="1">
      <c r="A86" s="36" t="s">
        <v>236</v>
      </c>
      <c r="B86" s="36"/>
      <c r="C86" s="27">
        <v>230920</v>
      </c>
      <c r="D86" s="27"/>
      <c r="E86" s="27">
        <v>220161</v>
      </c>
      <c r="F86" s="27"/>
      <c r="G86" s="35">
        <v>0</v>
      </c>
      <c r="H86" s="27"/>
      <c r="I86" s="35">
        <v>67926</v>
      </c>
    </row>
    <row r="87" spans="1:9" ht="18.75" hidden="1" customHeight="1">
      <c r="A87" s="12" t="s">
        <v>237</v>
      </c>
      <c r="B87" s="36"/>
      <c r="C87" s="35"/>
      <c r="D87" s="35"/>
      <c r="E87" s="35"/>
      <c r="F87" s="27"/>
      <c r="G87" s="35"/>
      <c r="H87" s="27"/>
      <c r="I87" s="35"/>
    </row>
    <row r="88" spans="1:9" ht="18.75" hidden="1" customHeight="1">
      <c r="A88" s="12" t="s">
        <v>238</v>
      </c>
      <c r="B88" s="12"/>
      <c r="C88" s="39"/>
      <c r="D88" s="27"/>
      <c r="E88" s="39">
        <v>0</v>
      </c>
      <c r="F88" s="27"/>
      <c r="G88" s="39"/>
      <c r="H88" s="27"/>
      <c r="I88" s="39">
        <v>0</v>
      </c>
    </row>
    <row r="89" spans="1:9" ht="18.75" hidden="1" customHeight="1">
      <c r="A89" s="15" t="s">
        <v>239</v>
      </c>
      <c r="B89" s="15"/>
      <c r="C89" s="35">
        <v>0</v>
      </c>
      <c r="D89" s="27"/>
      <c r="E89" s="35">
        <v>0</v>
      </c>
      <c r="F89" s="27"/>
      <c r="G89" s="35">
        <v>0</v>
      </c>
      <c r="H89" s="27"/>
      <c r="I89" s="35">
        <v>0</v>
      </c>
    </row>
    <row r="90" spans="1:9" ht="18.75" customHeight="1">
      <c r="A90" s="15" t="s">
        <v>194</v>
      </c>
      <c r="B90" s="53">
        <v>4</v>
      </c>
      <c r="C90" s="35">
        <v>0</v>
      </c>
      <c r="D90" s="27"/>
      <c r="E90" s="35">
        <v>0</v>
      </c>
      <c r="F90" s="27"/>
      <c r="G90" s="35">
        <v>0</v>
      </c>
      <c r="H90" s="27"/>
      <c r="I90" s="35">
        <v>0</v>
      </c>
    </row>
    <row r="91" spans="1:9" ht="18.75" customHeight="1">
      <c r="A91" s="15" t="s">
        <v>240</v>
      </c>
      <c r="B91" s="53">
        <v>12</v>
      </c>
      <c r="C91" s="37">
        <v>114434</v>
      </c>
      <c r="D91" s="27"/>
      <c r="E91" s="37">
        <v>0</v>
      </c>
      <c r="F91" s="27"/>
      <c r="G91" s="37">
        <v>114434</v>
      </c>
      <c r="H91" s="27"/>
      <c r="I91" s="37">
        <v>0</v>
      </c>
    </row>
    <row r="92" spans="1:9" ht="18.75" customHeight="1">
      <c r="A92" s="32" t="s">
        <v>195</v>
      </c>
      <c r="B92" s="32"/>
      <c r="C92" s="47">
        <f>SUM(C81:C91)</f>
        <v>-321954</v>
      </c>
      <c r="D92" s="34"/>
      <c r="E92" s="47">
        <f>SUM(E81:E91)</f>
        <v>-419595</v>
      </c>
      <c r="F92" s="34"/>
      <c r="G92" s="47">
        <f>SUM(G81:G91)</f>
        <v>-442686</v>
      </c>
      <c r="H92" s="34"/>
      <c r="I92" s="47">
        <f>SUM(I81:I91)</f>
        <v>-549867</v>
      </c>
    </row>
    <row r="93" spans="1:9" ht="12" customHeight="1">
      <c r="A93" s="48"/>
      <c r="B93" s="48"/>
      <c r="C93" s="34"/>
      <c r="D93" s="34"/>
      <c r="E93" s="34"/>
      <c r="F93" s="34"/>
      <c r="G93" s="34"/>
      <c r="H93" s="34"/>
      <c r="I93" s="34"/>
    </row>
    <row r="94" spans="1:9" ht="20.25" customHeight="1">
      <c r="A94" s="12" t="s">
        <v>241</v>
      </c>
      <c r="B94" s="48"/>
      <c r="C94" s="34"/>
      <c r="D94" s="34"/>
      <c r="E94" s="34"/>
      <c r="F94" s="34"/>
      <c r="G94" s="34"/>
      <c r="H94" s="34"/>
      <c r="I94" s="34"/>
    </row>
    <row r="95" spans="1:9" ht="18.75" customHeight="1">
      <c r="A95" s="29" t="s">
        <v>242</v>
      </c>
      <c r="B95" s="32"/>
      <c r="C95" s="24">
        <f>C49+C78+C92</f>
        <v>525247</v>
      </c>
      <c r="D95" s="27"/>
      <c r="E95" s="24">
        <v>-22068</v>
      </c>
      <c r="F95" s="27"/>
      <c r="G95" s="24">
        <f>G49+G78+G92</f>
        <v>368346</v>
      </c>
      <c r="H95" s="27"/>
      <c r="I95" s="24">
        <v>-40615</v>
      </c>
    </row>
    <row r="96" spans="1:9" ht="18.75" customHeight="1">
      <c r="A96" s="29" t="s">
        <v>197</v>
      </c>
      <c r="B96" s="32"/>
      <c r="C96" s="37">
        <v>-6512</v>
      </c>
      <c r="D96" s="27"/>
      <c r="E96" s="37">
        <v>-13493</v>
      </c>
      <c r="F96" s="27"/>
      <c r="G96" s="37">
        <v>0</v>
      </c>
      <c r="H96" s="39"/>
      <c r="I96" s="37">
        <v>0</v>
      </c>
    </row>
    <row r="97" spans="1:9" ht="18.75" customHeight="1">
      <c r="A97" s="32" t="s">
        <v>241</v>
      </c>
      <c r="B97" s="32"/>
      <c r="C97" s="54">
        <f>SUM(C95:C96)</f>
        <v>518735</v>
      </c>
      <c r="D97" s="34"/>
      <c r="E97" s="54">
        <f>SUM(E95:E96)</f>
        <v>-35561</v>
      </c>
      <c r="F97" s="34"/>
      <c r="G97" s="54">
        <f>SUM(G95:G96)</f>
        <v>368346</v>
      </c>
      <c r="H97" s="34"/>
      <c r="I97" s="54">
        <f>SUM(I95:I96)</f>
        <v>-40615</v>
      </c>
    </row>
    <row r="98" spans="1:9" ht="18.75" customHeight="1">
      <c r="A98" s="29" t="s">
        <v>198</v>
      </c>
      <c r="B98" s="29"/>
      <c r="C98" s="27">
        <v>559531</v>
      </c>
      <c r="D98" s="27"/>
      <c r="E98" s="27">
        <v>477671</v>
      </c>
      <c r="F98" s="27"/>
      <c r="G98" s="27">
        <v>206505</v>
      </c>
      <c r="H98" s="27"/>
      <c r="I98" s="27">
        <v>70169</v>
      </c>
    </row>
    <row r="99" spans="1:9" ht="18.75" customHeight="1" thickBot="1">
      <c r="A99" s="48" t="s">
        <v>243</v>
      </c>
      <c r="B99" s="48"/>
      <c r="C99" s="52">
        <f>SUM(C97:C98)</f>
        <v>1078266</v>
      </c>
      <c r="D99" s="34"/>
      <c r="E99" s="52">
        <f>SUM(E97:E98)</f>
        <v>442110</v>
      </c>
      <c r="F99" s="34"/>
      <c r="G99" s="52">
        <f>SUM(G97:G98)</f>
        <v>574851</v>
      </c>
      <c r="H99" s="34"/>
      <c r="I99" s="52">
        <f>SUM(I97:I98)</f>
        <v>29554</v>
      </c>
    </row>
    <row r="100" spans="1:9" ht="12" customHeight="1" thickTop="1">
      <c r="A100" s="48"/>
      <c r="B100" s="48"/>
      <c r="C100" s="51"/>
      <c r="D100" s="34"/>
      <c r="E100" s="51"/>
      <c r="F100" s="34"/>
      <c r="G100" s="51"/>
      <c r="H100" s="34"/>
      <c r="I100" s="51"/>
    </row>
    <row r="101" spans="1:9" ht="20.25" customHeight="1">
      <c r="A101" s="41" t="s">
        <v>199</v>
      </c>
      <c r="D101" s="61"/>
      <c r="F101" s="61"/>
      <c r="H101" s="61"/>
    </row>
    <row r="102" spans="1:9" ht="20.25" customHeight="1">
      <c r="A102" s="14" t="s">
        <v>244</v>
      </c>
    </row>
    <row r="103" spans="1:9" ht="20.25" customHeight="1">
      <c r="A103" s="41" t="s">
        <v>245</v>
      </c>
      <c r="C103" s="35">
        <v>4638</v>
      </c>
      <c r="D103" s="61"/>
      <c r="E103" s="35">
        <v>6315</v>
      </c>
      <c r="F103" s="61"/>
      <c r="G103" s="51"/>
      <c r="H103" s="61"/>
      <c r="I103" s="51">
        <v>0</v>
      </c>
    </row>
    <row r="104" spans="1:9" ht="20.25" customHeight="1">
      <c r="A104" s="15" t="s">
        <v>246</v>
      </c>
      <c r="C104" s="35"/>
      <c r="D104" s="61"/>
      <c r="E104" s="35"/>
      <c r="F104" s="61"/>
      <c r="G104" s="39"/>
      <c r="H104" s="61"/>
      <c r="I104" s="51"/>
    </row>
    <row r="105" spans="1:9" ht="20.25" customHeight="1">
      <c r="A105" s="15" t="s">
        <v>247</v>
      </c>
      <c r="C105" s="35"/>
      <c r="D105" s="61"/>
      <c r="E105" s="35">
        <v>4264</v>
      </c>
      <c r="F105" s="61"/>
      <c r="G105" s="51"/>
      <c r="H105" s="61"/>
      <c r="I105" s="51">
        <v>0</v>
      </c>
    </row>
    <row r="106" spans="1:9" ht="20.25" customHeight="1">
      <c r="A106" s="15" t="s">
        <v>248</v>
      </c>
      <c r="C106" s="35">
        <v>42605</v>
      </c>
      <c r="D106" s="61"/>
      <c r="E106" s="51">
        <v>0</v>
      </c>
      <c r="F106" s="61"/>
      <c r="H106" s="61"/>
      <c r="I106" s="51">
        <v>0</v>
      </c>
    </row>
    <row r="107" spans="1:9" ht="20.25" customHeight="1">
      <c r="A107" s="41"/>
      <c r="C107" s="40">
        <f>C99-'BS2-3'!C11</f>
        <v>-2573519</v>
      </c>
      <c r="D107" s="61"/>
      <c r="E107" s="40"/>
      <c r="F107" s="61"/>
      <c r="G107" s="40">
        <f>G99-'BS2-3'!G11</f>
        <v>-1339021</v>
      </c>
      <c r="H107" s="61"/>
      <c r="I107" s="40"/>
    </row>
    <row r="108" spans="1:9" ht="20.25" customHeight="1">
      <c r="A108" s="41"/>
      <c r="D108" s="61"/>
      <c r="F108" s="61"/>
      <c r="H108" s="61"/>
    </row>
    <row r="109" spans="1:9" ht="20.25" customHeight="1">
      <c r="A109" s="41"/>
      <c r="D109" s="61"/>
      <c r="F109" s="61"/>
      <c r="H109" s="61"/>
    </row>
    <row r="110" spans="1:9" ht="20.25" customHeight="1">
      <c r="C110" s="35"/>
      <c r="E110" s="35"/>
      <c r="G110" s="35"/>
      <c r="I110" s="35"/>
    </row>
    <row r="111" spans="1:9" ht="20.25" customHeight="1">
      <c r="C111" s="40"/>
      <c r="E111" s="40"/>
      <c r="G111" s="40"/>
      <c r="I111" s="40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0106C6-BF13-404F-B8AD-AE321B0B5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B88670-ABD6-49EC-87E8-11E0FF4803F3}">
  <ds:schemaRefs>
    <ds:schemaRef ds:uri="4243d5be-521d-4052-81ca-f0f31ea6f2d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05716746-add9-412a-97a9-1b5167d151a3"/>
    <ds:schemaRef ds:uri="http://schemas.microsoft.com/sharepoint/v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BS2-3</vt:lpstr>
      <vt:lpstr>PL-4</vt:lpstr>
      <vt:lpstr>PL-5</vt:lpstr>
      <vt:lpstr>SH-6</vt:lpstr>
      <vt:lpstr>SH-7 </vt:lpstr>
      <vt:lpstr>SH-8</vt:lpstr>
      <vt:lpstr>SH-9</vt:lpstr>
      <vt:lpstr>CF 10-11</vt:lpstr>
      <vt:lpstr>CF10-11 before cut</vt:lpstr>
      <vt:lpstr>CF10-11 (not used)</vt:lpstr>
      <vt:lpstr>'BS2-3'!Print_Area</vt:lpstr>
      <vt:lpstr>'CF 10-11'!Print_Area</vt:lpstr>
      <vt:lpstr>'CF10-11 (not used)'!Print_Area</vt:lpstr>
      <vt:lpstr>'CF10-11 before cut'!Print_Area</vt:lpstr>
      <vt:lpstr>'PL-4'!Print_Area</vt:lpstr>
      <vt:lpstr>'PL-5'!Print_Area</vt:lpstr>
      <vt:lpstr>'SH-6'!Print_Area</vt:lpstr>
      <vt:lpstr>'SH-7 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Kotchaporn, Kaewchuen</cp:lastModifiedBy>
  <cp:revision/>
  <cp:lastPrinted>2026-08-10T08:52:00Z</cp:lastPrinted>
  <dcterms:created xsi:type="dcterms:W3CDTF">2015-05-02T04:57:45Z</dcterms:created>
  <dcterms:modified xsi:type="dcterms:W3CDTF">2026-08-13T05:03:23Z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